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threadedComments/threadedComment1.xml" ContentType="application/vnd.ms-excel.threaded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0E42A762-77ED-4232-8C31-EB3654571BF6}" xr6:coauthVersionLast="47" xr6:coauthVersionMax="47" xr10:uidLastSave="{00000000-0000-0000-0000-000000000000}"/>
  <bookViews>
    <workbookView xWindow="-110" yWindow="-110" windowWidth="19420" windowHeight="10300" firstSheet="2" activeTab="8" xr2:uid="{00000000-000D-0000-FFFF-FFFF00000000}"/>
  </bookViews>
  <sheets>
    <sheet name="EIA_dia" sheetId="2" state="hidden" r:id="rId1"/>
    <sheet name="EIA_mes" sheetId="3" state="hidden" r:id="rId2"/>
    <sheet name="Gráf. 7-1" sheetId="10" r:id="rId3"/>
    <sheet name="Bases_PLATTS" sheetId="1" state="hidden" r:id="rId4"/>
    <sheet name="Gráf. 7-2 y 7-3" sheetId="16" r:id="rId5"/>
    <sheet name="Gráf. 7-4" sheetId="5" r:id="rId6"/>
    <sheet name="Gráf. 7-5" sheetId="8" r:id="rId7"/>
    <sheet name="Gráf. 7-6" sheetId="15" r:id="rId8"/>
    <sheet name="Gráf. 7-9" sheetId="9" r:id="rId9"/>
  </sheets>
  <externalReferences>
    <externalReference r:id="rId10"/>
    <externalReference r:id="rId11"/>
  </externalReferences>
  <definedNames>
    <definedName name="_xlnm._FilterDatabase" localSheetId="3" hidden="1">Bases_PLATTS!$A$1:$I$109</definedName>
    <definedName name="_xlnm._FilterDatabase" localSheetId="4" hidden="1">'Gráf. 7-2 y 7-3'!$A$1:$I$109</definedName>
    <definedName name="_Toc194082759" localSheetId="5">'Gráf. 7-4'!$Z$22</definedName>
    <definedName name="_Toc194082760" localSheetId="6">'Gráf. 7-5'!$R$5</definedName>
    <definedName name="_Toc205541897" localSheetId="7">'Gráf. 7-6'!$R$12</definedName>
    <definedName name="_Toc205541900" localSheetId="8">'Gráf. 7-9'!$P$9</definedName>
    <definedName name="ENERGETICO" localSheetId="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16" l="1"/>
  <c r="H103" i="16"/>
  <c r="G103" i="16"/>
  <c r="D103" i="16"/>
  <c r="C103" i="16"/>
  <c r="I102" i="16"/>
  <c r="H102" i="16"/>
  <c r="G102" i="16"/>
  <c r="D102" i="16"/>
  <c r="C102" i="16"/>
  <c r="I101" i="16"/>
  <c r="H101" i="16"/>
  <c r="G101" i="16"/>
  <c r="D101" i="16"/>
  <c r="E102" i="16" s="1"/>
  <c r="C101" i="16"/>
  <c r="I100" i="16"/>
  <c r="H100" i="16"/>
  <c r="G100" i="16"/>
  <c r="D100" i="16"/>
  <c r="C100" i="16"/>
  <c r="I99" i="16"/>
  <c r="H99" i="16"/>
  <c r="G99" i="16"/>
  <c r="D99" i="16"/>
  <c r="C99" i="16"/>
  <c r="I98" i="16"/>
  <c r="H98" i="16"/>
  <c r="G98" i="16"/>
  <c r="D98" i="16"/>
  <c r="E98" i="16" s="1"/>
  <c r="H97" i="16"/>
  <c r="G97" i="16"/>
  <c r="D97" i="16"/>
  <c r="B97" i="16" s="1"/>
  <c r="H96" i="16"/>
  <c r="D96" i="16"/>
  <c r="B96" i="16"/>
  <c r="I96" i="16" s="1"/>
  <c r="D95" i="16"/>
  <c r="B95" i="16" s="1"/>
  <c r="H94" i="16"/>
  <c r="G94" i="16"/>
  <c r="D94" i="16"/>
  <c r="B94" i="16"/>
  <c r="I94" i="16" s="1"/>
  <c r="I93" i="16"/>
  <c r="H93" i="16"/>
  <c r="G93" i="16"/>
  <c r="D93" i="16"/>
  <c r="E94" i="16" s="1"/>
  <c r="C93" i="16"/>
  <c r="I92" i="16"/>
  <c r="H92" i="16"/>
  <c r="G92" i="16"/>
  <c r="D92" i="16"/>
  <c r="C92" i="16"/>
  <c r="K91" i="16"/>
  <c r="I91" i="16"/>
  <c r="H91" i="16"/>
  <c r="G91" i="16"/>
  <c r="D91" i="16"/>
  <c r="E92" i="16" s="1"/>
  <c r="C91" i="16"/>
  <c r="K90" i="16"/>
  <c r="H90" i="16"/>
  <c r="I90" i="16" s="1"/>
  <c r="G90" i="16"/>
  <c r="D90" i="16"/>
  <c r="C90" i="16"/>
  <c r="K89" i="16"/>
  <c r="I89" i="16"/>
  <c r="H89" i="16"/>
  <c r="G89" i="16"/>
  <c r="D89" i="16"/>
  <c r="E90" i="16" s="1"/>
  <c r="C89" i="16"/>
  <c r="K88" i="16"/>
  <c r="H88" i="16"/>
  <c r="I88" i="16" s="1"/>
  <c r="G88" i="16"/>
  <c r="D88" i="16"/>
  <c r="E88" i="16" s="1"/>
  <c r="C88" i="16"/>
  <c r="K87" i="16"/>
  <c r="I87" i="16"/>
  <c r="H87" i="16"/>
  <c r="G87" i="16"/>
  <c r="D87" i="16"/>
  <c r="C87" i="16"/>
  <c r="K86" i="16"/>
  <c r="I86" i="16"/>
  <c r="H86" i="16"/>
  <c r="G86" i="16"/>
  <c r="D86" i="16"/>
  <c r="E87" i="16" s="1"/>
  <c r="C86" i="16"/>
  <c r="K85" i="16"/>
  <c r="I85" i="16"/>
  <c r="H85" i="16"/>
  <c r="G85" i="16"/>
  <c r="D85" i="16"/>
  <c r="E85" i="16" s="1"/>
  <c r="C85" i="16"/>
  <c r="K84" i="16"/>
  <c r="H84" i="16"/>
  <c r="I84" i="16" s="1"/>
  <c r="G84" i="16"/>
  <c r="D84" i="16"/>
  <c r="E84" i="16" s="1"/>
  <c r="C84" i="16"/>
  <c r="K83" i="16"/>
  <c r="I83" i="16"/>
  <c r="H83" i="16"/>
  <c r="G83" i="16"/>
  <c r="D83" i="16"/>
  <c r="C83" i="16"/>
  <c r="K82" i="16"/>
  <c r="I82" i="16"/>
  <c r="H82" i="16"/>
  <c r="G82" i="16"/>
  <c r="D82" i="16"/>
  <c r="E82" i="16" s="1"/>
  <c r="C82" i="16"/>
  <c r="K81" i="16"/>
  <c r="I81" i="16"/>
  <c r="H81" i="16"/>
  <c r="G81" i="16"/>
  <c r="D81" i="16"/>
  <c r="E81" i="16" s="1"/>
  <c r="C81" i="16"/>
  <c r="K80" i="16"/>
  <c r="H80" i="16"/>
  <c r="I80" i="16" s="1"/>
  <c r="G80" i="16"/>
  <c r="D80" i="16"/>
  <c r="C80" i="16"/>
  <c r="K79" i="16"/>
  <c r="I79" i="16"/>
  <c r="H79" i="16"/>
  <c r="G79" i="16"/>
  <c r="D79" i="16"/>
  <c r="C79" i="16"/>
  <c r="K78" i="16"/>
  <c r="I78" i="16"/>
  <c r="H78" i="16"/>
  <c r="G78" i="16"/>
  <c r="D78" i="16"/>
  <c r="C78" i="16"/>
  <c r="K77" i="16"/>
  <c r="I77" i="16"/>
  <c r="H77" i="16"/>
  <c r="G77" i="16"/>
  <c r="D77" i="16"/>
  <c r="C77" i="16"/>
  <c r="K76" i="16"/>
  <c r="I76" i="16"/>
  <c r="H76" i="16"/>
  <c r="G76" i="16"/>
  <c r="D76" i="16"/>
  <c r="C76" i="16"/>
  <c r="K75" i="16"/>
  <c r="I75" i="16"/>
  <c r="H75" i="16"/>
  <c r="G75" i="16"/>
  <c r="D75" i="16"/>
  <c r="E76" i="16" s="1"/>
  <c r="C75" i="16"/>
  <c r="K74" i="16"/>
  <c r="H74" i="16"/>
  <c r="I74" i="16" s="1"/>
  <c r="G74" i="16"/>
  <c r="D74" i="16"/>
  <c r="C74" i="16"/>
  <c r="K73" i="16"/>
  <c r="I73" i="16"/>
  <c r="H73" i="16"/>
  <c r="G73" i="16"/>
  <c r="D73" i="16"/>
  <c r="E74" i="16" s="1"/>
  <c r="C73" i="16"/>
  <c r="K72" i="16"/>
  <c r="H72" i="16"/>
  <c r="I72" i="16" s="1"/>
  <c r="G72" i="16"/>
  <c r="D72" i="16"/>
  <c r="E72" i="16" s="1"/>
  <c r="C72" i="16"/>
  <c r="K71" i="16"/>
  <c r="I71" i="16"/>
  <c r="H71" i="16"/>
  <c r="G71" i="16"/>
  <c r="D71" i="16"/>
  <c r="C71" i="16"/>
  <c r="K70" i="16"/>
  <c r="I70" i="16"/>
  <c r="H70" i="16"/>
  <c r="G70" i="16"/>
  <c r="D70" i="16"/>
  <c r="E71" i="16" s="1"/>
  <c r="C70" i="16"/>
  <c r="K69" i="16"/>
  <c r="I69" i="16"/>
  <c r="H69" i="16"/>
  <c r="G69" i="16"/>
  <c r="D69" i="16"/>
  <c r="C69" i="16"/>
  <c r="K68" i="16"/>
  <c r="H68" i="16"/>
  <c r="I68" i="16" s="1"/>
  <c r="G68" i="16"/>
  <c r="D68" i="16"/>
  <c r="C68" i="16"/>
  <c r="K67" i="16"/>
  <c r="I67" i="16"/>
  <c r="H67" i="16"/>
  <c r="G67" i="16"/>
  <c r="D67" i="16"/>
  <c r="C67" i="16"/>
  <c r="K66" i="16"/>
  <c r="I66" i="16"/>
  <c r="H66" i="16"/>
  <c r="G66" i="16"/>
  <c r="D66" i="16"/>
  <c r="C66" i="16"/>
  <c r="K65" i="16"/>
  <c r="I65" i="16"/>
  <c r="H65" i="16"/>
  <c r="G65" i="16"/>
  <c r="D65" i="16"/>
  <c r="E65" i="16" s="1"/>
  <c r="C65" i="16"/>
  <c r="K64" i="16"/>
  <c r="H64" i="16"/>
  <c r="I64" i="16" s="1"/>
  <c r="G64" i="16"/>
  <c r="D64" i="16"/>
  <c r="C64" i="16"/>
  <c r="K63" i="16"/>
  <c r="H63" i="16"/>
  <c r="I63" i="16" s="1"/>
  <c r="G63" i="16"/>
  <c r="D63" i="16"/>
  <c r="C63" i="16"/>
  <c r="K62" i="16"/>
  <c r="I62" i="16"/>
  <c r="H62" i="16"/>
  <c r="G62" i="16"/>
  <c r="D62" i="16"/>
  <c r="C62" i="16"/>
  <c r="K61" i="16"/>
  <c r="I61" i="16"/>
  <c r="H61" i="16"/>
  <c r="G61" i="16"/>
  <c r="D61" i="16"/>
  <c r="C61" i="16"/>
  <c r="K60" i="16"/>
  <c r="I60" i="16"/>
  <c r="H60" i="16"/>
  <c r="G60" i="16"/>
  <c r="D60" i="16"/>
  <c r="C60" i="16"/>
  <c r="K59" i="16"/>
  <c r="I59" i="16"/>
  <c r="H59" i="16"/>
  <c r="G59" i="16"/>
  <c r="E59" i="16"/>
  <c r="D59" i="16"/>
  <c r="E60" i="16" s="1"/>
  <c r="C59" i="16"/>
  <c r="K58" i="16"/>
  <c r="H58" i="16"/>
  <c r="I58" i="16" s="1"/>
  <c r="G58" i="16"/>
  <c r="D58" i="16"/>
  <c r="C58" i="16"/>
  <c r="K57" i="16"/>
  <c r="I57" i="16"/>
  <c r="H57" i="16"/>
  <c r="G57" i="16"/>
  <c r="D57" i="16"/>
  <c r="E58" i="16" s="1"/>
  <c r="C57" i="16"/>
  <c r="K56" i="16"/>
  <c r="I56" i="16"/>
  <c r="H56" i="16"/>
  <c r="G56" i="16"/>
  <c r="E56" i="16"/>
  <c r="D56" i="16"/>
  <c r="C56" i="16"/>
  <c r="K55" i="16"/>
  <c r="I55" i="16"/>
  <c r="H55" i="16"/>
  <c r="G55" i="16"/>
  <c r="D55" i="16"/>
  <c r="C55" i="16"/>
  <c r="K54" i="16"/>
  <c r="I54" i="16"/>
  <c r="H54" i="16"/>
  <c r="G54" i="16"/>
  <c r="D54" i="16"/>
  <c r="E55" i="16" s="1"/>
  <c r="C54" i="16"/>
  <c r="K53" i="16"/>
  <c r="I53" i="16"/>
  <c r="H53" i="16"/>
  <c r="G53" i="16"/>
  <c r="D53" i="16"/>
  <c r="C53" i="16"/>
  <c r="K52" i="16"/>
  <c r="H52" i="16"/>
  <c r="I52" i="16" s="1"/>
  <c r="G52" i="16"/>
  <c r="D52" i="16"/>
  <c r="C52" i="16"/>
  <c r="K51" i="16"/>
  <c r="I51" i="16"/>
  <c r="H51" i="16"/>
  <c r="G51" i="16"/>
  <c r="D51" i="16"/>
  <c r="C51" i="16"/>
  <c r="K50" i="16"/>
  <c r="I50" i="16"/>
  <c r="H50" i="16"/>
  <c r="G50" i="16"/>
  <c r="D50" i="16"/>
  <c r="C50" i="16"/>
  <c r="K49" i="16"/>
  <c r="I49" i="16"/>
  <c r="H49" i="16"/>
  <c r="G49" i="16"/>
  <c r="D49" i="16"/>
  <c r="E49" i="16" s="1"/>
  <c r="C49" i="16"/>
  <c r="K48" i="16"/>
  <c r="H48" i="16"/>
  <c r="I48" i="16" s="1"/>
  <c r="G48" i="16"/>
  <c r="D48" i="16"/>
  <c r="C48" i="16"/>
  <c r="K47" i="16"/>
  <c r="H47" i="16"/>
  <c r="I47" i="16" s="1"/>
  <c r="G47" i="16"/>
  <c r="D47" i="16"/>
  <c r="C47" i="16"/>
  <c r="K46" i="16"/>
  <c r="I46" i="16"/>
  <c r="H46" i="16"/>
  <c r="G46" i="16"/>
  <c r="D46" i="16"/>
  <c r="C46" i="16"/>
  <c r="K45" i="16"/>
  <c r="I45" i="16"/>
  <c r="H45" i="16"/>
  <c r="G45" i="16"/>
  <c r="D45" i="16"/>
  <c r="C45" i="16"/>
  <c r="K44" i="16"/>
  <c r="I44" i="16"/>
  <c r="H44" i="16"/>
  <c r="G44" i="16"/>
  <c r="D44" i="16"/>
  <c r="C44" i="16"/>
  <c r="K43" i="16"/>
  <c r="I43" i="16"/>
  <c r="H43" i="16"/>
  <c r="G43" i="16"/>
  <c r="E43" i="16"/>
  <c r="D43" i="16"/>
  <c r="C43" i="16"/>
  <c r="K42" i="16"/>
  <c r="H42" i="16"/>
  <c r="I42" i="16" s="1"/>
  <c r="G42" i="16"/>
  <c r="D42" i="16"/>
  <c r="C42" i="16"/>
  <c r="K41" i="16"/>
  <c r="I41" i="16"/>
  <c r="H41" i="16"/>
  <c r="G41" i="16"/>
  <c r="D41" i="16"/>
  <c r="E42" i="16" s="1"/>
  <c r="C41" i="16"/>
  <c r="K40" i="16"/>
  <c r="I40" i="16"/>
  <c r="H40" i="16"/>
  <c r="G40" i="16"/>
  <c r="D40" i="16"/>
  <c r="E40" i="16" s="1"/>
  <c r="C40" i="16"/>
  <c r="K39" i="16"/>
  <c r="I39" i="16"/>
  <c r="H39" i="16"/>
  <c r="G39" i="16"/>
  <c r="D39" i="16"/>
  <c r="C39" i="16"/>
  <c r="K38" i="16"/>
  <c r="I38" i="16"/>
  <c r="H38" i="16"/>
  <c r="G38" i="16"/>
  <c r="D38" i="16"/>
  <c r="E39" i="16" s="1"/>
  <c r="C38" i="16"/>
  <c r="K37" i="16"/>
  <c r="I37" i="16"/>
  <c r="H37" i="16"/>
  <c r="G37" i="16"/>
  <c r="D37" i="16"/>
  <c r="C37" i="16"/>
  <c r="K36" i="16"/>
  <c r="H36" i="16"/>
  <c r="I36" i="16" s="1"/>
  <c r="G36" i="16"/>
  <c r="D36" i="16"/>
  <c r="E36" i="16" s="1"/>
  <c r="C36" i="16"/>
  <c r="K35" i="16"/>
  <c r="I35" i="16"/>
  <c r="H35" i="16"/>
  <c r="G35" i="16"/>
  <c r="D35" i="16"/>
  <c r="C35" i="16"/>
  <c r="K34" i="16"/>
  <c r="I34" i="16"/>
  <c r="H34" i="16"/>
  <c r="G34" i="16"/>
  <c r="D34" i="16"/>
  <c r="E35" i="16" s="1"/>
  <c r="C34" i="16"/>
  <c r="K33" i="16"/>
  <c r="I33" i="16"/>
  <c r="H33" i="16"/>
  <c r="G33" i="16"/>
  <c r="D33" i="16"/>
  <c r="E33" i="16" s="1"/>
  <c r="C33" i="16"/>
  <c r="K32" i="16"/>
  <c r="H32" i="16"/>
  <c r="I32" i="16" s="1"/>
  <c r="G32" i="16"/>
  <c r="D32" i="16"/>
  <c r="C32" i="16"/>
  <c r="K31" i="16"/>
  <c r="H31" i="16"/>
  <c r="I31" i="16" s="1"/>
  <c r="G31" i="16"/>
  <c r="D31" i="16"/>
  <c r="C31" i="16"/>
  <c r="K30" i="16"/>
  <c r="I30" i="16"/>
  <c r="H30" i="16"/>
  <c r="G30" i="16"/>
  <c r="D30" i="16"/>
  <c r="C30" i="16"/>
  <c r="K29" i="16"/>
  <c r="I29" i="16"/>
  <c r="H29" i="16"/>
  <c r="G29" i="16"/>
  <c r="D29" i="16"/>
  <c r="C29" i="16"/>
  <c r="K28" i="16"/>
  <c r="I28" i="16"/>
  <c r="H28" i="16"/>
  <c r="G28" i="16"/>
  <c r="D28" i="16"/>
  <c r="C28" i="16"/>
  <c r="K27" i="16"/>
  <c r="I27" i="16"/>
  <c r="H27" i="16"/>
  <c r="G27" i="16"/>
  <c r="D27" i="16"/>
  <c r="E27" i="16" s="1"/>
  <c r="C27" i="16"/>
  <c r="K26" i="16"/>
  <c r="H26" i="16"/>
  <c r="I26" i="16" s="1"/>
  <c r="G26" i="16"/>
  <c r="D26" i="16"/>
  <c r="C26" i="16"/>
  <c r="K25" i="16"/>
  <c r="I25" i="16"/>
  <c r="H25" i="16"/>
  <c r="G25" i="16"/>
  <c r="D25" i="16"/>
  <c r="E26" i="16" s="1"/>
  <c r="C25" i="16"/>
  <c r="K24" i="16"/>
  <c r="I24" i="16"/>
  <c r="H24" i="16"/>
  <c r="G24" i="16"/>
  <c r="D24" i="16"/>
  <c r="E24" i="16" s="1"/>
  <c r="C24" i="16"/>
  <c r="K23" i="16"/>
  <c r="I23" i="16"/>
  <c r="H23" i="16"/>
  <c r="G23" i="16"/>
  <c r="D23" i="16"/>
  <c r="C23" i="16"/>
  <c r="K22" i="16"/>
  <c r="I22" i="16"/>
  <c r="H22" i="16"/>
  <c r="G22" i="16"/>
  <c r="D22" i="16"/>
  <c r="C22" i="16"/>
  <c r="K21" i="16"/>
  <c r="I21" i="16"/>
  <c r="H21" i="16"/>
  <c r="G21" i="16"/>
  <c r="D21" i="16"/>
  <c r="C21" i="16"/>
  <c r="K20" i="16"/>
  <c r="H20" i="16"/>
  <c r="I20" i="16" s="1"/>
  <c r="G20" i="16"/>
  <c r="D20" i="16"/>
  <c r="E20" i="16" s="1"/>
  <c r="C20" i="16"/>
  <c r="K19" i="16"/>
  <c r="I19" i="16"/>
  <c r="H19" i="16"/>
  <c r="G19" i="16"/>
  <c r="D19" i="16"/>
  <c r="C19" i="16"/>
  <c r="K18" i="16"/>
  <c r="I18" i="16"/>
  <c r="H18" i="16"/>
  <c r="G18" i="16"/>
  <c r="D18" i="16"/>
  <c r="E19" i="16" s="1"/>
  <c r="C18" i="16"/>
  <c r="K17" i="16"/>
  <c r="I17" i="16"/>
  <c r="H17" i="16"/>
  <c r="G17" i="16"/>
  <c r="E17" i="16"/>
  <c r="D17" i="16"/>
  <c r="C17" i="16"/>
  <c r="K16" i="16"/>
  <c r="H16" i="16"/>
  <c r="I16" i="16" s="1"/>
  <c r="G16" i="16"/>
  <c r="D16" i="16"/>
  <c r="C16" i="16"/>
  <c r="K15" i="16"/>
  <c r="H15" i="16"/>
  <c r="I15" i="16" s="1"/>
  <c r="G15" i="16"/>
  <c r="D15" i="16"/>
  <c r="E15" i="16" s="1"/>
  <c r="C15" i="16"/>
  <c r="K14" i="16"/>
  <c r="I14" i="16"/>
  <c r="H14" i="16"/>
  <c r="G14" i="16"/>
  <c r="D14" i="16"/>
  <c r="C14" i="16"/>
  <c r="K13" i="16"/>
  <c r="I13" i="16"/>
  <c r="H13" i="16"/>
  <c r="G13" i="16"/>
  <c r="D13" i="16"/>
  <c r="E14" i="16" s="1"/>
  <c r="C13" i="16"/>
  <c r="K12" i="16"/>
  <c r="I12" i="16"/>
  <c r="H12" i="16"/>
  <c r="G12" i="16"/>
  <c r="D12" i="16"/>
  <c r="C12" i="16"/>
  <c r="K11" i="16"/>
  <c r="I11" i="16"/>
  <c r="H11" i="16"/>
  <c r="G11" i="16"/>
  <c r="D11" i="16"/>
  <c r="C11" i="16"/>
  <c r="K10" i="16"/>
  <c r="H10" i="16"/>
  <c r="I10" i="16" s="1"/>
  <c r="G10" i="16"/>
  <c r="D10" i="16"/>
  <c r="C10" i="16"/>
  <c r="K9" i="16"/>
  <c r="I9" i="16"/>
  <c r="H9" i="16"/>
  <c r="G9" i="16"/>
  <c r="D9" i="16"/>
  <c r="E10" i="16" s="1"/>
  <c r="C9" i="16"/>
  <c r="K8" i="16"/>
  <c r="I8" i="16"/>
  <c r="H8" i="16"/>
  <c r="G8" i="16"/>
  <c r="D8" i="16"/>
  <c r="E8" i="16" s="1"/>
  <c r="C8" i="16"/>
  <c r="K7" i="16"/>
  <c r="I7" i="16"/>
  <c r="H7" i="16"/>
  <c r="G7" i="16"/>
  <c r="D7" i="16"/>
  <c r="C7" i="16"/>
  <c r="K6" i="16"/>
  <c r="I6" i="16"/>
  <c r="H6" i="16"/>
  <c r="G6" i="16"/>
  <c r="D6" i="16"/>
  <c r="C6" i="16"/>
  <c r="K5" i="16"/>
  <c r="I5" i="16"/>
  <c r="H5" i="16"/>
  <c r="G5" i="16"/>
  <c r="D5" i="16"/>
  <c r="C5" i="16"/>
  <c r="K4" i="16"/>
  <c r="H4" i="16"/>
  <c r="I4" i="16" s="1"/>
  <c r="G4" i="16"/>
  <c r="D4" i="16"/>
  <c r="E4" i="16" s="1"/>
  <c r="C4" i="16"/>
  <c r="K3" i="16"/>
  <c r="I3" i="16"/>
  <c r="H3" i="16"/>
  <c r="G3" i="16"/>
  <c r="D3" i="16"/>
  <c r="E3" i="16" s="1"/>
  <c r="C3" i="16"/>
  <c r="I2" i="16"/>
  <c r="H2" i="16"/>
  <c r="D2" i="16"/>
  <c r="G2" i="15"/>
  <c r="X2" i="15"/>
  <c r="Y2" i="15"/>
  <c r="G3" i="15"/>
  <c r="G4" i="15"/>
  <c r="G5" i="15"/>
  <c r="G6" i="15"/>
  <c r="G7" i="15"/>
  <c r="G8" i="15"/>
  <c r="G9" i="15"/>
  <c r="G10" i="15"/>
  <c r="G11" i="15"/>
  <c r="G12" i="15"/>
  <c r="G13" i="15"/>
  <c r="G14" i="15"/>
  <c r="N14" i="15"/>
  <c r="O14" i="15"/>
  <c r="G15" i="15"/>
  <c r="N15" i="15"/>
  <c r="O15" i="15"/>
  <c r="P15" i="15"/>
  <c r="G16" i="15"/>
  <c r="N16" i="15"/>
  <c r="O16" i="15"/>
  <c r="P16" i="15"/>
  <c r="G17" i="15"/>
  <c r="N17" i="15"/>
  <c r="O17" i="15"/>
  <c r="P17" i="15"/>
  <c r="G18" i="15"/>
  <c r="N18" i="15"/>
  <c r="O18" i="15"/>
  <c r="P18" i="15" s="1"/>
  <c r="G19" i="15"/>
  <c r="N19" i="15"/>
  <c r="O19" i="15"/>
  <c r="G20" i="15"/>
  <c r="N20" i="15"/>
  <c r="O20" i="15"/>
  <c r="P20" i="15"/>
  <c r="G21" i="15"/>
  <c r="N21" i="15"/>
  <c r="O21" i="15"/>
  <c r="P21" i="15"/>
  <c r="G22" i="15"/>
  <c r="N22" i="15"/>
  <c r="O22" i="15"/>
  <c r="P22" i="15" s="1"/>
  <c r="G23" i="15"/>
  <c r="N23" i="15"/>
  <c r="O23" i="15"/>
  <c r="G24" i="15"/>
  <c r="N24" i="15"/>
  <c r="O24" i="15"/>
  <c r="P24" i="15"/>
  <c r="G25" i="15"/>
  <c r="N25" i="15"/>
  <c r="O25" i="15"/>
  <c r="P25" i="15"/>
  <c r="G26" i="15"/>
  <c r="N26" i="15"/>
  <c r="O26" i="15"/>
  <c r="P26" i="15" s="1"/>
  <c r="G27" i="15"/>
  <c r="N27" i="15"/>
  <c r="O27" i="15"/>
  <c r="G28" i="15"/>
  <c r="N28" i="15"/>
  <c r="O28" i="15"/>
  <c r="P28" i="15"/>
  <c r="G29" i="15"/>
  <c r="N29" i="15"/>
  <c r="O29" i="15"/>
  <c r="P29" i="15"/>
  <c r="G30" i="15"/>
  <c r="N30" i="15"/>
  <c r="O30" i="15"/>
  <c r="P30" i="15" s="1"/>
  <c r="G31" i="15"/>
  <c r="N31" i="15"/>
  <c r="O31" i="15"/>
  <c r="G32" i="15"/>
  <c r="N32" i="15"/>
  <c r="O32" i="15"/>
  <c r="P32" i="15"/>
  <c r="G33" i="15"/>
  <c r="N33" i="15"/>
  <c r="O33" i="15"/>
  <c r="P33" i="15"/>
  <c r="G34" i="15"/>
  <c r="N34" i="15"/>
  <c r="O34" i="15"/>
  <c r="P34" i="15" s="1"/>
  <c r="G35" i="15"/>
  <c r="N35" i="15"/>
  <c r="O35" i="15"/>
  <c r="G36" i="15"/>
  <c r="N36" i="15"/>
  <c r="O36" i="15"/>
  <c r="P36" i="15"/>
  <c r="G37" i="15"/>
  <c r="N37" i="15"/>
  <c r="O37" i="15"/>
  <c r="P37" i="15"/>
  <c r="G38" i="15"/>
  <c r="N38" i="15"/>
  <c r="O38" i="15"/>
  <c r="P38" i="15" s="1"/>
  <c r="G39" i="15"/>
  <c r="N39" i="15"/>
  <c r="O39" i="15"/>
  <c r="G40" i="15"/>
  <c r="N40" i="15"/>
  <c r="O40" i="15"/>
  <c r="P40" i="15"/>
  <c r="G41" i="15"/>
  <c r="N41" i="15"/>
  <c r="O41" i="15"/>
  <c r="P41" i="15"/>
  <c r="G42" i="15"/>
  <c r="N42" i="15"/>
  <c r="O42" i="15"/>
  <c r="P42" i="15" s="1"/>
  <c r="G43" i="15"/>
  <c r="N43" i="15"/>
  <c r="O43" i="15"/>
  <c r="G44" i="15"/>
  <c r="N44" i="15"/>
  <c r="O44" i="15"/>
  <c r="P44" i="15"/>
  <c r="G45" i="15"/>
  <c r="N45" i="15"/>
  <c r="O45" i="15"/>
  <c r="P45" i="15"/>
  <c r="G46" i="15"/>
  <c r="N46" i="15"/>
  <c r="O46" i="15"/>
  <c r="P46" i="15" s="1"/>
  <c r="N47" i="15"/>
  <c r="O47" i="15"/>
  <c r="N48" i="15"/>
  <c r="O48" i="15"/>
  <c r="P48" i="15"/>
  <c r="N49" i="15"/>
  <c r="O49" i="15"/>
  <c r="P49" i="15"/>
  <c r="N50" i="15"/>
  <c r="O50" i="15"/>
  <c r="P50" i="15"/>
  <c r="N51" i="15"/>
  <c r="O51" i="15"/>
  <c r="P52" i="15" s="1"/>
  <c r="P51" i="15"/>
  <c r="N52" i="15"/>
  <c r="O52" i="15"/>
  <c r="N53" i="15"/>
  <c r="O53" i="15"/>
  <c r="P53" i="15"/>
  <c r="N54" i="15"/>
  <c r="O54" i="15"/>
  <c r="P54" i="15"/>
  <c r="N55" i="15"/>
  <c r="O55" i="15"/>
  <c r="P55" i="15"/>
  <c r="N56" i="15"/>
  <c r="O56" i="15"/>
  <c r="P56" i="15"/>
  <c r="N57" i="15"/>
  <c r="O57" i="15"/>
  <c r="P57" i="15" s="1"/>
  <c r="N58" i="15"/>
  <c r="O58" i="15"/>
  <c r="P58" i="15"/>
  <c r="N59" i="15"/>
  <c r="O59" i="15"/>
  <c r="P59" i="15"/>
  <c r="N60" i="15"/>
  <c r="O60" i="15"/>
  <c r="P60" i="15"/>
  <c r="N61" i="15"/>
  <c r="O61" i="15"/>
  <c r="P61" i="15"/>
  <c r="N62" i="15"/>
  <c r="O62" i="15"/>
  <c r="P62" i="15" s="1"/>
  <c r="N63" i="15"/>
  <c r="O63" i="15"/>
  <c r="N64" i="15"/>
  <c r="O64" i="15"/>
  <c r="P64" i="15"/>
  <c r="N65" i="15"/>
  <c r="O65" i="15"/>
  <c r="P65" i="15"/>
  <c r="N66" i="15"/>
  <c r="O66" i="15"/>
  <c r="P66" i="15"/>
  <c r="N67" i="15"/>
  <c r="O67" i="15"/>
  <c r="P68" i="15" s="1"/>
  <c r="P67" i="15"/>
  <c r="N68" i="15"/>
  <c r="O68" i="15"/>
  <c r="N69" i="15"/>
  <c r="O69" i="15"/>
  <c r="P69" i="15"/>
  <c r="C70" i="15"/>
  <c r="N70" i="15"/>
  <c r="O70" i="15"/>
  <c r="P70" i="15"/>
  <c r="N71" i="15"/>
  <c r="O71" i="15"/>
  <c r="P71" i="15"/>
  <c r="N72" i="15"/>
  <c r="O72" i="15"/>
  <c r="P73" i="15" s="1"/>
  <c r="P72" i="15"/>
  <c r="N73" i="15"/>
  <c r="O73" i="15"/>
  <c r="N74" i="15"/>
  <c r="O74" i="15"/>
  <c r="P74" i="15"/>
  <c r="C75" i="15"/>
  <c r="N75" i="15"/>
  <c r="O75" i="15"/>
  <c r="P75" i="15"/>
  <c r="C76" i="15"/>
  <c r="N76" i="15"/>
  <c r="O76" i="15"/>
  <c r="P76" i="15"/>
  <c r="C77" i="15"/>
  <c r="N77" i="15"/>
  <c r="O77" i="15"/>
  <c r="P77" i="15" s="1"/>
  <c r="C78" i="15"/>
  <c r="N78" i="15"/>
  <c r="O78" i="15"/>
  <c r="P78" i="15"/>
  <c r="C79" i="15"/>
  <c r="N79" i="15"/>
  <c r="O79" i="15"/>
  <c r="P79" i="15"/>
  <c r="C80" i="15"/>
  <c r="N80" i="15"/>
  <c r="O80" i="15"/>
  <c r="P80" i="15"/>
  <c r="C81" i="15"/>
  <c r="N81" i="15"/>
  <c r="O81" i="15"/>
  <c r="P81" i="15" s="1"/>
  <c r="C82" i="15"/>
  <c r="N82" i="15"/>
  <c r="O82" i="15"/>
  <c r="P82" i="15"/>
  <c r="C83" i="15"/>
  <c r="N83" i="15"/>
  <c r="O83" i="15"/>
  <c r="P83" i="15"/>
  <c r="C84" i="15"/>
  <c r="N84" i="15"/>
  <c r="O84" i="15"/>
  <c r="P84" i="15"/>
  <c r="C85" i="15"/>
  <c r="N85" i="15"/>
  <c r="O85" i="15"/>
  <c r="P85" i="15" s="1"/>
  <c r="C86" i="15"/>
  <c r="N86" i="15"/>
  <c r="O86" i="15"/>
  <c r="P86" i="15"/>
  <c r="C87" i="15"/>
  <c r="N87" i="15"/>
  <c r="O87" i="15"/>
  <c r="P87" i="15"/>
  <c r="C88" i="15"/>
  <c r="N88" i="15"/>
  <c r="O88" i="15"/>
  <c r="P88" i="15"/>
  <c r="C89" i="15"/>
  <c r="N89" i="15"/>
  <c r="O89" i="15"/>
  <c r="P89" i="15" s="1"/>
  <c r="C90" i="15"/>
  <c r="N90" i="15"/>
  <c r="O90" i="15"/>
  <c r="P90" i="15"/>
  <c r="C91" i="15"/>
  <c r="N91" i="15"/>
  <c r="O91" i="15"/>
  <c r="P91" i="15"/>
  <c r="C92" i="15"/>
  <c r="N92" i="15"/>
  <c r="O92" i="15"/>
  <c r="P92" i="15"/>
  <c r="C93" i="15"/>
  <c r="N93" i="15"/>
  <c r="O93" i="15"/>
  <c r="P93" i="15" s="1"/>
  <c r="C94" i="15"/>
  <c r="N94" i="15"/>
  <c r="O94" i="15"/>
  <c r="P94" i="15"/>
  <c r="C95" i="15"/>
  <c r="N95" i="15"/>
  <c r="O95" i="15"/>
  <c r="P95" i="15"/>
  <c r="C96" i="15"/>
  <c r="N96" i="15"/>
  <c r="O96" i="15"/>
  <c r="P96" i="15"/>
  <c r="C97" i="15"/>
  <c r="N97" i="15"/>
  <c r="O97" i="15"/>
  <c r="P97" i="15" s="1"/>
  <c r="C98" i="15"/>
  <c r="N98" i="15"/>
  <c r="O98" i="15"/>
  <c r="P98" i="15"/>
  <c r="C99" i="15"/>
  <c r="N99" i="15"/>
  <c r="O99" i="15"/>
  <c r="P99" i="15"/>
  <c r="C100" i="15"/>
  <c r="N100" i="15"/>
  <c r="O100" i="15"/>
  <c r="P100" i="15"/>
  <c r="C101" i="15"/>
  <c r="N101" i="15"/>
  <c r="O101" i="15"/>
  <c r="P101" i="15" s="1"/>
  <c r="C102" i="15"/>
  <c r="N102" i="15"/>
  <c r="O102" i="15"/>
  <c r="P102" i="15"/>
  <c r="C103" i="15"/>
  <c r="N103" i="15"/>
  <c r="O103" i="15"/>
  <c r="P103" i="15"/>
  <c r="C104" i="15"/>
  <c r="N104" i="15"/>
  <c r="O104" i="15"/>
  <c r="P104" i="15"/>
  <c r="C105" i="15"/>
  <c r="N105" i="15"/>
  <c r="O105" i="15"/>
  <c r="P105" i="15" s="1"/>
  <c r="C106" i="15"/>
  <c r="N106" i="15"/>
  <c r="O106" i="15"/>
  <c r="P106" i="15"/>
  <c r="C107" i="15"/>
  <c r="N107" i="15"/>
  <c r="O107" i="15"/>
  <c r="P107" i="15"/>
  <c r="N108" i="15"/>
  <c r="O108" i="15"/>
  <c r="P108" i="15"/>
  <c r="N109" i="15"/>
  <c r="O109" i="15"/>
  <c r="P110" i="15" s="1"/>
  <c r="P109" i="15"/>
  <c r="N110" i="15"/>
  <c r="O110" i="15"/>
  <c r="N111" i="15"/>
  <c r="O111" i="15"/>
  <c r="P111" i="15"/>
  <c r="N112" i="15"/>
  <c r="O112" i="15"/>
  <c r="P112" i="15"/>
  <c r="N113" i="15"/>
  <c r="O113" i="15"/>
  <c r="P113" i="15"/>
  <c r="N114" i="15"/>
  <c r="O114" i="15"/>
  <c r="P114" i="15"/>
  <c r="N115" i="15"/>
  <c r="O115" i="15"/>
  <c r="P115" i="15" s="1"/>
  <c r="N116" i="15"/>
  <c r="O116" i="15"/>
  <c r="P116" i="15"/>
  <c r="N117" i="15"/>
  <c r="O117" i="15"/>
  <c r="P117" i="15"/>
  <c r="N118" i="15"/>
  <c r="O118" i="15"/>
  <c r="P118" i="15"/>
  <c r="N119" i="15"/>
  <c r="O119" i="15"/>
  <c r="P119" i="15"/>
  <c r="N120" i="15"/>
  <c r="O120" i="15"/>
  <c r="P120" i="15" s="1"/>
  <c r="N121" i="15"/>
  <c r="O121" i="15"/>
  <c r="N122" i="15"/>
  <c r="O122" i="15"/>
  <c r="P122" i="15"/>
  <c r="N123" i="15"/>
  <c r="O123" i="15"/>
  <c r="P123" i="15"/>
  <c r="N124" i="15"/>
  <c r="O124" i="15"/>
  <c r="P124" i="15"/>
  <c r="N125" i="15"/>
  <c r="O125" i="15"/>
  <c r="P126" i="15" s="1"/>
  <c r="P125" i="15"/>
  <c r="N126" i="15"/>
  <c r="O126" i="15"/>
  <c r="N127" i="15"/>
  <c r="O127" i="15"/>
  <c r="P127" i="15"/>
  <c r="N128" i="15"/>
  <c r="O128" i="15"/>
  <c r="P128" i="15"/>
  <c r="N129" i="15"/>
  <c r="O129" i="15"/>
  <c r="P129" i="15"/>
  <c r="N130" i="15"/>
  <c r="O130" i="15"/>
  <c r="P130" i="15"/>
  <c r="N131" i="15"/>
  <c r="O131" i="15"/>
  <c r="P131" i="15" s="1"/>
  <c r="N132" i="15"/>
  <c r="O132" i="15"/>
  <c r="P132" i="15"/>
  <c r="N133" i="15"/>
  <c r="O133" i="15"/>
  <c r="P133" i="15"/>
  <c r="N134" i="15"/>
  <c r="O134" i="15"/>
  <c r="P134" i="15"/>
  <c r="N135" i="15"/>
  <c r="O135" i="15"/>
  <c r="P135" i="15"/>
  <c r="N136" i="15"/>
  <c r="O136" i="15"/>
  <c r="P136" i="15" s="1"/>
  <c r="N137" i="15"/>
  <c r="O137" i="15"/>
  <c r="N138" i="15"/>
  <c r="O138" i="15"/>
  <c r="P138" i="15"/>
  <c r="N139" i="15"/>
  <c r="O139" i="15"/>
  <c r="P139" i="15"/>
  <c r="N140" i="15"/>
  <c r="O140" i="15"/>
  <c r="P140" i="15"/>
  <c r="N141" i="15"/>
  <c r="O141" i="15"/>
  <c r="P142" i="15" s="1"/>
  <c r="P141" i="15"/>
  <c r="N142" i="15"/>
  <c r="O142" i="15"/>
  <c r="N143" i="15"/>
  <c r="O143" i="15"/>
  <c r="P143" i="15"/>
  <c r="N144" i="15"/>
  <c r="O144" i="15"/>
  <c r="P144" i="15"/>
  <c r="N145" i="15"/>
  <c r="O145" i="15"/>
  <c r="P145" i="15"/>
  <c r="N146" i="15"/>
  <c r="O146" i="15"/>
  <c r="P147" i="15" s="1"/>
  <c r="P146" i="15"/>
  <c r="N147" i="15"/>
  <c r="O147" i="15"/>
  <c r="N148" i="15"/>
  <c r="O148" i="15"/>
  <c r="P148" i="15"/>
  <c r="N149" i="15"/>
  <c r="O149" i="15"/>
  <c r="P149" i="15"/>
  <c r="N150" i="15"/>
  <c r="O150" i="15"/>
  <c r="P150" i="15"/>
  <c r="N151" i="15"/>
  <c r="O151" i="15"/>
  <c r="P151" i="15"/>
  <c r="N152" i="15"/>
  <c r="O152" i="15"/>
  <c r="P152" i="15" s="1"/>
  <c r="N153" i="15"/>
  <c r="O153" i="15"/>
  <c r="N154" i="15"/>
  <c r="O154" i="15"/>
  <c r="P154" i="15"/>
  <c r="N155" i="15"/>
  <c r="O155" i="15"/>
  <c r="P155" i="15"/>
  <c r="N156" i="15"/>
  <c r="O156" i="15"/>
  <c r="P156" i="15"/>
  <c r="N157" i="15"/>
  <c r="O157" i="15"/>
  <c r="P158" i="15" s="1"/>
  <c r="P157" i="15"/>
  <c r="N158" i="15"/>
  <c r="O158" i="15"/>
  <c r="N159" i="15"/>
  <c r="O159" i="15"/>
  <c r="P159" i="15"/>
  <c r="N160" i="15"/>
  <c r="O160" i="15"/>
  <c r="P160" i="15"/>
  <c r="N161" i="15"/>
  <c r="O161" i="15"/>
  <c r="P161" i="15"/>
  <c r="N162" i="15"/>
  <c r="O162" i="15"/>
  <c r="P162" i="15"/>
  <c r="N163" i="15"/>
  <c r="O163" i="15"/>
  <c r="P163" i="15" s="1"/>
  <c r="N164" i="15"/>
  <c r="O164" i="15"/>
  <c r="P164" i="15"/>
  <c r="N165" i="15"/>
  <c r="O165" i="15"/>
  <c r="P165" i="15"/>
  <c r="N166" i="15"/>
  <c r="O166" i="15"/>
  <c r="P166" i="15"/>
  <c r="N167" i="15"/>
  <c r="O167" i="15"/>
  <c r="P167" i="15"/>
  <c r="N168" i="15"/>
  <c r="O168" i="15"/>
  <c r="P168" i="15" s="1"/>
  <c r="N169" i="15"/>
  <c r="O169" i="15"/>
  <c r="N170" i="15"/>
  <c r="O170" i="15"/>
  <c r="P170" i="15"/>
  <c r="N171" i="15"/>
  <c r="O171" i="15"/>
  <c r="P171" i="15"/>
  <c r="N172" i="15"/>
  <c r="O172" i="15"/>
  <c r="P172" i="15"/>
  <c r="N173" i="15"/>
  <c r="O173" i="15"/>
  <c r="P174" i="15" s="1"/>
  <c r="P173" i="15"/>
  <c r="N174" i="15"/>
  <c r="O174" i="15"/>
  <c r="N175" i="15"/>
  <c r="O175" i="15"/>
  <c r="P175" i="15"/>
  <c r="N176" i="15"/>
  <c r="O176" i="15"/>
  <c r="P176" i="15"/>
  <c r="N177" i="15"/>
  <c r="O177" i="15"/>
  <c r="P177" i="15"/>
  <c r="N178" i="15"/>
  <c r="O178" i="15"/>
  <c r="P179" i="15" s="1"/>
  <c r="P178" i="15"/>
  <c r="N179" i="15"/>
  <c r="O179" i="15"/>
  <c r="N180" i="15"/>
  <c r="O180" i="15"/>
  <c r="P180" i="15"/>
  <c r="N181" i="15"/>
  <c r="O181" i="15"/>
  <c r="P181" i="15"/>
  <c r="N182" i="15"/>
  <c r="O182" i="15"/>
  <c r="P182" i="15"/>
  <c r="N183" i="15"/>
  <c r="O183" i="15"/>
  <c r="P183" i="15"/>
  <c r="N184" i="15"/>
  <c r="O184" i="15"/>
  <c r="P184" i="15" s="1"/>
  <c r="N185" i="15"/>
  <c r="O185" i="15"/>
  <c r="N186" i="15"/>
  <c r="O186" i="15"/>
  <c r="P186" i="15"/>
  <c r="N187" i="15"/>
  <c r="O187" i="15"/>
  <c r="P187" i="15"/>
  <c r="N188" i="15"/>
  <c r="O188" i="15"/>
  <c r="P188" i="15"/>
  <c r="N189" i="15"/>
  <c r="O189" i="15"/>
  <c r="P190" i="15" s="1"/>
  <c r="P189" i="15"/>
  <c r="N190" i="15"/>
  <c r="O190" i="15"/>
  <c r="N191" i="15"/>
  <c r="O191" i="15"/>
  <c r="P191" i="15"/>
  <c r="N192" i="15"/>
  <c r="O192" i="15"/>
  <c r="P192" i="15"/>
  <c r="N193" i="15"/>
  <c r="O193" i="15"/>
  <c r="P193" i="15"/>
  <c r="N194" i="15"/>
  <c r="O194" i="15"/>
  <c r="P194" i="15"/>
  <c r="N195" i="15"/>
  <c r="O195" i="15"/>
  <c r="P195" i="15" s="1"/>
  <c r="N196" i="15"/>
  <c r="O196" i="15"/>
  <c r="P196" i="15"/>
  <c r="N197" i="15"/>
  <c r="O197" i="15"/>
  <c r="P197" i="15"/>
  <c r="N198" i="15"/>
  <c r="O198" i="15"/>
  <c r="P198" i="15"/>
  <c r="N199" i="15"/>
  <c r="O199" i="15"/>
  <c r="P199" i="15"/>
  <c r="N200" i="15"/>
  <c r="O200" i="15"/>
  <c r="P200" i="15" s="1"/>
  <c r="N201" i="15"/>
  <c r="O201" i="15"/>
  <c r="N202" i="15"/>
  <c r="O202" i="15"/>
  <c r="P202" i="15"/>
  <c r="N203" i="15"/>
  <c r="O203" i="15"/>
  <c r="P203" i="15"/>
  <c r="N204" i="15"/>
  <c r="O204" i="15"/>
  <c r="P204" i="15"/>
  <c r="N205" i="15"/>
  <c r="O205" i="15"/>
  <c r="P206" i="15" s="1"/>
  <c r="P205" i="15"/>
  <c r="N206" i="15"/>
  <c r="O206" i="15"/>
  <c r="N207" i="15"/>
  <c r="O207" i="15"/>
  <c r="P207" i="15"/>
  <c r="N208" i="15"/>
  <c r="O208" i="15"/>
  <c r="P208" i="15"/>
  <c r="N209" i="15"/>
  <c r="O209" i="15"/>
  <c r="P209" i="15"/>
  <c r="N210" i="15"/>
  <c r="O210" i="15"/>
  <c r="P210" i="15"/>
  <c r="N211" i="15"/>
  <c r="O211" i="15"/>
  <c r="P211" i="15" s="1"/>
  <c r="N212" i="15"/>
  <c r="O212" i="15"/>
  <c r="P212" i="15"/>
  <c r="N213" i="15"/>
  <c r="O213" i="15"/>
  <c r="P213" i="15"/>
  <c r="N214" i="15"/>
  <c r="O214" i="15"/>
  <c r="P214" i="15"/>
  <c r="N215" i="15"/>
  <c r="O215" i="15"/>
  <c r="P215" i="15"/>
  <c r="N216" i="15"/>
  <c r="O216" i="15"/>
  <c r="P216" i="15" s="1"/>
  <c r="N217" i="15"/>
  <c r="O217" i="15"/>
  <c r="N218" i="15"/>
  <c r="O218" i="15"/>
  <c r="P218" i="15"/>
  <c r="E38" i="16" l="1"/>
  <c r="E75" i="16"/>
  <c r="E91" i="16"/>
  <c r="E86" i="16"/>
  <c r="E21" i="16"/>
  <c r="E13" i="16"/>
  <c r="E34" i="16"/>
  <c r="E68" i="16"/>
  <c r="E37" i="16"/>
  <c r="E12" i="16"/>
  <c r="E53" i="16"/>
  <c r="E100" i="16"/>
  <c r="E23" i="16"/>
  <c r="E62" i="16"/>
  <c r="E69" i="16"/>
  <c r="E93" i="16"/>
  <c r="E54" i="16"/>
  <c r="E70" i="16"/>
  <c r="E5" i="16"/>
  <c r="E18" i="16"/>
  <c r="E31" i="16"/>
  <c r="E52" i="16"/>
  <c r="E99" i="16"/>
  <c r="E47" i="16"/>
  <c r="E30" i="16"/>
  <c r="E51" i="16"/>
  <c r="E95" i="16"/>
  <c r="F95" i="16" s="1"/>
  <c r="H95" i="16" s="1"/>
  <c r="I95" i="16" s="1"/>
  <c r="E29" i="16"/>
  <c r="E50" i="16"/>
  <c r="E63" i="16"/>
  <c r="E79" i="16"/>
  <c r="E7" i="16"/>
  <c r="E11" i="16"/>
  <c r="E46" i="16"/>
  <c r="E67" i="16"/>
  <c r="E103" i="16"/>
  <c r="E6" i="16"/>
  <c r="E28" i="16"/>
  <c r="E45" i="16"/>
  <c r="E66" i="16"/>
  <c r="E83" i="16"/>
  <c r="E22" i="16"/>
  <c r="E44" i="16"/>
  <c r="E61" i="16"/>
  <c r="E77" i="16"/>
  <c r="E97" i="16"/>
  <c r="C96" i="16"/>
  <c r="C95" i="16"/>
  <c r="C98" i="16"/>
  <c r="I97" i="16"/>
  <c r="C97" i="16"/>
  <c r="E9" i="16"/>
  <c r="E25" i="16"/>
  <c r="E41" i="16"/>
  <c r="E57" i="16"/>
  <c r="E73" i="16"/>
  <c r="E89" i="16"/>
  <c r="C94" i="16"/>
  <c r="E101" i="16"/>
  <c r="E16" i="16"/>
  <c r="E32" i="16"/>
  <c r="E48" i="16"/>
  <c r="E64" i="16"/>
  <c r="E80" i="16"/>
  <c r="E96" i="16"/>
  <c r="E78" i="16"/>
  <c r="P39" i="15"/>
  <c r="P31" i="15"/>
  <c r="P23" i="15"/>
  <c r="P201" i="15"/>
  <c r="P43" i="15"/>
  <c r="P35" i="15"/>
  <c r="P27" i="15"/>
  <c r="P19" i="15"/>
  <c r="P217" i="15"/>
  <c r="P185" i="15"/>
  <c r="P169" i="15"/>
  <c r="P153" i="15"/>
  <c r="P137" i="15"/>
  <c r="P121" i="15"/>
  <c r="P63" i="15"/>
  <c r="P47" i="15"/>
  <c r="G96" i="16" l="1"/>
  <c r="G95" i="16"/>
  <c r="D8" i="9"/>
  <c r="N326" i="9"/>
  <c r="N325" i="9"/>
  <c r="N324" i="9"/>
  <c r="N323" i="9"/>
  <c r="N322" i="9"/>
  <c r="N321" i="9"/>
  <c r="N320" i="9"/>
  <c r="N319" i="9"/>
  <c r="N318" i="9"/>
  <c r="N317" i="9"/>
  <c r="N316" i="9"/>
  <c r="N315" i="9"/>
  <c r="N314" i="9"/>
  <c r="N313" i="9"/>
  <c r="N312" i="9"/>
  <c r="N311" i="9"/>
  <c r="N310" i="9"/>
  <c r="N309" i="9"/>
  <c r="N308" i="9"/>
  <c r="N307" i="9"/>
  <c r="N306" i="9"/>
  <c r="N305" i="9"/>
  <c r="N304" i="9"/>
  <c r="N303" i="9"/>
  <c r="N302" i="9"/>
  <c r="N301" i="9"/>
  <c r="N300" i="9"/>
  <c r="N299" i="9"/>
  <c r="N298" i="9"/>
  <c r="N297" i="9"/>
  <c r="N296" i="9"/>
  <c r="N295" i="9"/>
  <c r="N294" i="9"/>
  <c r="N293" i="9"/>
  <c r="N292" i="9"/>
  <c r="N291" i="9"/>
  <c r="N290" i="9"/>
  <c r="N289" i="9"/>
  <c r="N288" i="9"/>
  <c r="N287" i="9"/>
  <c r="N286" i="9"/>
  <c r="N285" i="9"/>
  <c r="N284" i="9"/>
  <c r="N283" i="9"/>
  <c r="N282" i="9"/>
  <c r="N281" i="9"/>
  <c r="N280" i="9"/>
  <c r="N279" i="9"/>
  <c r="N278" i="9"/>
  <c r="N277" i="9"/>
  <c r="N276" i="9"/>
  <c r="N275" i="9"/>
  <c r="N274" i="9"/>
  <c r="N273" i="9"/>
  <c r="N272" i="9"/>
  <c r="N271" i="9"/>
  <c r="N270" i="9"/>
  <c r="N269" i="9"/>
  <c r="N268" i="9"/>
  <c r="N267" i="9"/>
  <c r="N266" i="9"/>
  <c r="N265" i="9"/>
  <c r="N264" i="9"/>
  <c r="N263" i="9"/>
  <c r="N262" i="9"/>
  <c r="N261" i="9"/>
  <c r="N260" i="9"/>
  <c r="N259" i="9"/>
  <c r="N258" i="9"/>
  <c r="N257" i="9"/>
  <c r="N256" i="9"/>
  <c r="N255" i="9"/>
  <c r="N254" i="9"/>
  <c r="N253" i="9"/>
  <c r="N252" i="9"/>
  <c r="N251" i="9"/>
  <c r="N250" i="9"/>
  <c r="N249" i="9"/>
  <c r="N248" i="9"/>
  <c r="N247" i="9"/>
  <c r="N246" i="9"/>
  <c r="N245" i="9"/>
  <c r="N244" i="9"/>
  <c r="N243" i="9"/>
  <c r="N242" i="9"/>
  <c r="N241" i="9"/>
  <c r="N240" i="9"/>
  <c r="N239" i="9"/>
  <c r="N238" i="9"/>
  <c r="N237" i="9"/>
  <c r="N236" i="9"/>
  <c r="N235" i="9"/>
  <c r="N234" i="9"/>
  <c r="N233" i="9"/>
  <c r="N232" i="9"/>
  <c r="N231" i="9"/>
  <c r="N230" i="9"/>
  <c r="N229" i="9"/>
  <c r="N228" i="9"/>
  <c r="N227" i="9"/>
  <c r="N226" i="9"/>
  <c r="N225" i="9"/>
  <c r="N224" i="9"/>
  <c r="N223" i="9"/>
  <c r="N222" i="9"/>
  <c r="N221" i="9"/>
  <c r="N220" i="9"/>
  <c r="N219" i="9"/>
  <c r="N218" i="9"/>
  <c r="N217" i="9"/>
  <c r="N216" i="9"/>
  <c r="N215" i="9"/>
  <c r="N214" i="9"/>
  <c r="N213" i="9"/>
  <c r="N212" i="9"/>
  <c r="N211" i="9"/>
  <c r="N210" i="9"/>
  <c r="N209" i="9"/>
  <c r="N208" i="9"/>
  <c r="N207" i="9"/>
  <c r="N206" i="9"/>
  <c r="N205" i="9"/>
  <c r="N204" i="9"/>
  <c r="N203" i="9"/>
  <c r="N202" i="9"/>
  <c r="N201" i="9"/>
  <c r="N200" i="9"/>
  <c r="N199" i="9"/>
  <c r="N198" i="9"/>
  <c r="N197" i="9"/>
  <c r="N196" i="9"/>
  <c r="N195" i="9"/>
  <c r="N194" i="9"/>
  <c r="N193" i="9"/>
  <c r="N192" i="9"/>
  <c r="N191" i="9"/>
  <c r="N190" i="9"/>
  <c r="N189" i="9"/>
  <c r="N188" i="9"/>
  <c r="N187" i="9"/>
  <c r="N186" i="9"/>
  <c r="N185" i="9"/>
  <c r="N184" i="9"/>
  <c r="N183" i="9"/>
  <c r="N182" i="9"/>
  <c r="N181" i="9"/>
  <c r="N180" i="9"/>
  <c r="N179" i="9"/>
  <c r="N178" i="9"/>
  <c r="N177" i="9"/>
  <c r="N176" i="9"/>
  <c r="N175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N161" i="9"/>
  <c r="N160" i="9"/>
  <c r="N159" i="9"/>
  <c r="N158" i="9"/>
  <c r="N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31" i="9"/>
  <c r="N130" i="9"/>
  <c r="N129" i="9"/>
  <c r="N128" i="9"/>
  <c r="N127" i="9"/>
  <c r="N126" i="9"/>
  <c r="N125" i="9"/>
  <c r="N124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5" i="9"/>
  <c r="N104" i="9"/>
  <c r="N103" i="9"/>
  <c r="N102" i="9"/>
  <c r="N101" i="9"/>
  <c r="N100" i="9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H2" i="9"/>
  <c r="I3" i="9" s="1"/>
  <c r="M20" i="9" l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M31" i="9" s="1"/>
  <c r="M32" i="9" s="1"/>
  <c r="M33" i="9" s="1"/>
  <c r="M34" i="9" s="1"/>
  <c r="M35" i="9" s="1"/>
  <c r="M36" i="9" s="1"/>
  <c r="M37" i="9" s="1"/>
  <c r="M38" i="9" s="1"/>
  <c r="M39" i="9" s="1"/>
  <c r="M40" i="9" s="1"/>
  <c r="M41" i="9" s="1"/>
  <c r="M42" i="9" s="1"/>
  <c r="M43" i="9" s="1"/>
  <c r="M44" i="9" s="1"/>
  <c r="M45" i="9" s="1"/>
  <c r="M46" i="9" s="1"/>
  <c r="M47" i="9" s="1"/>
  <c r="M48" i="9" s="1"/>
  <c r="M49" i="9" s="1"/>
  <c r="M50" i="9" s="1"/>
  <c r="M51" i="9" s="1"/>
  <c r="M52" i="9" s="1"/>
  <c r="M53" i="9" s="1"/>
  <c r="M54" i="9" s="1"/>
  <c r="M55" i="9" s="1"/>
  <c r="M56" i="9" s="1"/>
  <c r="M57" i="9" s="1"/>
  <c r="M58" i="9" s="1"/>
  <c r="M59" i="9" s="1"/>
  <c r="M60" i="9" s="1"/>
  <c r="M61" i="9" s="1"/>
  <c r="M62" i="9" s="1"/>
  <c r="M63" i="9" s="1"/>
  <c r="M64" i="9" s="1"/>
  <c r="M65" i="9" s="1"/>
  <c r="M66" i="9" s="1"/>
  <c r="M67" i="9" s="1"/>
  <c r="M68" i="9" s="1"/>
  <c r="M69" i="9" s="1"/>
  <c r="M70" i="9" s="1"/>
  <c r="M71" i="9" s="1"/>
  <c r="M72" i="9" s="1"/>
  <c r="M73" i="9" s="1"/>
  <c r="M74" i="9" s="1"/>
  <c r="M75" i="9" s="1"/>
  <c r="M76" i="9" s="1"/>
  <c r="M77" i="9" s="1"/>
  <c r="M78" i="9" s="1"/>
  <c r="M79" i="9" s="1"/>
  <c r="M80" i="9" s="1"/>
  <c r="M81" i="9" s="1"/>
  <c r="M82" i="9" s="1"/>
  <c r="M83" i="9" s="1"/>
  <c r="M84" i="9" s="1"/>
  <c r="M85" i="9" s="1"/>
  <c r="M86" i="9" s="1"/>
  <c r="M87" i="9" s="1"/>
  <c r="M88" i="9" s="1"/>
  <c r="M89" i="9" s="1"/>
  <c r="M90" i="9" s="1"/>
  <c r="M91" i="9" s="1"/>
  <c r="M92" i="9" s="1"/>
  <c r="M93" i="9" s="1"/>
  <c r="M94" i="9" s="1"/>
  <c r="M95" i="9" s="1"/>
  <c r="M96" i="9" s="1"/>
  <c r="M97" i="9" s="1"/>
  <c r="M98" i="9" s="1"/>
  <c r="M99" i="9" s="1"/>
  <c r="M100" i="9" s="1"/>
  <c r="M101" i="9" s="1"/>
  <c r="M102" i="9" s="1"/>
  <c r="M103" i="9" s="1"/>
  <c r="M104" i="9" s="1"/>
  <c r="M105" i="9" s="1"/>
  <c r="M106" i="9" s="1"/>
  <c r="M107" i="9" s="1"/>
  <c r="M108" i="9" s="1"/>
  <c r="M109" i="9" s="1"/>
  <c r="M110" i="9" s="1"/>
  <c r="M111" i="9" s="1"/>
  <c r="M112" i="9" s="1"/>
  <c r="M113" i="9" s="1"/>
  <c r="M114" i="9" s="1"/>
  <c r="M115" i="9" s="1"/>
  <c r="M116" i="9" s="1"/>
  <c r="M117" i="9" s="1"/>
  <c r="M118" i="9" s="1"/>
  <c r="M119" i="9" s="1"/>
  <c r="M120" i="9" s="1"/>
  <c r="M121" i="9" s="1"/>
  <c r="M122" i="9" s="1"/>
  <c r="M123" i="9" s="1"/>
  <c r="M124" i="9" s="1"/>
  <c r="M125" i="9" s="1"/>
  <c r="M126" i="9" s="1"/>
  <c r="M127" i="9" s="1"/>
  <c r="M128" i="9" s="1"/>
  <c r="M129" i="9" s="1"/>
  <c r="M130" i="9" s="1"/>
  <c r="M131" i="9" s="1"/>
  <c r="M132" i="9" s="1"/>
  <c r="M133" i="9" s="1"/>
  <c r="M134" i="9" s="1"/>
  <c r="M135" i="9" s="1"/>
  <c r="M136" i="9" s="1"/>
  <c r="M137" i="9" s="1"/>
  <c r="M138" i="9" s="1"/>
  <c r="M139" i="9" s="1"/>
  <c r="M140" i="9" s="1"/>
  <c r="M141" i="9" s="1"/>
  <c r="M142" i="9" s="1"/>
  <c r="M143" i="9" s="1"/>
  <c r="M144" i="9" s="1"/>
  <c r="M145" i="9" s="1"/>
  <c r="M146" i="9" s="1"/>
  <c r="M147" i="9" s="1"/>
  <c r="M148" i="9" s="1"/>
  <c r="M149" i="9" s="1"/>
  <c r="M150" i="9" s="1"/>
  <c r="M151" i="9" s="1"/>
  <c r="M152" i="9" s="1"/>
  <c r="M153" i="9" s="1"/>
  <c r="M154" i="9" s="1"/>
  <c r="M155" i="9" s="1"/>
  <c r="M156" i="9" s="1"/>
  <c r="M157" i="9" s="1"/>
  <c r="M158" i="9" s="1"/>
  <c r="M159" i="9" s="1"/>
  <c r="M160" i="9" s="1"/>
  <c r="M161" i="9" s="1"/>
  <c r="M162" i="9" s="1"/>
  <c r="M163" i="9" s="1"/>
  <c r="M164" i="9" s="1"/>
  <c r="M165" i="9" s="1"/>
  <c r="M166" i="9" s="1"/>
  <c r="M167" i="9" s="1"/>
  <c r="M168" i="9" s="1"/>
  <c r="M169" i="9" s="1"/>
  <c r="M170" i="9" s="1"/>
  <c r="M171" i="9" s="1"/>
  <c r="M172" i="9" s="1"/>
  <c r="M173" i="9" s="1"/>
  <c r="M174" i="9" s="1"/>
  <c r="M175" i="9" s="1"/>
  <c r="M176" i="9" s="1"/>
  <c r="M177" i="9" s="1"/>
  <c r="M178" i="9" s="1"/>
  <c r="M179" i="9" s="1"/>
  <c r="M180" i="9" s="1"/>
  <c r="M181" i="9" s="1"/>
  <c r="M182" i="9" s="1"/>
  <c r="M183" i="9" s="1"/>
  <c r="M184" i="9" s="1"/>
  <c r="M185" i="9" s="1"/>
  <c r="M186" i="9" s="1"/>
  <c r="M187" i="9" s="1"/>
  <c r="M188" i="9" s="1"/>
  <c r="M189" i="9" s="1"/>
  <c r="M190" i="9" s="1"/>
  <c r="M191" i="9" s="1"/>
  <c r="M192" i="9" s="1"/>
  <c r="M193" i="9" s="1"/>
  <c r="M194" i="9" s="1"/>
  <c r="M195" i="9" s="1"/>
  <c r="M196" i="9" s="1"/>
  <c r="M197" i="9" s="1"/>
  <c r="M198" i="9" s="1"/>
  <c r="M199" i="9" s="1"/>
  <c r="M200" i="9" s="1"/>
  <c r="M201" i="9" s="1"/>
  <c r="M202" i="9" s="1"/>
  <c r="M203" i="9" s="1"/>
  <c r="M204" i="9" s="1"/>
  <c r="M205" i="9" s="1"/>
  <c r="M206" i="9" s="1"/>
  <c r="M207" i="9" s="1"/>
  <c r="M208" i="9" s="1"/>
  <c r="M209" i="9" s="1"/>
  <c r="M210" i="9" s="1"/>
  <c r="M211" i="9" s="1"/>
  <c r="M212" i="9" s="1"/>
  <c r="M213" i="9" s="1"/>
  <c r="M214" i="9" s="1"/>
  <c r="M215" i="9" s="1"/>
  <c r="M216" i="9" s="1"/>
  <c r="M217" i="9" s="1"/>
  <c r="M218" i="9" s="1"/>
  <c r="M219" i="9" s="1"/>
  <c r="M220" i="9" s="1"/>
  <c r="M221" i="9" s="1"/>
  <c r="M222" i="9" s="1"/>
  <c r="M223" i="9" s="1"/>
  <c r="M224" i="9" s="1"/>
  <c r="M225" i="9" s="1"/>
  <c r="M226" i="9" s="1"/>
  <c r="M227" i="9" s="1"/>
  <c r="M228" i="9" s="1"/>
  <c r="M229" i="9" s="1"/>
  <c r="M230" i="9" s="1"/>
  <c r="M231" i="9" s="1"/>
  <c r="M232" i="9" s="1"/>
  <c r="M233" i="9" s="1"/>
  <c r="M234" i="9" s="1"/>
  <c r="M235" i="9" s="1"/>
  <c r="M236" i="9" s="1"/>
  <c r="M237" i="9" s="1"/>
  <c r="M238" i="9" s="1"/>
  <c r="M239" i="9" s="1"/>
  <c r="M240" i="9" s="1"/>
  <c r="M241" i="9" s="1"/>
  <c r="M242" i="9" s="1"/>
  <c r="M243" i="9" s="1"/>
  <c r="M244" i="9" s="1"/>
  <c r="M245" i="9" s="1"/>
  <c r="M246" i="9" s="1"/>
  <c r="M247" i="9" s="1"/>
  <c r="M248" i="9" s="1"/>
  <c r="M249" i="9" s="1"/>
  <c r="M250" i="9" s="1"/>
  <c r="M251" i="9" s="1"/>
  <c r="M252" i="9" s="1"/>
  <c r="M253" i="9" s="1"/>
  <c r="M254" i="9" s="1"/>
  <c r="M255" i="9" s="1"/>
  <c r="M256" i="9" s="1"/>
  <c r="M257" i="9" s="1"/>
  <c r="M258" i="9" s="1"/>
  <c r="M259" i="9" s="1"/>
  <c r="M260" i="9" s="1"/>
  <c r="M261" i="9" s="1"/>
  <c r="M262" i="9" s="1"/>
  <c r="M263" i="9" s="1"/>
  <c r="M264" i="9" s="1"/>
  <c r="M265" i="9" s="1"/>
  <c r="M266" i="9" s="1"/>
  <c r="M267" i="9" s="1"/>
  <c r="M268" i="9" s="1"/>
  <c r="M269" i="9" s="1"/>
  <c r="M270" i="9" s="1"/>
  <c r="M271" i="9" s="1"/>
  <c r="M272" i="9" s="1"/>
  <c r="M273" i="9" s="1"/>
  <c r="M274" i="9" s="1"/>
  <c r="M275" i="9" s="1"/>
  <c r="M276" i="9" s="1"/>
  <c r="M277" i="9" s="1"/>
  <c r="M278" i="9" s="1"/>
  <c r="M279" i="9" s="1"/>
  <c r="M280" i="9" s="1"/>
  <c r="M281" i="9" s="1"/>
  <c r="M282" i="9" s="1"/>
  <c r="M283" i="9" s="1"/>
  <c r="M284" i="9" s="1"/>
  <c r="M285" i="9" s="1"/>
  <c r="M286" i="9" s="1"/>
  <c r="M287" i="9" s="1"/>
  <c r="M288" i="9" s="1"/>
  <c r="M289" i="9" s="1"/>
  <c r="M290" i="9" s="1"/>
  <c r="M291" i="9" s="1"/>
  <c r="M292" i="9" s="1"/>
  <c r="M293" i="9" s="1"/>
  <c r="M294" i="9" s="1"/>
  <c r="M295" i="9" s="1"/>
  <c r="M296" i="9" s="1"/>
  <c r="M297" i="9" s="1"/>
  <c r="M298" i="9" s="1"/>
  <c r="M299" i="9" s="1"/>
  <c r="M300" i="9" s="1"/>
  <c r="M301" i="9" s="1"/>
  <c r="M302" i="9" s="1"/>
  <c r="M303" i="9" s="1"/>
  <c r="M304" i="9" s="1"/>
  <c r="M305" i="9" s="1"/>
  <c r="M306" i="9" s="1"/>
  <c r="M307" i="9" s="1"/>
  <c r="M308" i="9" s="1"/>
  <c r="M309" i="9" s="1"/>
  <c r="M310" i="9" s="1"/>
  <c r="M311" i="9" s="1"/>
  <c r="M312" i="9" s="1"/>
  <c r="M313" i="9" s="1"/>
  <c r="M314" i="9" s="1"/>
  <c r="M315" i="9" s="1"/>
  <c r="M316" i="9" s="1"/>
  <c r="M317" i="9" s="1"/>
  <c r="M318" i="9" s="1"/>
  <c r="M319" i="9" s="1"/>
  <c r="M320" i="9" s="1"/>
  <c r="M321" i="9" s="1"/>
  <c r="M322" i="9" s="1"/>
  <c r="M323" i="9" s="1"/>
  <c r="M324" i="9" s="1"/>
  <c r="M325" i="9" s="1"/>
  <c r="M326" i="9" s="1"/>
  <c r="I16" i="9"/>
  <c r="I12" i="9"/>
  <c r="L20" i="9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L36" i="9" s="1"/>
  <c r="L37" i="9" s="1"/>
  <c r="L38" i="9" s="1"/>
  <c r="L39" i="9" s="1"/>
  <c r="L40" i="9" s="1"/>
  <c r="L41" i="9" s="1"/>
  <c r="L42" i="9" s="1"/>
  <c r="L43" i="9" s="1"/>
  <c r="L44" i="9" s="1"/>
  <c r="L45" i="9" s="1"/>
  <c r="L46" i="9" s="1"/>
  <c r="L47" i="9" s="1"/>
  <c r="L48" i="9" s="1"/>
  <c r="L49" i="9" s="1"/>
  <c r="L50" i="9" s="1"/>
  <c r="L51" i="9" s="1"/>
  <c r="L52" i="9" s="1"/>
  <c r="L53" i="9" s="1"/>
  <c r="L54" i="9" s="1"/>
  <c r="L55" i="9" s="1"/>
  <c r="L56" i="9" s="1"/>
  <c r="L57" i="9" s="1"/>
  <c r="L58" i="9" s="1"/>
  <c r="L59" i="9" s="1"/>
  <c r="L60" i="9" s="1"/>
  <c r="L61" i="9" s="1"/>
  <c r="L62" i="9" s="1"/>
  <c r="L63" i="9" s="1"/>
  <c r="L64" i="9" s="1"/>
  <c r="L65" i="9" s="1"/>
  <c r="L66" i="9" s="1"/>
  <c r="L67" i="9" s="1"/>
  <c r="L68" i="9" s="1"/>
  <c r="L69" i="9" s="1"/>
  <c r="L70" i="9" s="1"/>
  <c r="L71" i="9" s="1"/>
  <c r="L72" i="9" s="1"/>
  <c r="L73" i="9" s="1"/>
  <c r="L74" i="9" s="1"/>
  <c r="L75" i="9" s="1"/>
  <c r="L76" i="9" s="1"/>
  <c r="L77" i="9" s="1"/>
  <c r="L78" i="9" s="1"/>
  <c r="L79" i="9" s="1"/>
  <c r="L80" i="9" s="1"/>
  <c r="L81" i="9" s="1"/>
  <c r="L82" i="9" s="1"/>
  <c r="L83" i="9" s="1"/>
  <c r="L84" i="9" s="1"/>
  <c r="L85" i="9" s="1"/>
  <c r="L86" i="9" s="1"/>
  <c r="L87" i="9" s="1"/>
  <c r="L88" i="9" s="1"/>
  <c r="L89" i="9" s="1"/>
  <c r="L90" i="9" s="1"/>
  <c r="L91" i="9" s="1"/>
  <c r="L92" i="9" s="1"/>
  <c r="L93" i="9" s="1"/>
  <c r="L94" i="9" s="1"/>
  <c r="L95" i="9" s="1"/>
  <c r="L96" i="9" s="1"/>
  <c r="L97" i="9" s="1"/>
  <c r="L98" i="9" s="1"/>
  <c r="L99" i="9" s="1"/>
  <c r="L100" i="9" s="1"/>
  <c r="L101" i="9" s="1"/>
  <c r="L102" i="9" s="1"/>
  <c r="L103" i="9" s="1"/>
  <c r="L104" i="9" s="1"/>
  <c r="L105" i="9" s="1"/>
  <c r="L106" i="9" s="1"/>
  <c r="L107" i="9" s="1"/>
  <c r="L108" i="9" s="1"/>
  <c r="L109" i="9" s="1"/>
  <c r="L110" i="9" s="1"/>
  <c r="L111" i="9" s="1"/>
  <c r="L112" i="9" s="1"/>
  <c r="L113" i="9" s="1"/>
  <c r="L114" i="9" s="1"/>
  <c r="L115" i="9" s="1"/>
  <c r="L116" i="9" s="1"/>
  <c r="L117" i="9" s="1"/>
  <c r="L118" i="9" s="1"/>
  <c r="L119" i="9" s="1"/>
  <c r="L120" i="9" s="1"/>
  <c r="L121" i="9" s="1"/>
  <c r="L122" i="9" s="1"/>
  <c r="L123" i="9" s="1"/>
  <c r="L124" i="9" s="1"/>
  <c r="L125" i="9" s="1"/>
  <c r="L126" i="9" s="1"/>
  <c r="L127" i="9" s="1"/>
  <c r="L128" i="9" s="1"/>
  <c r="L129" i="9" s="1"/>
  <c r="L130" i="9" s="1"/>
  <c r="L131" i="9" s="1"/>
  <c r="L132" i="9" s="1"/>
  <c r="L133" i="9" s="1"/>
  <c r="L134" i="9" s="1"/>
  <c r="L135" i="9" s="1"/>
  <c r="L136" i="9" s="1"/>
  <c r="L137" i="9" s="1"/>
  <c r="L138" i="9" s="1"/>
  <c r="L139" i="9" s="1"/>
  <c r="L140" i="9" s="1"/>
  <c r="L141" i="9" s="1"/>
  <c r="L142" i="9" s="1"/>
  <c r="L143" i="9" s="1"/>
  <c r="L144" i="9" s="1"/>
  <c r="L145" i="9" s="1"/>
  <c r="L146" i="9" s="1"/>
  <c r="L147" i="9" s="1"/>
  <c r="L148" i="9" s="1"/>
  <c r="L149" i="9" s="1"/>
  <c r="L150" i="9" s="1"/>
  <c r="L151" i="9" s="1"/>
  <c r="L152" i="9" s="1"/>
  <c r="L153" i="9" s="1"/>
  <c r="L154" i="9" s="1"/>
  <c r="L155" i="9" s="1"/>
  <c r="L156" i="9" s="1"/>
  <c r="L157" i="9" s="1"/>
  <c r="L158" i="9" s="1"/>
  <c r="L159" i="9" s="1"/>
  <c r="L160" i="9" s="1"/>
  <c r="L161" i="9" s="1"/>
  <c r="L162" i="9" s="1"/>
  <c r="L163" i="9" s="1"/>
  <c r="L164" i="9" s="1"/>
  <c r="L165" i="9" s="1"/>
  <c r="L166" i="9" s="1"/>
  <c r="L167" i="9" s="1"/>
  <c r="L168" i="9" s="1"/>
  <c r="L169" i="9" s="1"/>
  <c r="L170" i="9" s="1"/>
  <c r="L171" i="9" s="1"/>
  <c r="L172" i="9" s="1"/>
  <c r="L173" i="9" s="1"/>
  <c r="L174" i="9" s="1"/>
  <c r="L175" i="9" s="1"/>
  <c r="L176" i="9" s="1"/>
  <c r="L177" i="9" s="1"/>
  <c r="L178" i="9" s="1"/>
  <c r="L179" i="9" s="1"/>
  <c r="L180" i="9" s="1"/>
  <c r="L181" i="9" s="1"/>
  <c r="L182" i="9" s="1"/>
  <c r="L183" i="9" s="1"/>
  <c r="L184" i="9" s="1"/>
  <c r="L185" i="9" s="1"/>
  <c r="L186" i="9" s="1"/>
  <c r="L187" i="9" s="1"/>
  <c r="L188" i="9" s="1"/>
  <c r="L189" i="9" s="1"/>
  <c r="L190" i="9" s="1"/>
  <c r="L191" i="9" s="1"/>
  <c r="L192" i="9" s="1"/>
  <c r="L193" i="9" s="1"/>
  <c r="L194" i="9" s="1"/>
  <c r="L195" i="9" s="1"/>
  <c r="L196" i="9" s="1"/>
  <c r="L197" i="9" s="1"/>
  <c r="L198" i="9" s="1"/>
  <c r="L199" i="9" s="1"/>
  <c r="L200" i="9" s="1"/>
  <c r="L201" i="9" s="1"/>
  <c r="L202" i="9" s="1"/>
  <c r="L203" i="9" s="1"/>
  <c r="L204" i="9" s="1"/>
  <c r="L205" i="9" s="1"/>
  <c r="L206" i="9" s="1"/>
  <c r="L207" i="9" s="1"/>
  <c r="L208" i="9" s="1"/>
  <c r="L209" i="9" s="1"/>
  <c r="L210" i="9" s="1"/>
  <c r="L211" i="9" s="1"/>
  <c r="L212" i="9" s="1"/>
  <c r="L213" i="9" s="1"/>
  <c r="L214" i="9" s="1"/>
  <c r="L215" i="9" s="1"/>
  <c r="L216" i="9" s="1"/>
  <c r="L217" i="9" s="1"/>
  <c r="L218" i="9" s="1"/>
  <c r="L219" i="9" s="1"/>
  <c r="L220" i="9" s="1"/>
  <c r="L221" i="9" s="1"/>
  <c r="L222" i="9" s="1"/>
  <c r="L223" i="9" s="1"/>
  <c r="L224" i="9" s="1"/>
  <c r="L225" i="9" s="1"/>
  <c r="L226" i="9" s="1"/>
  <c r="L227" i="9" s="1"/>
  <c r="L228" i="9" s="1"/>
  <c r="L229" i="9" s="1"/>
  <c r="L230" i="9" s="1"/>
  <c r="L231" i="9" s="1"/>
  <c r="L232" i="9" s="1"/>
  <c r="L233" i="9" s="1"/>
  <c r="L234" i="9" s="1"/>
  <c r="L235" i="9" s="1"/>
  <c r="L236" i="9" s="1"/>
  <c r="L237" i="9" s="1"/>
  <c r="L238" i="9" s="1"/>
  <c r="L239" i="9" s="1"/>
  <c r="L240" i="9" s="1"/>
  <c r="L241" i="9" s="1"/>
  <c r="L242" i="9" s="1"/>
  <c r="L243" i="9" s="1"/>
  <c r="L244" i="9" s="1"/>
  <c r="L245" i="9" s="1"/>
  <c r="L246" i="9" s="1"/>
  <c r="L247" i="9" s="1"/>
  <c r="L248" i="9" s="1"/>
  <c r="L249" i="9" s="1"/>
  <c r="L250" i="9" s="1"/>
  <c r="L251" i="9" s="1"/>
  <c r="L252" i="9" s="1"/>
  <c r="L253" i="9" s="1"/>
  <c r="L254" i="9" s="1"/>
  <c r="L255" i="9" s="1"/>
  <c r="L256" i="9" s="1"/>
  <c r="L257" i="9" s="1"/>
  <c r="L258" i="9" s="1"/>
  <c r="L259" i="9" s="1"/>
  <c r="L260" i="9" s="1"/>
  <c r="L261" i="9" s="1"/>
  <c r="L262" i="9" s="1"/>
  <c r="L263" i="9" s="1"/>
  <c r="L264" i="9" s="1"/>
  <c r="L265" i="9" s="1"/>
  <c r="L266" i="9" s="1"/>
  <c r="L267" i="9" s="1"/>
  <c r="L268" i="9" s="1"/>
  <c r="L269" i="9" s="1"/>
  <c r="L270" i="9" s="1"/>
  <c r="L271" i="9" s="1"/>
  <c r="L272" i="9" s="1"/>
  <c r="L273" i="9" s="1"/>
  <c r="L274" i="9" s="1"/>
  <c r="L275" i="9" s="1"/>
  <c r="L276" i="9" s="1"/>
  <c r="L277" i="9" s="1"/>
  <c r="L278" i="9" s="1"/>
  <c r="L279" i="9" s="1"/>
  <c r="L280" i="9" s="1"/>
  <c r="L281" i="9" s="1"/>
  <c r="L282" i="9" s="1"/>
  <c r="L283" i="9" s="1"/>
  <c r="L284" i="9" s="1"/>
  <c r="L285" i="9" s="1"/>
  <c r="L286" i="9" s="1"/>
  <c r="L287" i="9" s="1"/>
  <c r="L288" i="9" s="1"/>
  <c r="L289" i="9" s="1"/>
  <c r="L290" i="9" s="1"/>
  <c r="L291" i="9" s="1"/>
  <c r="L292" i="9" s="1"/>
  <c r="L293" i="9" s="1"/>
  <c r="L294" i="9" s="1"/>
  <c r="L295" i="9" s="1"/>
  <c r="L296" i="9" s="1"/>
  <c r="L297" i="9" s="1"/>
  <c r="L298" i="9" s="1"/>
  <c r="L299" i="9" s="1"/>
  <c r="L300" i="9" s="1"/>
  <c r="L301" i="9" s="1"/>
  <c r="L302" i="9" s="1"/>
  <c r="L303" i="9" s="1"/>
  <c r="L304" i="9" s="1"/>
  <c r="L305" i="9" s="1"/>
  <c r="L306" i="9" s="1"/>
  <c r="L307" i="9" s="1"/>
  <c r="L308" i="9" s="1"/>
  <c r="L309" i="9" s="1"/>
  <c r="L310" i="9" s="1"/>
  <c r="L311" i="9" s="1"/>
  <c r="L312" i="9" s="1"/>
  <c r="L313" i="9" s="1"/>
  <c r="L314" i="9" s="1"/>
  <c r="L315" i="9" s="1"/>
  <c r="L316" i="9" s="1"/>
  <c r="L317" i="9" s="1"/>
  <c r="L318" i="9" s="1"/>
  <c r="L319" i="9" s="1"/>
  <c r="L320" i="9" s="1"/>
  <c r="L321" i="9" s="1"/>
  <c r="L322" i="9" s="1"/>
  <c r="L323" i="9" s="1"/>
  <c r="L324" i="9" s="1"/>
  <c r="L325" i="9" s="1"/>
  <c r="L326" i="9" s="1"/>
  <c r="M11" i="9"/>
  <c r="K20" i="9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K47" i="9" s="1"/>
  <c r="K48" i="9" s="1"/>
  <c r="K49" i="9" s="1"/>
  <c r="K50" i="9" s="1"/>
  <c r="K51" i="9" s="1"/>
  <c r="K52" i="9" s="1"/>
  <c r="K53" i="9" s="1"/>
  <c r="K54" i="9" s="1"/>
  <c r="K55" i="9" s="1"/>
  <c r="K56" i="9" s="1"/>
  <c r="K57" i="9" s="1"/>
  <c r="K58" i="9" s="1"/>
  <c r="K59" i="9" s="1"/>
  <c r="K60" i="9" s="1"/>
  <c r="K61" i="9" s="1"/>
  <c r="K62" i="9" s="1"/>
  <c r="K63" i="9" s="1"/>
  <c r="K64" i="9" s="1"/>
  <c r="K65" i="9" s="1"/>
  <c r="K66" i="9" s="1"/>
  <c r="K67" i="9" s="1"/>
  <c r="K68" i="9" s="1"/>
  <c r="K69" i="9" s="1"/>
  <c r="K70" i="9" s="1"/>
  <c r="K71" i="9" s="1"/>
  <c r="K72" i="9" s="1"/>
  <c r="K73" i="9" s="1"/>
  <c r="K74" i="9" s="1"/>
  <c r="K75" i="9" s="1"/>
  <c r="K76" i="9" s="1"/>
  <c r="K77" i="9" s="1"/>
  <c r="K78" i="9" s="1"/>
  <c r="K79" i="9" s="1"/>
  <c r="K80" i="9" s="1"/>
  <c r="K81" i="9" s="1"/>
  <c r="K82" i="9" s="1"/>
  <c r="K83" i="9" s="1"/>
  <c r="K84" i="9" s="1"/>
  <c r="K85" i="9" s="1"/>
  <c r="K86" i="9" s="1"/>
  <c r="K87" i="9" s="1"/>
  <c r="K88" i="9" s="1"/>
  <c r="K89" i="9" s="1"/>
  <c r="K90" i="9" s="1"/>
  <c r="K91" i="9" s="1"/>
  <c r="K92" i="9" s="1"/>
  <c r="K93" i="9" s="1"/>
  <c r="K94" i="9" s="1"/>
  <c r="K95" i="9" s="1"/>
  <c r="K96" i="9" s="1"/>
  <c r="K97" i="9" s="1"/>
  <c r="K98" i="9" s="1"/>
  <c r="K99" i="9" s="1"/>
  <c r="K100" i="9" s="1"/>
  <c r="K101" i="9" s="1"/>
  <c r="K102" i="9" s="1"/>
  <c r="K103" i="9" s="1"/>
  <c r="K104" i="9" s="1"/>
  <c r="K105" i="9" s="1"/>
  <c r="K106" i="9" s="1"/>
  <c r="K107" i="9" s="1"/>
  <c r="K108" i="9" s="1"/>
  <c r="K109" i="9" s="1"/>
  <c r="K110" i="9" s="1"/>
  <c r="K111" i="9" s="1"/>
  <c r="K112" i="9" s="1"/>
  <c r="K113" i="9" s="1"/>
  <c r="K114" i="9" s="1"/>
  <c r="K115" i="9" s="1"/>
  <c r="K116" i="9" s="1"/>
  <c r="K117" i="9" s="1"/>
  <c r="K118" i="9" s="1"/>
  <c r="K119" i="9" s="1"/>
  <c r="K120" i="9" s="1"/>
  <c r="K121" i="9" s="1"/>
  <c r="K122" i="9" s="1"/>
  <c r="K123" i="9" s="1"/>
  <c r="K124" i="9" s="1"/>
  <c r="K125" i="9" s="1"/>
  <c r="K126" i="9" s="1"/>
  <c r="K127" i="9" s="1"/>
  <c r="K128" i="9" s="1"/>
  <c r="K129" i="9" s="1"/>
  <c r="K130" i="9" s="1"/>
  <c r="K131" i="9" s="1"/>
  <c r="K132" i="9" s="1"/>
  <c r="K133" i="9" s="1"/>
  <c r="K134" i="9" s="1"/>
  <c r="K135" i="9" s="1"/>
  <c r="K136" i="9" s="1"/>
  <c r="K137" i="9" s="1"/>
  <c r="K138" i="9" s="1"/>
  <c r="K139" i="9" s="1"/>
  <c r="K140" i="9" s="1"/>
  <c r="K141" i="9" s="1"/>
  <c r="K142" i="9" s="1"/>
  <c r="K143" i="9" s="1"/>
  <c r="K144" i="9" s="1"/>
  <c r="K145" i="9" s="1"/>
  <c r="K146" i="9" s="1"/>
  <c r="K147" i="9" s="1"/>
  <c r="K148" i="9" s="1"/>
  <c r="K149" i="9" s="1"/>
  <c r="K150" i="9" s="1"/>
  <c r="K151" i="9" s="1"/>
  <c r="K152" i="9" s="1"/>
  <c r="K153" i="9" s="1"/>
  <c r="K154" i="9" s="1"/>
  <c r="K155" i="9" s="1"/>
  <c r="K156" i="9" s="1"/>
  <c r="K157" i="9" s="1"/>
  <c r="K158" i="9" s="1"/>
  <c r="K159" i="9" s="1"/>
  <c r="K160" i="9" s="1"/>
  <c r="K161" i="9" s="1"/>
  <c r="K162" i="9" s="1"/>
  <c r="K163" i="9" s="1"/>
  <c r="K164" i="9" s="1"/>
  <c r="K165" i="9" s="1"/>
  <c r="K166" i="9" s="1"/>
  <c r="K167" i="9" s="1"/>
  <c r="K168" i="9" s="1"/>
  <c r="K169" i="9" s="1"/>
  <c r="K170" i="9" s="1"/>
  <c r="K171" i="9" s="1"/>
  <c r="K172" i="9" s="1"/>
  <c r="K173" i="9" s="1"/>
  <c r="K174" i="9" s="1"/>
  <c r="K175" i="9" s="1"/>
  <c r="K176" i="9" s="1"/>
  <c r="K177" i="9" s="1"/>
  <c r="K178" i="9" s="1"/>
  <c r="K179" i="9" s="1"/>
  <c r="K180" i="9" s="1"/>
  <c r="K181" i="9" s="1"/>
  <c r="K182" i="9" s="1"/>
  <c r="K183" i="9" s="1"/>
  <c r="K184" i="9" s="1"/>
  <c r="K185" i="9" s="1"/>
  <c r="K186" i="9" s="1"/>
  <c r="K187" i="9" s="1"/>
  <c r="K188" i="9" s="1"/>
  <c r="K189" i="9" s="1"/>
  <c r="K190" i="9" s="1"/>
  <c r="K191" i="9" s="1"/>
  <c r="K192" i="9" s="1"/>
  <c r="K193" i="9" s="1"/>
  <c r="K194" i="9" s="1"/>
  <c r="K195" i="9" s="1"/>
  <c r="K196" i="9" s="1"/>
  <c r="K197" i="9" s="1"/>
  <c r="K198" i="9" s="1"/>
  <c r="K199" i="9" s="1"/>
  <c r="K200" i="9" s="1"/>
  <c r="K201" i="9" s="1"/>
  <c r="K202" i="9" s="1"/>
  <c r="K203" i="9" s="1"/>
  <c r="K204" i="9" s="1"/>
  <c r="K205" i="9" s="1"/>
  <c r="K206" i="9" s="1"/>
  <c r="K207" i="9" s="1"/>
  <c r="K208" i="9" s="1"/>
  <c r="K209" i="9" s="1"/>
  <c r="K210" i="9" s="1"/>
  <c r="K211" i="9" s="1"/>
  <c r="K212" i="9" s="1"/>
  <c r="K213" i="9" s="1"/>
  <c r="K214" i="9" s="1"/>
  <c r="K215" i="9" s="1"/>
  <c r="K216" i="9" s="1"/>
  <c r="K217" i="9" s="1"/>
  <c r="K218" i="9" s="1"/>
  <c r="K219" i="9" s="1"/>
  <c r="K220" i="9" s="1"/>
  <c r="K221" i="9" s="1"/>
  <c r="K222" i="9" s="1"/>
  <c r="K223" i="9" s="1"/>
  <c r="K224" i="9" s="1"/>
  <c r="K225" i="9" s="1"/>
  <c r="K226" i="9" s="1"/>
  <c r="K227" i="9" s="1"/>
  <c r="K228" i="9" s="1"/>
  <c r="K229" i="9" s="1"/>
  <c r="K230" i="9" s="1"/>
  <c r="K231" i="9" s="1"/>
  <c r="K232" i="9" s="1"/>
  <c r="K233" i="9" s="1"/>
  <c r="K234" i="9" s="1"/>
  <c r="K235" i="9" s="1"/>
  <c r="K236" i="9" s="1"/>
  <c r="K237" i="9" s="1"/>
  <c r="K238" i="9" s="1"/>
  <c r="K239" i="9" s="1"/>
  <c r="K240" i="9" s="1"/>
  <c r="K241" i="9" s="1"/>
  <c r="K242" i="9" s="1"/>
  <c r="K243" i="9" s="1"/>
  <c r="K244" i="9" s="1"/>
  <c r="K245" i="9" s="1"/>
  <c r="K246" i="9" s="1"/>
  <c r="K247" i="9" s="1"/>
  <c r="K248" i="9" s="1"/>
  <c r="K249" i="9" s="1"/>
  <c r="K250" i="9" s="1"/>
  <c r="K251" i="9" s="1"/>
  <c r="K252" i="9" s="1"/>
  <c r="K253" i="9" s="1"/>
  <c r="K254" i="9" s="1"/>
  <c r="K255" i="9" s="1"/>
  <c r="K256" i="9" s="1"/>
  <c r="K257" i="9" s="1"/>
  <c r="K258" i="9" s="1"/>
  <c r="K259" i="9" s="1"/>
  <c r="K260" i="9" s="1"/>
  <c r="K261" i="9" s="1"/>
  <c r="K262" i="9" s="1"/>
  <c r="K263" i="9" s="1"/>
  <c r="K264" i="9" s="1"/>
  <c r="K265" i="9" s="1"/>
  <c r="K266" i="9" s="1"/>
  <c r="K267" i="9" s="1"/>
  <c r="K268" i="9" s="1"/>
  <c r="K269" i="9" s="1"/>
  <c r="K270" i="9" s="1"/>
  <c r="K271" i="9" s="1"/>
  <c r="K272" i="9" s="1"/>
  <c r="K273" i="9" s="1"/>
  <c r="K274" i="9" s="1"/>
  <c r="K275" i="9" s="1"/>
  <c r="K276" i="9" s="1"/>
  <c r="K277" i="9" s="1"/>
  <c r="K278" i="9" s="1"/>
  <c r="K279" i="9" s="1"/>
  <c r="K280" i="9" s="1"/>
  <c r="K281" i="9" s="1"/>
  <c r="K282" i="9" s="1"/>
  <c r="K283" i="9" s="1"/>
  <c r="K284" i="9" s="1"/>
  <c r="K285" i="9" s="1"/>
  <c r="K286" i="9" s="1"/>
  <c r="K287" i="9" s="1"/>
  <c r="K288" i="9" s="1"/>
  <c r="K289" i="9" s="1"/>
  <c r="K290" i="9" s="1"/>
  <c r="K291" i="9" s="1"/>
  <c r="K292" i="9" s="1"/>
  <c r="K293" i="9" s="1"/>
  <c r="K294" i="9" s="1"/>
  <c r="K295" i="9" s="1"/>
  <c r="K296" i="9" s="1"/>
  <c r="K297" i="9" s="1"/>
  <c r="K298" i="9" s="1"/>
  <c r="K299" i="9" s="1"/>
  <c r="K300" i="9" s="1"/>
  <c r="K301" i="9" s="1"/>
  <c r="K302" i="9" s="1"/>
  <c r="K303" i="9" s="1"/>
  <c r="K304" i="9" s="1"/>
  <c r="K305" i="9" s="1"/>
  <c r="K306" i="9" s="1"/>
  <c r="K307" i="9" s="1"/>
  <c r="K308" i="9" s="1"/>
  <c r="K309" i="9" s="1"/>
  <c r="K310" i="9" s="1"/>
  <c r="K311" i="9" s="1"/>
  <c r="K312" i="9" s="1"/>
  <c r="K313" i="9" s="1"/>
  <c r="K314" i="9" s="1"/>
  <c r="K315" i="9" s="1"/>
  <c r="K316" i="9" s="1"/>
  <c r="K317" i="9" s="1"/>
  <c r="K318" i="9" s="1"/>
  <c r="K319" i="9" s="1"/>
  <c r="K320" i="9" s="1"/>
  <c r="K321" i="9" s="1"/>
  <c r="K322" i="9" s="1"/>
  <c r="K323" i="9" s="1"/>
  <c r="K324" i="9" s="1"/>
  <c r="K325" i="9" s="1"/>
  <c r="K326" i="9" s="1"/>
  <c r="M5" i="9"/>
  <c r="K15" i="9"/>
  <c r="J11" i="9"/>
  <c r="I11" i="9"/>
  <c r="M10" i="9"/>
  <c r="L14" i="9"/>
  <c r="K14" i="9"/>
  <c r="K9" i="9"/>
  <c r="I18" i="9"/>
  <c r="M17" i="9"/>
  <c r="M13" i="9"/>
  <c r="I9" i="9"/>
  <c r="L17" i="9"/>
  <c r="M12" i="9"/>
  <c r="L15" i="9"/>
  <c r="J20" i="9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J71" i="9" s="1"/>
  <c r="J72" i="9" s="1"/>
  <c r="J73" i="9" s="1"/>
  <c r="J74" i="9" s="1"/>
  <c r="J75" i="9" s="1"/>
  <c r="J76" i="9" s="1"/>
  <c r="J77" i="9" s="1"/>
  <c r="J78" i="9" s="1"/>
  <c r="J79" i="9" s="1"/>
  <c r="J80" i="9" s="1"/>
  <c r="J81" i="9" s="1"/>
  <c r="J82" i="9" s="1"/>
  <c r="J83" i="9" s="1"/>
  <c r="J84" i="9" s="1"/>
  <c r="J85" i="9" s="1"/>
  <c r="J86" i="9" s="1"/>
  <c r="J87" i="9" s="1"/>
  <c r="J88" i="9" s="1"/>
  <c r="J89" i="9" s="1"/>
  <c r="J90" i="9" s="1"/>
  <c r="J91" i="9" s="1"/>
  <c r="J92" i="9" s="1"/>
  <c r="J93" i="9" s="1"/>
  <c r="J94" i="9" s="1"/>
  <c r="J95" i="9" s="1"/>
  <c r="J96" i="9" s="1"/>
  <c r="J97" i="9" s="1"/>
  <c r="J98" i="9" s="1"/>
  <c r="J99" i="9" s="1"/>
  <c r="J100" i="9" s="1"/>
  <c r="J101" i="9" s="1"/>
  <c r="J102" i="9" s="1"/>
  <c r="J103" i="9" s="1"/>
  <c r="J104" i="9" s="1"/>
  <c r="J105" i="9" s="1"/>
  <c r="J106" i="9" s="1"/>
  <c r="J107" i="9" s="1"/>
  <c r="J108" i="9" s="1"/>
  <c r="J109" i="9" s="1"/>
  <c r="J110" i="9" s="1"/>
  <c r="J111" i="9" s="1"/>
  <c r="J112" i="9" s="1"/>
  <c r="J113" i="9" s="1"/>
  <c r="J114" i="9" s="1"/>
  <c r="J115" i="9" s="1"/>
  <c r="J116" i="9" s="1"/>
  <c r="J117" i="9" s="1"/>
  <c r="J118" i="9" s="1"/>
  <c r="J119" i="9" s="1"/>
  <c r="J120" i="9" s="1"/>
  <c r="J121" i="9" s="1"/>
  <c r="J122" i="9" s="1"/>
  <c r="J123" i="9" s="1"/>
  <c r="J124" i="9" s="1"/>
  <c r="J125" i="9" s="1"/>
  <c r="J126" i="9" s="1"/>
  <c r="J127" i="9" s="1"/>
  <c r="J128" i="9" s="1"/>
  <c r="J129" i="9" s="1"/>
  <c r="J130" i="9" s="1"/>
  <c r="J131" i="9" s="1"/>
  <c r="J132" i="9" s="1"/>
  <c r="J133" i="9" s="1"/>
  <c r="J134" i="9" s="1"/>
  <c r="J135" i="9" s="1"/>
  <c r="J136" i="9" s="1"/>
  <c r="J137" i="9" s="1"/>
  <c r="J138" i="9" s="1"/>
  <c r="J139" i="9" s="1"/>
  <c r="J140" i="9" s="1"/>
  <c r="J141" i="9" s="1"/>
  <c r="J142" i="9" s="1"/>
  <c r="J143" i="9" s="1"/>
  <c r="J144" i="9" s="1"/>
  <c r="J145" i="9" s="1"/>
  <c r="J146" i="9" s="1"/>
  <c r="J147" i="9" s="1"/>
  <c r="J148" i="9" s="1"/>
  <c r="J149" i="9" s="1"/>
  <c r="J150" i="9" s="1"/>
  <c r="J151" i="9" s="1"/>
  <c r="J152" i="9" s="1"/>
  <c r="J153" i="9" s="1"/>
  <c r="J154" i="9" s="1"/>
  <c r="J155" i="9" s="1"/>
  <c r="J156" i="9" s="1"/>
  <c r="J157" i="9" s="1"/>
  <c r="J158" i="9" s="1"/>
  <c r="J159" i="9" s="1"/>
  <c r="J160" i="9" s="1"/>
  <c r="J161" i="9" s="1"/>
  <c r="J162" i="9" s="1"/>
  <c r="J163" i="9" s="1"/>
  <c r="J164" i="9" s="1"/>
  <c r="J165" i="9" s="1"/>
  <c r="J166" i="9" s="1"/>
  <c r="J167" i="9" s="1"/>
  <c r="J168" i="9" s="1"/>
  <c r="J169" i="9" s="1"/>
  <c r="J170" i="9" s="1"/>
  <c r="J171" i="9" s="1"/>
  <c r="J172" i="9" s="1"/>
  <c r="J173" i="9" s="1"/>
  <c r="J174" i="9" s="1"/>
  <c r="J175" i="9" s="1"/>
  <c r="J176" i="9" s="1"/>
  <c r="J177" i="9" s="1"/>
  <c r="J178" i="9" s="1"/>
  <c r="J179" i="9" s="1"/>
  <c r="J180" i="9" s="1"/>
  <c r="J181" i="9" s="1"/>
  <c r="J182" i="9" s="1"/>
  <c r="J183" i="9" s="1"/>
  <c r="J184" i="9" s="1"/>
  <c r="J185" i="9" s="1"/>
  <c r="J186" i="9" s="1"/>
  <c r="J187" i="9" s="1"/>
  <c r="J188" i="9" s="1"/>
  <c r="J189" i="9" s="1"/>
  <c r="J190" i="9" s="1"/>
  <c r="J191" i="9" s="1"/>
  <c r="J192" i="9" s="1"/>
  <c r="J193" i="9" s="1"/>
  <c r="J194" i="9" s="1"/>
  <c r="J195" i="9" s="1"/>
  <c r="J196" i="9" s="1"/>
  <c r="J197" i="9" s="1"/>
  <c r="J198" i="9" s="1"/>
  <c r="J199" i="9" s="1"/>
  <c r="J200" i="9" s="1"/>
  <c r="J201" i="9" s="1"/>
  <c r="J202" i="9" s="1"/>
  <c r="J203" i="9" s="1"/>
  <c r="J204" i="9" s="1"/>
  <c r="J205" i="9" s="1"/>
  <c r="J206" i="9" s="1"/>
  <c r="J207" i="9" s="1"/>
  <c r="J208" i="9" s="1"/>
  <c r="J209" i="9" s="1"/>
  <c r="J210" i="9" s="1"/>
  <c r="J211" i="9" s="1"/>
  <c r="J212" i="9" s="1"/>
  <c r="J213" i="9" s="1"/>
  <c r="J214" i="9" s="1"/>
  <c r="J215" i="9" s="1"/>
  <c r="J216" i="9" s="1"/>
  <c r="J217" i="9" s="1"/>
  <c r="J218" i="9" s="1"/>
  <c r="J219" i="9" s="1"/>
  <c r="J220" i="9" s="1"/>
  <c r="J221" i="9" s="1"/>
  <c r="J222" i="9" s="1"/>
  <c r="J223" i="9" s="1"/>
  <c r="J224" i="9" s="1"/>
  <c r="J225" i="9" s="1"/>
  <c r="J226" i="9" s="1"/>
  <c r="J227" i="9" s="1"/>
  <c r="J228" i="9" s="1"/>
  <c r="J229" i="9" s="1"/>
  <c r="J230" i="9" s="1"/>
  <c r="J231" i="9" s="1"/>
  <c r="J232" i="9" s="1"/>
  <c r="J233" i="9" s="1"/>
  <c r="J234" i="9" s="1"/>
  <c r="J235" i="9" s="1"/>
  <c r="J236" i="9" s="1"/>
  <c r="J237" i="9" s="1"/>
  <c r="J238" i="9" s="1"/>
  <c r="J239" i="9" s="1"/>
  <c r="J240" i="9" s="1"/>
  <c r="J241" i="9" s="1"/>
  <c r="J242" i="9" s="1"/>
  <c r="J243" i="9" s="1"/>
  <c r="J244" i="9" s="1"/>
  <c r="J245" i="9" s="1"/>
  <c r="J246" i="9" s="1"/>
  <c r="J247" i="9" s="1"/>
  <c r="J248" i="9" s="1"/>
  <c r="J249" i="9" s="1"/>
  <c r="J250" i="9" s="1"/>
  <c r="J251" i="9" s="1"/>
  <c r="J252" i="9" s="1"/>
  <c r="J253" i="9" s="1"/>
  <c r="J254" i="9" s="1"/>
  <c r="J255" i="9" s="1"/>
  <c r="J256" i="9" s="1"/>
  <c r="J257" i="9" s="1"/>
  <c r="J258" i="9" s="1"/>
  <c r="J259" i="9" s="1"/>
  <c r="J260" i="9" s="1"/>
  <c r="J261" i="9" s="1"/>
  <c r="J262" i="9" s="1"/>
  <c r="J263" i="9" s="1"/>
  <c r="J264" i="9" s="1"/>
  <c r="J265" i="9" s="1"/>
  <c r="J266" i="9" s="1"/>
  <c r="J267" i="9" s="1"/>
  <c r="J268" i="9" s="1"/>
  <c r="J269" i="9" s="1"/>
  <c r="J270" i="9" s="1"/>
  <c r="J271" i="9" s="1"/>
  <c r="J272" i="9" s="1"/>
  <c r="J273" i="9" s="1"/>
  <c r="J274" i="9" s="1"/>
  <c r="J275" i="9" s="1"/>
  <c r="J276" i="9" s="1"/>
  <c r="J277" i="9" s="1"/>
  <c r="J278" i="9" s="1"/>
  <c r="J279" i="9" s="1"/>
  <c r="J280" i="9" s="1"/>
  <c r="J281" i="9" s="1"/>
  <c r="J282" i="9" s="1"/>
  <c r="J283" i="9" s="1"/>
  <c r="J284" i="9" s="1"/>
  <c r="J285" i="9" s="1"/>
  <c r="J286" i="9" s="1"/>
  <c r="J287" i="9" s="1"/>
  <c r="J288" i="9" s="1"/>
  <c r="J289" i="9" s="1"/>
  <c r="J290" i="9" s="1"/>
  <c r="J291" i="9" s="1"/>
  <c r="J292" i="9" s="1"/>
  <c r="J293" i="9" s="1"/>
  <c r="J294" i="9" s="1"/>
  <c r="J295" i="9" s="1"/>
  <c r="J296" i="9" s="1"/>
  <c r="J297" i="9" s="1"/>
  <c r="J298" i="9" s="1"/>
  <c r="J299" i="9" s="1"/>
  <c r="J300" i="9" s="1"/>
  <c r="J301" i="9" s="1"/>
  <c r="J302" i="9" s="1"/>
  <c r="J303" i="9" s="1"/>
  <c r="J304" i="9" s="1"/>
  <c r="J305" i="9" s="1"/>
  <c r="J306" i="9" s="1"/>
  <c r="J307" i="9" s="1"/>
  <c r="J308" i="9" s="1"/>
  <c r="J309" i="9" s="1"/>
  <c r="J310" i="9" s="1"/>
  <c r="J311" i="9" s="1"/>
  <c r="J312" i="9" s="1"/>
  <c r="J313" i="9" s="1"/>
  <c r="J314" i="9" s="1"/>
  <c r="J315" i="9" s="1"/>
  <c r="J316" i="9" s="1"/>
  <c r="J317" i="9" s="1"/>
  <c r="J318" i="9" s="1"/>
  <c r="J319" i="9" s="1"/>
  <c r="J320" i="9" s="1"/>
  <c r="J321" i="9" s="1"/>
  <c r="J322" i="9" s="1"/>
  <c r="J323" i="9" s="1"/>
  <c r="J324" i="9" s="1"/>
  <c r="J325" i="9" s="1"/>
  <c r="J326" i="9" s="1"/>
  <c r="K7" i="9"/>
  <c r="J19" i="9"/>
  <c r="I15" i="9"/>
  <c r="M18" i="9"/>
  <c r="L10" i="9"/>
  <c r="L9" i="9"/>
  <c r="J18" i="9"/>
  <c r="J9" i="9"/>
  <c r="L12" i="9"/>
  <c r="J17" i="9"/>
  <c r="K12" i="9"/>
  <c r="M15" i="9"/>
  <c r="L11" i="9"/>
  <c r="K11" i="9"/>
  <c r="J15" i="9"/>
  <c r="I19" i="9"/>
  <c r="M14" i="9"/>
  <c r="L18" i="9"/>
  <c r="K18" i="9"/>
  <c r="J14" i="9"/>
  <c r="I14" i="9"/>
  <c r="K17" i="9"/>
  <c r="I17" i="9"/>
  <c r="J12" i="9"/>
  <c r="I20" i="9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86" i="9" s="1"/>
  <c r="I87" i="9" s="1"/>
  <c r="I88" i="9" s="1"/>
  <c r="I89" i="9" s="1"/>
  <c r="I90" i="9" s="1"/>
  <c r="I91" i="9" s="1"/>
  <c r="I92" i="9" s="1"/>
  <c r="I93" i="9" s="1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I107" i="9" s="1"/>
  <c r="I108" i="9" s="1"/>
  <c r="I109" i="9" s="1"/>
  <c r="I110" i="9" s="1"/>
  <c r="I111" i="9" s="1"/>
  <c r="I112" i="9" s="1"/>
  <c r="I113" i="9" s="1"/>
  <c r="I114" i="9" s="1"/>
  <c r="I115" i="9" s="1"/>
  <c r="I116" i="9" s="1"/>
  <c r="I117" i="9" s="1"/>
  <c r="I118" i="9" s="1"/>
  <c r="I119" i="9" s="1"/>
  <c r="I120" i="9" s="1"/>
  <c r="I121" i="9" s="1"/>
  <c r="I122" i="9" s="1"/>
  <c r="I123" i="9" s="1"/>
  <c r="I124" i="9" s="1"/>
  <c r="I125" i="9" s="1"/>
  <c r="I126" i="9" s="1"/>
  <c r="I127" i="9" s="1"/>
  <c r="I128" i="9" s="1"/>
  <c r="I129" i="9" s="1"/>
  <c r="I130" i="9" s="1"/>
  <c r="I131" i="9" s="1"/>
  <c r="I132" i="9" s="1"/>
  <c r="I133" i="9" s="1"/>
  <c r="I134" i="9" s="1"/>
  <c r="I135" i="9" s="1"/>
  <c r="I136" i="9" s="1"/>
  <c r="I137" i="9" s="1"/>
  <c r="I138" i="9" s="1"/>
  <c r="I139" i="9" s="1"/>
  <c r="I140" i="9" s="1"/>
  <c r="I141" i="9" s="1"/>
  <c r="I142" i="9" s="1"/>
  <c r="I143" i="9" s="1"/>
  <c r="I144" i="9" s="1"/>
  <c r="I145" i="9" s="1"/>
  <c r="I146" i="9" s="1"/>
  <c r="I147" i="9" s="1"/>
  <c r="I148" i="9" s="1"/>
  <c r="I149" i="9" s="1"/>
  <c r="I150" i="9" s="1"/>
  <c r="I151" i="9" s="1"/>
  <c r="I152" i="9" s="1"/>
  <c r="I153" i="9" s="1"/>
  <c r="I154" i="9" s="1"/>
  <c r="I155" i="9" s="1"/>
  <c r="I156" i="9" s="1"/>
  <c r="I157" i="9" s="1"/>
  <c r="I158" i="9" s="1"/>
  <c r="I159" i="9" s="1"/>
  <c r="I160" i="9" s="1"/>
  <c r="I161" i="9" s="1"/>
  <c r="I162" i="9" s="1"/>
  <c r="I163" i="9" s="1"/>
  <c r="I164" i="9" s="1"/>
  <c r="I165" i="9" s="1"/>
  <c r="I166" i="9" s="1"/>
  <c r="I167" i="9" s="1"/>
  <c r="I168" i="9" s="1"/>
  <c r="I169" i="9" s="1"/>
  <c r="I170" i="9" s="1"/>
  <c r="I171" i="9" s="1"/>
  <c r="I172" i="9" s="1"/>
  <c r="I173" i="9" s="1"/>
  <c r="I174" i="9" s="1"/>
  <c r="I175" i="9" s="1"/>
  <c r="I176" i="9" s="1"/>
  <c r="I177" i="9" s="1"/>
  <c r="I178" i="9" s="1"/>
  <c r="I179" i="9" s="1"/>
  <c r="I180" i="9" s="1"/>
  <c r="I181" i="9" s="1"/>
  <c r="I182" i="9" s="1"/>
  <c r="I183" i="9" s="1"/>
  <c r="I184" i="9" s="1"/>
  <c r="I185" i="9" s="1"/>
  <c r="I186" i="9" s="1"/>
  <c r="I187" i="9" s="1"/>
  <c r="I188" i="9" s="1"/>
  <c r="I189" i="9" s="1"/>
  <c r="I190" i="9" s="1"/>
  <c r="I191" i="9" s="1"/>
  <c r="I192" i="9" s="1"/>
  <c r="I193" i="9" s="1"/>
  <c r="I194" i="9" s="1"/>
  <c r="I195" i="9" s="1"/>
  <c r="I196" i="9" s="1"/>
  <c r="I197" i="9" s="1"/>
  <c r="I198" i="9" s="1"/>
  <c r="I199" i="9" s="1"/>
  <c r="I200" i="9" s="1"/>
  <c r="I201" i="9" s="1"/>
  <c r="I202" i="9" s="1"/>
  <c r="I203" i="9" s="1"/>
  <c r="I204" i="9" s="1"/>
  <c r="I205" i="9" s="1"/>
  <c r="I206" i="9" s="1"/>
  <c r="I207" i="9" s="1"/>
  <c r="I208" i="9" s="1"/>
  <c r="I209" i="9" s="1"/>
  <c r="I210" i="9" s="1"/>
  <c r="I211" i="9" s="1"/>
  <c r="I212" i="9" s="1"/>
  <c r="I213" i="9" s="1"/>
  <c r="I214" i="9" s="1"/>
  <c r="I215" i="9" s="1"/>
  <c r="I216" i="9" s="1"/>
  <c r="I217" i="9" s="1"/>
  <c r="I218" i="9" s="1"/>
  <c r="I219" i="9" s="1"/>
  <c r="I220" i="9" s="1"/>
  <c r="I221" i="9" s="1"/>
  <c r="I222" i="9" s="1"/>
  <c r="I223" i="9" s="1"/>
  <c r="I224" i="9" s="1"/>
  <c r="I225" i="9" s="1"/>
  <c r="I226" i="9" s="1"/>
  <c r="I227" i="9" s="1"/>
  <c r="I228" i="9" s="1"/>
  <c r="I229" i="9" s="1"/>
  <c r="I230" i="9" s="1"/>
  <c r="I231" i="9" s="1"/>
  <c r="I232" i="9" s="1"/>
  <c r="I233" i="9" s="1"/>
  <c r="I234" i="9" s="1"/>
  <c r="I235" i="9" s="1"/>
  <c r="I236" i="9" s="1"/>
  <c r="I237" i="9" s="1"/>
  <c r="I238" i="9" s="1"/>
  <c r="I239" i="9" s="1"/>
  <c r="I240" i="9" s="1"/>
  <c r="I241" i="9" s="1"/>
  <c r="I242" i="9" s="1"/>
  <c r="I243" i="9" s="1"/>
  <c r="I244" i="9" s="1"/>
  <c r="I245" i="9" s="1"/>
  <c r="I246" i="9" s="1"/>
  <c r="I247" i="9" s="1"/>
  <c r="I248" i="9" s="1"/>
  <c r="I249" i="9" s="1"/>
  <c r="I250" i="9" s="1"/>
  <c r="I251" i="9" s="1"/>
  <c r="I252" i="9" s="1"/>
  <c r="I253" i="9" s="1"/>
  <c r="I254" i="9" s="1"/>
  <c r="I255" i="9" s="1"/>
  <c r="I256" i="9" s="1"/>
  <c r="I257" i="9" s="1"/>
  <c r="I258" i="9" s="1"/>
  <c r="I259" i="9" s="1"/>
  <c r="I260" i="9" s="1"/>
  <c r="I261" i="9" s="1"/>
  <c r="I262" i="9" s="1"/>
  <c r="I263" i="9" s="1"/>
  <c r="I264" i="9" s="1"/>
  <c r="I265" i="9" s="1"/>
  <c r="I266" i="9" s="1"/>
  <c r="I267" i="9" s="1"/>
  <c r="I268" i="9" s="1"/>
  <c r="I269" i="9" s="1"/>
  <c r="I270" i="9" s="1"/>
  <c r="I271" i="9" s="1"/>
  <c r="I272" i="9" s="1"/>
  <c r="I273" i="9" s="1"/>
  <c r="I274" i="9" s="1"/>
  <c r="I275" i="9" s="1"/>
  <c r="I276" i="9" s="1"/>
  <c r="I277" i="9" s="1"/>
  <c r="I278" i="9" s="1"/>
  <c r="I279" i="9" s="1"/>
  <c r="I280" i="9" s="1"/>
  <c r="I281" i="9" s="1"/>
  <c r="I282" i="9" s="1"/>
  <c r="I283" i="9" s="1"/>
  <c r="I284" i="9" s="1"/>
  <c r="I285" i="9" s="1"/>
  <c r="I286" i="9" s="1"/>
  <c r="I287" i="9" s="1"/>
  <c r="I288" i="9" s="1"/>
  <c r="I289" i="9" s="1"/>
  <c r="I290" i="9" s="1"/>
  <c r="I291" i="9" s="1"/>
  <c r="I292" i="9" s="1"/>
  <c r="I293" i="9" s="1"/>
  <c r="I294" i="9" s="1"/>
  <c r="I295" i="9" s="1"/>
  <c r="I296" i="9" s="1"/>
  <c r="I297" i="9" s="1"/>
  <c r="I298" i="9" s="1"/>
  <c r="I299" i="9" s="1"/>
  <c r="I300" i="9" s="1"/>
  <c r="I301" i="9" s="1"/>
  <c r="I302" i="9" s="1"/>
  <c r="I303" i="9" s="1"/>
  <c r="I304" i="9" s="1"/>
  <c r="I305" i="9" s="1"/>
  <c r="I306" i="9" s="1"/>
  <c r="I307" i="9" s="1"/>
  <c r="I308" i="9" s="1"/>
  <c r="I309" i="9" s="1"/>
  <c r="I310" i="9" s="1"/>
  <c r="I311" i="9" s="1"/>
  <c r="I312" i="9" s="1"/>
  <c r="I313" i="9" s="1"/>
  <c r="I314" i="9" s="1"/>
  <c r="I315" i="9" s="1"/>
  <c r="I316" i="9" s="1"/>
  <c r="I317" i="9" s="1"/>
  <c r="I318" i="9" s="1"/>
  <c r="I319" i="9" s="1"/>
  <c r="I320" i="9" s="1"/>
  <c r="I321" i="9" s="1"/>
  <c r="I322" i="9" s="1"/>
  <c r="I323" i="9" s="1"/>
  <c r="I324" i="9" s="1"/>
  <c r="I325" i="9" s="1"/>
  <c r="I326" i="9" s="1"/>
  <c r="M16" i="9"/>
  <c r="L13" i="9"/>
  <c r="M19" i="9"/>
  <c r="L16" i="9"/>
  <c r="K13" i="9"/>
  <c r="J10" i="9"/>
  <c r="L19" i="9"/>
  <c r="K16" i="9"/>
  <c r="J13" i="9"/>
  <c r="I10" i="9"/>
  <c r="K10" i="9"/>
  <c r="J4" i="9"/>
  <c r="K19" i="9"/>
  <c r="J16" i="9"/>
  <c r="I13" i="9"/>
  <c r="M9" i="9"/>
  <c r="J8" i="9"/>
  <c r="K6" i="9"/>
  <c r="J5" i="9"/>
  <c r="K8" i="9"/>
  <c r="M3" i="9"/>
  <c r="K5" i="9"/>
  <c r="I7" i="9"/>
  <c r="L8" i="9"/>
  <c r="M4" i="9"/>
  <c r="L3" i="9"/>
  <c r="M6" i="9"/>
  <c r="I4" i="9"/>
  <c r="L5" i="9"/>
  <c r="J7" i="9"/>
  <c r="M8" i="9"/>
  <c r="K4" i="9"/>
  <c r="I6" i="9"/>
  <c r="L7" i="9"/>
  <c r="L4" i="9"/>
  <c r="J6" i="9"/>
  <c r="M7" i="9"/>
  <c r="J3" i="9"/>
  <c r="I8" i="9"/>
  <c r="K3" i="9"/>
  <c r="I5" i="9"/>
  <c r="L6" i="9"/>
  <c r="H327" i="8" l="1"/>
  <c r="G327" i="8"/>
  <c r="F327" i="8"/>
  <c r="H326" i="8"/>
  <c r="G326" i="8"/>
  <c r="F326" i="8"/>
  <c r="H325" i="8"/>
  <c r="G325" i="8"/>
  <c r="F325" i="8"/>
  <c r="H324" i="8"/>
  <c r="G324" i="8"/>
  <c r="F324" i="8"/>
  <c r="H323" i="8"/>
  <c r="G323" i="8"/>
  <c r="F323" i="8"/>
  <c r="H322" i="8"/>
  <c r="G322" i="8"/>
  <c r="F322" i="8"/>
  <c r="H321" i="8"/>
  <c r="G321" i="8"/>
  <c r="F321" i="8"/>
  <c r="H320" i="8"/>
  <c r="G320" i="8"/>
  <c r="F320" i="8"/>
  <c r="H319" i="8"/>
  <c r="G319" i="8"/>
  <c r="F319" i="8"/>
  <c r="H318" i="8"/>
  <c r="G318" i="8"/>
  <c r="F318" i="8"/>
  <c r="H317" i="8"/>
  <c r="G317" i="8"/>
  <c r="F317" i="8"/>
  <c r="H316" i="8"/>
  <c r="G316" i="8"/>
  <c r="F316" i="8"/>
  <c r="H315" i="8"/>
  <c r="G315" i="8"/>
  <c r="F315" i="8"/>
  <c r="H314" i="8"/>
  <c r="G314" i="8"/>
  <c r="F314" i="8"/>
  <c r="H313" i="8"/>
  <c r="G313" i="8"/>
  <c r="F313" i="8"/>
  <c r="H312" i="8"/>
  <c r="G312" i="8"/>
  <c r="F312" i="8"/>
  <c r="H311" i="8"/>
  <c r="G311" i="8"/>
  <c r="F311" i="8"/>
  <c r="H310" i="8"/>
  <c r="G310" i="8"/>
  <c r="F310" i="8"/>
  <c r="H309" i="8"/>
  <c r="G309" i="8"/>
  <c r="F309" i="8"/>
  <c r="H308" i="8"/>
  <c r="G308" i="8"/>
  <c r="F308" i="8"/>
  <c r="H307" i="8"/>
  <c r="G307" i="8"/>
  <c r="F307" i="8"/>
  <c r="H306" i="8"/>
  <c r="G306" i="8"/>
  <c r="F306" i="8"/>
  <c r="H305" i="8"/>
  <c r="G305" i="8"/>
  <c r="F305" i="8"/>
  <c r="H304" i="8"/>
  <c r="G304" i="8"/>
  <c r="F304" i="8"/>
  <c r="H303" i="8"/>
  <c r="G303" i="8"/>
  <c r="F303" i="8"/>
  <c r="H302" i="8"/>
  <c r="G302" i="8"/>
  <c r="F302" i="8"/>
  <c r="H301" i="8"/>
  <c r="G301" i="8"/>
  <c r="F301" i="8"/>
  <c r="H300" i="8"/>
  <c r="G300" i="8"/>
  <c r="F300" i="8"/>
  <c r="H299" i="8"/>
  <c r="G299" i="8"/>
  <c r="F299" i="8"/>
  <c r="H298" i="8"/>
  <c r="G298" i="8"/>
  <c r="F298" i="8"/>
  <c r="H297" i="8"/>
  <c r="G297" i="8"/>
  <c r="F297" i="8"/>
  <c r="H296" i="8"/>
  <c r="G296" i="8"/>
  <c r="F296" i="8"/>
  <c r="H295" i="8"/>
  <c r="G295" i="8"/>
  <c r="F295" i="8"/>
  <c r="H294" i="8"/>
  <c r="G294" i="8"/>
  <c r="F294" i="8"/>
  <c r="H293" i="8"/>
  <c r="G293" i="8"/>
  <c r="F293" i="8"/>
  <c r="H292" i="8"/>
  <c r="G292" i="8"/>
  <c r="F292" i="8"/>
  <c r="H291" i="8"/>
  <c r="G291" i="8"/>
  <c r="F291" i="8"/>
  <c r="H290" i="8"/>
  <c r="G290" i="8"/>
  <c r="F290" i="8"/>
  <c r="H289" i="8"/>
  <c r="G289" i="8"/>
  <c r="F289" i="8"/>
  <c r="H288" i="8"/>
  <c r="G288" i="8"/>
  <c r="F288" i="8"/>
  <c r="H287" i="8"/>
  <c r="G287" i="8"/>
  <c r="F287" i="8"/>
  <c r="H286" i="8"/>
  <c r="G286" i="8"/>
  <c r="F286" i="8"/>
  <c r="H285" i="8"/>
  <c r="G285" i="8"/>
  <c r="F285" i="8"/>
  <c r="H284" i="8"/>
  <c r="G284" i="8"/>
  <c r="F284" i="8"/>
  <c r="H283" i="8"/>
  <c r="G283" i="8"/>
  <c r="F283" i="8"/>
  <c r="H282" i="8"/>
  <c r="G282" i="8"/>
  <c r="F282" i="8"/>
  <c r="H281" i="8"/>
  <c r="G281" i="8"/>
  <c r="F281" i="8"/>
  <c r="H280" i="8"/>
  <c r="G280" i="8"/>
  <c r="F280" i="8"/>
  <c r="H279" i="8"/>
  <c r="G279" i="8"/>
  <c r="F279" i="8"/>
  <c r="H278" i="8"/>
  <c r="G278" i="8"/>
  <c r="F278" i="8"/>
  <c r="H277" i="8"/>
  <c r="G277" i="8"/>
  <c r="F277" i="8"/>
  <c r="H276" i="8"/>
  <c r="G276" i="8"/>
  <c r="F276" i="8"/>
  <c r="H275" i="8"/>
  <c r="G275" i="8"/>
  <c r="F275" i="8"/>
  <c r="H274" i="8"/>
  <c r="G274" i="8"/>
  <c r="F274" i="8"/>
  <c r="H273" i="8"/>
  <c r="G273" i="8"/>
  <c r="F273" i="8"/>
  <c r="H272" i="8"/>
  <c r="G272" i="8"/>
  <c r="F272" i="8"/>
  <c r="H271" i="8"/>
  <c r="G271" i="8"/>
  <c r="F271" i="8"/>
  <c r="H270" i="8"/>
  <c r="G270" i="8"/>
  <c r="F270" i="8"/>
  <c r="H269" i="8"/>
  <c r="G269" i="8"/>
  <c r="F269" i="8"/>
  <c r="H268" i="8"/>
  <c r="G268" i="8"/>
  <c r="F268" i="8"/>
  <c r="H267" i="8"/>
  <c r="G267" i="8"/>
  <c r="F267" i="8"/>
  <c r="H266" i="8"/>
  <c r="G266" i="8"/>
  <c r="F266" i="8"/>
  <c r="H265" i="8"/>
  <c r="G265" i="8"/>
  <c r="F265" i="8"/>
  <c r="H264" i="8"/>
  <c r="G264" i="8"/>
  <c r="F264" i="8"/>
  <c r="H263" i="8"/>
  <c r="G263" i="8"/>
  <c r="F263" i="8"/>
  <c r="H262" i="8"/>
  <c r="G262" i="8"/>
  <c r="F262" i="8"/>
  <c r="H261" i="8"/>
  <c r="G261" i="8"/>
  <c r="F261" i="8"/>
  <c r="H260" i="8"/>
  <c r="G260" i="8"/>
  <c r="F260" i="8"/>
  <c r="H259" i="8"/>
  <c r="G259" i="8"/>
  <c r="F259" i="8"/>
  <c r="H258" i="8"/>
  <c r="G258" i="8"/>
  <c r="F258" i="8"/>
  <c r="H257" i="8"/>
  <c r="G257" i="8"/>
  <c r="F257" i="8"/>
  <c r="H256" i="8"/>
  <c r="G256" i="8"/>
  <c r="F256" i="8"/>
  <c r="H255" i="8"/>
  <c r="G255" i="8"/>
  <c r="F255" i="8"/>
  <c r="H254" i="8"/>
  <c r="G254" i="8"/>
  <c r="F254" i="8"/>
  <c r="H253" i="8"/>
  <c r="G253" i="8"/>
  <c r="F253" i="8"/>
  <c r="H252" i="8"/>
  <c r="G252" i="8"/>
  <c r="F252" i="8"/>
  <c r="H251" i="8"/>
  <c r="G251" i="8"/>
  <c r="F251" i="8"/>
  <c r="H250" i="8"/>
  <c r="G250" i="8"/>
  <c r="F250" i="8"/>
  <c r="H249" i="8"/>
  <c r="G249" i="8"/>
  <c r="F249" i="8"/>
  <c r="H248" i="8"/>
  <c r="G248" i="8"/>
  <c r="F248" i="8"/>
  <c r="H247" i="8"/>
  <c r="G247" i="8"/>
  <c r="F247" i="8"/>
  <c r="H246" i="8"/>
  <c r="G246" i="8"/>
  <c r="F246" i="8"/>
  <c r="H245" i="8"/>
  <c r="G245" i="8"/>
  <c r="F245" i="8"/>
  <c r="H244" i="8"/>
  <c r="G244" i="8"/>
  <c r="F244" i="8"/>
  <c r="H243" i="8"/>
  <c r="G243" i="8"/>
  <c r="F243" i="8"/>
  <c r="H242" i="8"/>
  <c r="G242" i="8"/>
  <c r="F242" i="8"/>
  <c r="H241" i="8"/>
  <c r="G241" i="8"/>
  <c r="F241" i="8"/>
  <c r="H240" i="8"/>
  <c r="G240" i="8"/>
  <c r="F240" i="8"/>
  <c r="H239" i="8"/>
  <c r="G239" i="8"/>
  <c r="F239" i="8"/>
  <c r="H238" i="8"/>
  <c r="G238" i="8"/>
  <c r="F238" i="8"/>
  <c r="H237" i="8"/>
  <c r="G237" i="8"/>
  <c r="F237" i="8"/>
  <c r="H236" i="8"/>
  <c r="G236" i="8"/>
  <c r="F236" i="8"/>
  <c r="H235" i="8"/>
  <c r="G235" i="8"/>
  <c r="F235" i="8"/>
  <c r="H234" i="8"/>
  <c r="G234" i="8"/>
  <c r="F234" i="8"/>
  <c r="H233" i="8"/>
  <c r="G233" i="8"/>
  <c r="F233" i="8"/>
  <c r="H232" i="8"/>
  <c r="G232" i="8"/>
  <c r="F232" i="8"/>
  <c r="H231" i="8"/>
  <c r="G231" i="8"/>
  <c r="F231" i="8"/>
  <c r="H230" i="8"/>
  <c r="G230" i="8"/>
  <c r="F230" i="8"/>
  <c r="H229" i="8"/>
  <c r="G229" i="8"/>
  <c r="F229" i="8"/>
  <c r="H228" i="8"/>
  <c r="G228" i="8"/>
  <c r="F228" i="8"/>
  <c r="H227" i="8"/>
  <c r="G227" i="8"/>
  <c r="F227" i="8"/>
  <c r="H226" i="8"/>
  <c r="G226" i="8"/>
  <c r="F226" i="8"/>
  <c r="H225" i="8"/>
  <c r="G225" i="8"/>
  <c r="F225" i="8"/>
  <c r="H224" i="8"/>
  <c r="G224" i="8"/>
  <c r="F224" i="8"/>
  <c r="H223" i="8"/>
  <c r="G223" i="8"/>
  <c r="F223" i="8"/>
  <c r="H222" i="8"/>
  <c r="G222" i="8"/>
  <c r="F222" i="8"/>
  <c r="H221" i="8"/>
  <c r="G221" i="8"/>
  <c r="F221" i="8"/>
  <c r="H220" i="8"/>
  <c r="G220" i="8"/>
  <c r="F220" i="8"/>
  <c r="H219" i="8"/>
  <c r="G219" i="8"/>
  <c r="F219" i="8"/>
  <c r="H218" i="8"/>
  <c r="G218" i="8"/>
  <c r="F218" i="8"/>
  <c r="H217" i="8"/>
  <c r="G217" i="8"/>
  <c r="F217" i="8"/>
  <c r="H216" i="8"/>
  <c r="G216" i="8"/>
  <c r="F216" i="8"/>
  <c r="H215" i="8"/>
  <c r="G215" i="8"/>
  <c r="F215" i="8"/>
  <c r="H214" i="8"/>
  <c r="G214" i="8"/>
  <c r="F214" i="8"/>
  <c r="H213" i="8"/>
  <c r="G213" i="8"/>
  <c r="F213" i="8"/>
  <c r="H212" i="8"/>
  <c r="G212" i="8"/>
  <c r="F212" i="8"/>
  <c r="H211" i="8"/>
  <c r="G211" i="8"/>
  <c r="F211" i="8"/>
  <c r="H210" i="8"/>
  <c r="G210" i="8"/>
  <c r="F210" i="8"/>
  <c r="H209" i="8"/>
  <c r="G209" i="8"/>
  <c r="F209" i="8"/>
  <c r="H208" i="8"/>
  <c r="G208" i="8"/>
  <c r="F208" i="8"/>
  <c r="H207" i="8"/>
  <c r="G207" i="8"/>
  <c r="F207" i="8"/>
  <c r="H206" i="8"/>
  <c r="G206" i="8"/>
  <c r="F206" i="8"/>
  <c r="H205" i="8"/>
  <c r="G205" i="8"/>
  <c r="F205" i="8"/>
  <c r="H204" i="8"/>
  <c r="G204" i="8"/>
  <c r="F204" i="8"/>
  <c r="H203" i="8"/>
  <c r="G203" i="8"/>
  <c r="F203" i="8"/>
  <c r="H202" i="8"/>
  <c r="G202" i="8"/>
  <c r="F202" i="8"/>
  <c r="H201" i="8"/>
  <c r="G201" i="8"/>
  <c r="F201" i="8"/>
  <c r="H200" i="8"/>
  <c r="G200" i="8"/>
  <c r="F200" i="8"/>
  <c r="H199" i="8"/>
  <c r="G199" i="8"/>
  <c r="F199" i="8"/>
  <c r="H198" i="8"/>
  <c r="G198" i="8"/>
  <c r="F198" i="8"/>
  <c r="H197" i="8"/>
  <c r="G197" i="8"/>
  <c r="F197" i="8"/>
  <c r="H196" i="8"/>
  <c r="G196" i="8"/>
  <c r="F196" i="8"/>
  <c r="H195" i="8"/>
  <c r="G195" i="8"/>
  <c r="F195" i="8"/>
  <c r="H194" i="8"/>
  <c r="G194" i="8"/>
  <c r="F194" i="8"/>
  <c r="H193" i="8"/>
  <c r="G193" i="8"/>
  <c r="F193" i="8"/>
  <c r="H192" i="8"/>
  <c r="G192" i="8"/>
  <c r="F192" i="8"/>
  <c r="H191" i="8"/>
  <c r="G191" i="8"/>
  <c r="F191" i="8"/>
  <c r="H190" i="8"/>
  <c r="G190" i="8"/>
  <c r="F190" i="8"/>
  <c r="H189" i="8"/>
  <c r="G189" i="8"/>
  <c r="F189" i="8"/>
  <c r="H188" i="8"/>
  <c r="G188" i="8"/>
  <c r="F188" i="8"/>
  <c r="H187" i="8"/>
  <c r="G187" i="8"/>
  <c r="F187" i="8"/>
  <c r="H186" i="8"/>
  <c r="G186" i="8"/>
  <c r="F186" i="8"/>
  <c r="H185" i="8"/>
  <c r="G185" i="8"/>
  <c r="F185" i="8"/>
  <c r="H184" i="8"/>
  <c r="G184" i="8"/>
  <c r="F184" i="8"/>
  <c r="H183" i="8"/>
  <c r="G183" i="8"/>
  <c r="F183" i="8"/>
  <c r="H182" i="8"/>
  <c r="G182" i="8"/>
  <c r="F182" i="8"/>
  <c r="H181" i="8"/>
  <c r="G181" i="8"/>
  <c r="F181" i="8"/>
  <c r="H180" i="8"/>
  <c r="G180" i="8"/>
  <c r="F180" i="8"/>
  <c r="H179" i="8"/>
  <c r="G179" i="8"/>
  <c r="F179" i="8"/>
  <c r="H178" i="8"/>
  <c r="G178" i="8"/>
  <c r="F178" i="8"/>
  <c r="H177" i="8"/>
  <c r="G177" i="8"/>
  <c r="F177" i="8"/>
  <c r="H176" i="8"/>
  <c r="G176" i="8"/>
  <c r="F176" i="8"/>
  <c r="H175" i="8"/>
  <c r="G175" i="8"/>
  <c r="F175" i="8"/>
  <c r="H174" i="8"/>
  <c r="G174" i="8"/>
  <c r="F174" i="8"/>
  <c r="H173" i="8"/>
  <c r="G173" i="8"/>
  <c r="F173" i="8"/>
  <c r="H172" i="8"/>
  <c r="G172" i="8"/>
  <c r="F172" i="8"/>
  <c r="H171" i="8"/>
  <c r="G171" i="8"/>
  <c r="F171" i="8"/>
  <c r="H170" i="8"/>
  <c r="G170" i="8"/>
  <c r="F170" i="8"/>
  <c r="H169" i="8"/>
  <c r="G169" i="8"/>
  <c r="F169" i="8"/>
  <c r="H168" i="8"/>
  <c r="G168" i="8"/>
  <c r="F168" i="8"/>
  <c r="H167" i="8"/>
  <c r="G167" i="8"/>
  <c r="F167" i="8"/>
  <c r="H166" i="8"/>
  <c r="G166" i="8"/>
  <c r="F166" i="8"/>
  <c r="H165" i="8"/>
  <c r="G165" i="8"/>
  <c r="F165" i="8"/>
  <c r="H164" i="8"/>
  <c r="G164" i="8"/>
  <c r="F164" i="8"/>
  <c r="H163" i="8"/>
  <c r="G163" i="8"/>
  <c r="F163" i="8"/>
  <c r="H162" i="8"/>
  <c r="G162" i="8"/>
  <c r="F162" i="8"/>
  <c r="H161" i="8"/>
  <c r="G161" i="8"/>
  <c r="F161" i="8"/>
  <c r="H160" i="8"/>
  <c r="G160" i="8"/>
  <c r="F160" i="8"/>
  <c r="H159" i="8"/>
  <c r="G159" i="8"/>
  <c r="F159" i="8"/>
  <c r="H158" i="8"/>
  <c r="G158" i="8"/>
  <c r="F158" i="8"/>
  <c r="H157" i="8"/>
  <c r="G157" i="8"/>
  <c r="F157" i="8"/>
  <c r="H156" i="8"/>
  <c r="G156" i="8"/>
  <c r="F156" i="8"/>
  <c r="H155" i="8"/>
  <c r="G155" i="8"/>
  <c r="F155" i="8"/>
  <c r="H154" i="8"/>
  <c r="G154" i="8"/>
  <c r="F154" i="8"/>
  <c r="H153" i="8"/>
  <c r="G153" i="8"/>
  <c r="F153" i="8"/>
  <c r="H152" i="8"/>
  <c r="G152" i="8"/>
  <c r="F152" i="8"/>
  <c r="H151" i="8"/>
  <c r="G151" i="8"/>
  <c r="F151" i="8"/>
  <c r="H150" i="8"/>
  <c r="G150" i="8"/>
  <c r="F150" i="8"/>
  <c r="H149" i="8"/>
  <c r="G149" i="8"/>
  <c r="F149" i="8"/>
  <c r="H148" i="8"/>
  <c r="G148" i="8"/>
  <c r="F148" i="8"/>
  <c r="H147" i="8"/>
  <c r="G147" i="8"/>
  <c r="F147" i="8"/>
  <c r="H146" i="8"/>
  <c r="G146" i="8"/>
  <c r="F146" i="8"/>
  <c r="H145" i="8"/>
  <c r="G145" i="8"/>
  <c r="F145" i="8"/>
  <c r="H144" i="8"/>
  <c r="G144" i="8"/>
  <c r="F144" i="8"/>
  <c r="H143" i="8"/>
  <c r="G143" i="8"/>
  <c r="F143" i="8"/>
  <c r="H142" i="8"/>
  <c r="G142" i="8"/>
  <c r="F142" i="8"/>
  <c r="H141" i="8"/>
  <c r="G141" i="8"/>
  <c r="F141" i="8"/>
  <c r="H140" i="8"/>
  <c r="G140" i="8"/>
  <c r="F140" i="8"/>
  <c r="H139" i="8"/>
  <c r="G139" i="8"/>
  <c r="F139" i="8"/>
  <c r="H138" i="8"/>
  <c r="G138" i="8"/>
  <c r="F138" i="8"/>
  <c r="H137" i="8"/>
  <c r="G137" i="8"/>
  <c r="F137" i="8"/>
  <c r="H136" i="8"/>
  <c r="G136" i="8"/>
  <c r="F136" i="8"/>
  <c r="H135" i="8"/>
  <c r="G135" i="8"/>
  <c r="F135" i="8"/>
  <c r="H134" i="8"/>
  <c r="G134" i="8"/>
  <c r="F134" i="8"/>
  <c r="H133" i="8"/>
  <c r="G133" i="8"/>
  <c r="F133" i="8"/>
  <c r="H132" i="8"/>
  <c r="G132" i="8"/>
  <c r="F132" i="8"/>
  <c r="H131" i="8"/>
  <c r="G131" i="8"/>
  <c r="F131" i="8"/>
  <c r="H130" i="8"/>
  <c r="G130" i="8"/>
  <c r="F130" i="8"/>
  <c r="H129" i="8"/>
  <c r="G129" i="8"/>
  <c r="F129" i="8"/>
  <c r="H128" i="8"/>
  <c r="G128" i="8"/>
  <c r="F128" i="8"/>
  <c r="H127" i="8"/>
  <c r="G127" i="8"/>
  <c r="F127" i="8"/>
  <c r="H126" i="8"/>
  <c r="G126" i="8"/>
  <c r="F126" i="8"/>
  <c r="H125" i="8"/>
  <c r="G125" i="8"/>
  <c r="F125" i="8"/>
  <c r="H124" i="8"/>
  <c r="G124" i="8"/>
  <c r="F124" i="8"/>
  <c r="H123" i="8"/>
  <c r="G123" i="8"/>
  <c r="F123" i="8"/>
  <c r="H122" i="8"/>
  <c r="G122" i="8"/>
  <c r="F122" i="8"/>
  <c r="H121" i="8"/>
  <c r="G121" i="8"/>
  <c r="F121" i="8"/>
  <c r="H120" i="8"/>
  <c r="G120" i="8"/>
  <c r="F120" i="8"/>
  <c r="H119" i="8"/>
  <c r="G119" i="8"/>
  <c r="F119" i="8"/>
  <c r="H118" i="8"/>
  <c r="G118" i="8"/>
  <c r="F118" i="8"/>
  <c r="H117" i="8"/>
  <c r="G117" i="8"/>
  <c r="F117" i="8"/>
  <c r="H116" i="8"/>
  <c r="G116" i="8"/>
  <c r="F116" i="8"/>
  <c r="H115" i="8"/>
  <c r="G115" i="8"/>
  <c r="F115" i="8"/>
  <c r="H114" i="8"/>
  <c r="G114" i="8"/>
  <c r="F114" i="8"/>
  <c r="H113" i="8"/>
  <c r="G113" i="8"/>
  <c r="F113" i="8"/>
  <c r="H112" i="8"/>
  <c r="G112" i="8"/>
  <c r="F112" i="8"/>
  <c r="H111" i="8"/>
  <c r="G111" i="8"/>
  <c r="F111" i="8"/>
  <c r="H110" i="8"/>
  <c r="G110" i="8"/>
  <c r="F110" i="8"/>
  <c r="H109" i="8"/>
  <c r="G109" i="8"/>
  <c r="F109" i="8"/>
  <c r="H108" i="8"/>
  <c r="G108" i="8"/>
  <c r="F108" i="8"/>
  <c r="H107" i="8"/>
  <c r="G107" i="8"/>
  <c r="F107" i="8"/>
  <c r="H106" i="8"/>
  <c r="G106" i="8"/>
  <c r="F106" i="8"/>
  <c r="H105" i="8"/>
  <c r="G105" i="8"/>
  <c r="F105" i="8"/>
  <c r="H104" i="8"/>
  <c r="G104" i="8"/>
  <c r="F104" i="8"/>
  <c r="H103" i="8"/>
  <c r="G103" i="8"/>
  <c r="F103" i="8"/>
  <c r="H102" i="8"/>
  <c r="G102" i="8"/>
  <c r="F102" i="8"/>
  <c r="H101" i="8"/>
  <c r="G101" i="8"/>
  <c r="F101" i="8"/>
  <c r="H100" i="8"/>
  <c r="G100" i="8"/>
  <c r="F100" i="8"/>
  <c r="H99" i="8"/>
  <c r="G99" i="8"/>
  <c r="F99" i="8"/>
  <c r="H98" i="8"/>
  <c r="G98" i="8"/>
  <c r="F98" i="8"/>
  <c r="H97" i="8"/>
  <c r="G97" i="8"/>
  <c r="F97" i="8"/>
  <c r="H96" i="8"/>
  <c r="G96" i="8"/>
  <c r="F96" i="8"/>
  <c r="H95" i="8"/>
  <c r="G95" i="8"/>
  <c r="F95" i="8"/>
  <c r="H94" i="8"/>
  <c r="G94" i="8"/>
  <c r="F94" i="8"/>
  <c r="H93" i="8"/>
  <c r="G93" i="8"/>
  <c r="F93" i="8"/>
  <c r="H92" i="8"/>
  <c r="G92" i="8"/>
  <c r="F92" i="8"/>
  <c r="H91" i="8"/>
  <c r="G91" i="8"/>
  <c r="F91" i="8"/>
  <c r="H90" i="8"/>
  <c r="G90" i="8"/>
  <c r="F90" i="8"/>
  <c r="H89" i="8"/>
  <c r="G89" i="8"/>
  <c r="F89" i="8"/>
  <c r="H88" i="8"/>
  <c r="G88" i="8"/>
  <c r="F88" i="8"/>
  <c r="H87" i="8"/>
  <c r="G87" i="8"/>
  <c r="F87" i="8"/>
  <c r="H86" i="8"/>
  <c r="G86" i="8"/>
  <c r="F86" i="8"/>
  <c r="H85" i="8"/>
  <c r="G85" i="8"/>
  <c r="F85" i="8"/>
  <c r="H84" i="8"/>
  <c r="G84" i="8"/>
  <c r="F84" i="8"/>
  <c r="H83" i="8"/>
  <c r="G83" i="8"/>
  <c r="F83" i="8"/>
  <c r="H82" i="8"/>
  <c r="G82" i="8"/>
  <c r="F82" i="8"/>
  <c r="H81" i="8"/>
  <c r="G81" i="8"/>
  <c r="F81" i="8"/>
  <c r="H80" i="8"/>
  <c r="G80" i="8"/>
  <c r="F80" i="8"/>
  <c r="H79" i="8"/>
  <c r="G79" i="8"/>
  <c r="F79" i="8"/>
  <c r="H78" i="8"/>
  <c r="G78" i="8"/>
  <c r="F78" i="8"/>
  <c r="H77" i="8"/>
  <c r="G77" i="8"/>
  <c r="F77" i="8"/>
  <c r="H76" i="8"/>
  <c r="G76" i="8"/>
  <c r="F76" i="8"/>
  <c r="H75" i="8"/>
  <c r="G75" i="8"/>
  <c r="F75" i="8"/>
  <c r="H74" i="8"/>
  <c r="G74" i="8"/>
  <c r="F74" i="8"/>
  <c r="H73" i="8"/>
  <c r="G73" i="8"/>
  <c r="F73" i="8"/>
  <c r="H72" i="8"/>
  <c r="G72" i="8"/>
  <c r="F72" i="8"/>
  <c r="H71" i="8"/>
  <c r="G71" i="8"/>
  <c r="F71" i="8"/>
  <c r="H70" i="8"/>
  <c r="G70" i="8"/>
  <c r="F70" i="8"/>
  <c r="H69" i="8"/>
  <c r="G69" i="8"/>
  <c r="F69" i="8"/>
  <c r="H68" i="8"/>
  <c r="G68" i="8"/>
  <c r="F68" i="8"/>
  <c r="H67" i="8"/>
  <c r="G67" i="8"/>
  <c r="F67" i="8"/>
  <c r="H66" i="8"/>
  <c r="G66" i="8"/>
  <c r="F66" i="8"/>
  <c r="H65" i="8"/>
  <c r="G65" i="8"/>
  <c r="F65" i="8"/>
  <c r="H64" i="8"/>
  <c r="G64" i="8"/>
  <c r="F64" i="8"/>
  <c r="H63" i="8"/>
  <c r="G63" i="8"/>
  <c r="F63" i="8"/>
  <c r="H62" i="8"/>
  <c r="G62" i="8"/>
  <c r="F62" i="8"/>
  <c r="H61" i="8"/>
  <c r="G61" i="8"/>
  <c r="F61" i="8"/>
  <c r="H60" i="8"/>
  <c r="G60" i="8"/>
  <c r="F60" i="8"/>
  <c r="H59" i="8"/>
  <c r="G59" i="8"/>
  <c r="F59" i="8"/>
  <c r="H58" i="8"/>
  <c r="G58" i="8"/>
  <c r="F58" i="8"/>
  <c r="H57" i="8"/>
  <c r="G57" i="8"/>
  <c r="F57" i="8"/>
  <c r="H56" i="8"/>
  <c r="G56" i="8"/>
  <c r="F56" i="8"/>
  <c r="H55" i="8"/>
  <c r="G55" i="8"/>
  <c r="F55" i="8"/>
  <c r="H54" i="8"/>
  <c r="G54" i="8"/>
  <c r="F54" i="8"/>
  <c r="H53" i="8"/>
  <c r="G53" i="8"/>
  <c r="F53" i="8"/>
  <c r="H52" i="8"/>
  <c r="G52" i="8"/>
  <c r="F52" i="8"/>
  <c r="H51" i="8"/>
  <c r="G51" i="8"/>
  <c r="F51" i="8"/>
  <c r="H50" i="8"/>
  <c r="G50" i="8"/>
  <c r="F50" i="8"/>
  <c r="H49" i="8"/>
  <c r="G49" i="8"/>
  <c r="F49" i="8"/>
  <c r="H48" i="8"/>
  <c r="G48" i="8"/>
  <c r="F48" i="8"/>
  <c r="H47" i="8"/>
  <c r="G47" i="8"/>
  <c r="F47" i="8"/>
  <c r="H46" i="8"/>
  <c r="G46" i="8"/>
  <c r="F46" i="8"/>
  <c r="H45" i="8"/>
  <c r="G45" i="8"/>
  <c r="F45" i="8"/>
  <c r="H44" i="8"/>
  <c r="G44" i="8"/>
  <c r="F44" i="8"/>
  <c r="H43" i="8"/>
  <c r="G43" i="8"/>
  <c r="F43" i="8"/>
  <c r="H42" i="8"/>
  <c r="G42" i="8"/>
  <c r="F42" i="8"/>
  <c r="H41" i="8"/>
  <c r="G41" i="8"/>
  <c r="F41" i="8"/>
  <c r="H40" i="8"/>
  <c r="G40" i="8"/>
  <c r="F40" i="8"/>
  <c r="H39" i="8"/>
  <c r="G39" i="8"/>
  <c r="F39" i="8"/>
  <c r="H38" i="8"/>
  <c r="G38" i="8"/>
  <c r="F38" i="8"/>
  <c r="H37" i="8"/>
  <c r="G37" i="8"/>
  <c r="F37" i="8"/>
  <c r="H36" i="8"/>
  <c r="G36" i="8"/>
  <c r="F36" i="8"/>
  <c r="H35" i="8"/>
  <c r="G35" i="8"/>
  <c r="F35" i="8"/>
  <c r="H34" i="8"/>
  <c r="G34" i="8"/>
  <c r="F34" i="8"/>
  <c r="H33" i="8"/>
  <c r="G33" i="8"/>
  <c r="F33" i="8"/>
  <c r="H32" i="8"/>
  <c r="G32" i="8"/>
  <c r="F32" i="8"/>
  <c r="H31" i="8"/>
  <c r="G31" i="8"/>
  <c r="F31" i="8"/>
  <c r="H30" i="8"/>
  <c r="G30" i="8"/>
  <c r="F30" i="8"/>
  <c r="H29" i="8"/>
  <c r="G29" i="8"/>
  <c r="F29" i="8"/>
  <c r="H28" i="8"/>
  <c r="G28" i="8"/>
  <c r="F28" i="8"/>
  <c r="H27" i="8"/>
  <c r="G27" i="8"/>
  <c r="F27" i="8"/>
  <c r="H26" i="8"/>
  <c r="G26" i="8"/>
  <c r="F26" i="8"/>
  <c r="H25" i="8"/>
  <c r="G25" i="8"/>
  <c r="F25" i="8"/>
  <c r="H24" i="8"/>
  <c r="G24" i="8"/>
  <c r="F24" i="8"/>
  <c r="H23" i="8"/>
  <c r="G23" i="8"/>
  <c r="F23" i="8"/>
  <c r="H22" i="8"/>
  <c r="G22" i="8"/>
  <c r="F22" i="8"/>
  <c r="H21" i="8"/>
  <c r="G21" i="8"/>
  <c r="F21" i="8"/>
  <c r="H20" i="8"/>
  <c r="G20" i="8"/>
  <c r="F20" i="8"/>
  <c r="H19" i="8"/>
  <c r="G19" i="8"/>
  <c r="F19" i="8"/>
  <c r="H18" i="8"/>
  <c r="G18" i="8"/>
  <c r="F18" i="8"/>
  <c r="H17" i="8"/>
  <c r="G17" i="8"/>
  <c r="F17" i="8"/>
  <c r="H16" i="8"/>
  <c r="G16" i="8"/>
  <c r="F16" i="8"/>
  <c r="H15" i="8"/>
  <c r="G15" i="8"/>
  <c r="F15" i="8"/>
  <c r="H14" i="8"/>
  <c r="G14" i="8"/>
  <c r="F14" i="8"/>
  <c r="H13" i="8"/>
  <c r="G13" i="8"/>
  <c r="F13" i="8"/>
  <c r="H12" i="8"/>
  <c r="G12" i="8"/>
  <c r="F12" i="8"/>
  <c r="H11" i="8"/>
  <c r="G11" i="8"/>
  <c r="F11" i="8"/>
  <c r="H10" i="8"/>
  <c r="G10" i="8"/>
  <c r="F10" i="8"/>
  <c r="I103" i="1" l="1"/>
  <c r="O22" i="8" s="1"/>
  <c r="I102" i="1"/>
  <c r="O21" i="8" s="1"/>
  <c r="I101" i="1"/>
  <c r="O20" i="8" s="1"/>
  <c r="I100" i="1"/>
  <c r="O19" i="8" s="1"/>
  <c r="I99" i="1"/>
  <c r="O18" i="8" s="1"/>
  <c r="I98" i="1"/>
  <c r="O17" i="8" s="1"/>
  <c r="I93" i="1"/>
  <c r="O12" i="8" s="1"/>
  <c r="I92" i="1"/>
  <c r="O11" i="8" s="1"/>
  <c r="I91" i="1"/>
  <c r="B9" i="8" s="1"/>
  <c r="F9" i="8" s="1"/>
  <c r="I90" i="1"/>
  <c r="B8" i="8" s="1"/>
  <c r="I89" i="1"/>
  <c r="B7" i="8" s="1"/>
  <c r="F7" i="8" s="1"/>
  <c r="I88" i="1"/>
  <c r="O7" i="8" s="1"/>
  <c r="I87" i="1"/>
  <c r="B5" i="8" s="1"/>
  <c r="I86" i="1"/>
  <c r="B4" i="8" s="1"/>
  <c r="F4" i="8" s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O9" i="8" l="1"/>
  <c r="O10" i="8"/>
  <c r="O8" i="8"/>
  <c r="O5" i="8"/>
  <c r="O6" i="8"/>
  <c r="B6" i="8"/>
  <c r="F6" i="8" s="1"/>
  <c r="C9" i="8"/>
  <c r="C7" i="8"/>
  <c r="D7" i="8" s="1"/>
  <c r="C4" i="8"/>
  <c r="C6" i="8"/>
  <c r="D9" i="8"/>
  <c r="G9" i="8"/>
  <c r="N8" i="9" s="1"/>
  <c r="C5" i="8"/>
  <c r="I5" i="8" s="1"/>
  <c r="F5" i="8"/>
  <c r="C8" i="8"/>
  <c r="I8" i="8" s="1"/>
  <c r="F8" i="8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I6" i="8" l="1"/>
  <c r="G7" i="8"/>
  <c r="N6" i="9" s="1"/>
  <c r="I7" i="8"/>
  <c r="I9" i="8"/>
  <c r="I10" i="8"/>
  <c r="H9" i="8"/>
  <c r="H7" i="8"/>
  <c r="D5" i="8"/>
  <c r="G5" i="8"/>
  <c r="N4" i="9" s="1"/>
  <c r="D8" i="8"/>
  <c r="G8" i="8"/>
  <c r="N7" i="9" s="1"/>
  <c r="G4" i="8"/>
  <c r="N3" i="9" s="1"/>
  <c r="D4" i="8"/>
  <c r="G6" i="8"/>
  <c r="N5" i="9" s="1"/>
  <c r="D6" i="8"/>
  <c r="D103" i="1"/>
  <c r="D102" i="1"/>
  <c r="D101" i="1"/>
  <c r="D100" i="1"/>
  <c r="D99" i="1"/>
  <c r="D98" i="1"/>
  <c r="D97" i="1"/>
  <c r="B97" i="1" s="1"/>
  <c r="I97" i="1" s="1"/>
  <c r="O16" i="8" s="1"/>
  <c r="D96" i="1"/>
  <c r="B96" i="1" s="1"/>
  <c r="I96" i="1" s="1"/>
  <c r="O15" i="8" s="1"/>
  <c r="D95" i="1"/>
  <c r="B95" i="1" s="1"/>
  <c r="D94" i="1"/>
  <c r="B94" i="1" s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H94" i="1"/>
  <c r="I94" i="1" l="1"/>
  <c r="O13" i="8" s="1"/>
  <c r="H6" i="8"/>
  <c r="H8" i="8"/>
  <c r="H5" i="8"/>
  <c r="H4" i="8"/>
  <c r="H103" i="1"/>
  <c r="H102" i="1"/>
  <c r="H101" i="1"/>
  <c r="H100" i="1"/>
  <c r="H99" i="1"/>
  <c r="H98" i="1"/>
  <c r="H97" i="1"/>
  <c r="H96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103" i="1" l="1"/>
  <c r="G102" i="1"/>
  <c r="G101" i="1"/>
  <c r="G100" i="1"/>
  <c r="G99" i="1"/>
  <c r="G98" i="1"/>
  <c r="G97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99" i="1"/>
  <c r="E100" i="1"/>
  <c r="E102" i="1"/>
  <c r="E97" i="1"/>
  <c r="E85" i="1"/>
  <c r="E3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9" i="1"/>
  <c r="C100" i="1"/>
  <c r="C101" i="1"/>
  <c r="C102" i="1"/>
  <c r="C103" i="1"/>
  <c r="C3" i="1"/>
  <c r="E95" i="1"/>
  <c r="F95" i="1" s="1"/>
  <c r="H95" i="1" s="1"/>
  <c r="E93" i="1"/>
  <c r="E91" i="1"/>
  <c r="E89" i="1"/>
  <c r="E86" i="1"/>
  <c r="E83" i="1"/>
  <c r="E81" i="1"/>
  <c r="E79" i="1"/>
  <c r="E78" i="1"/>
  <c r="E77" i="1"/>
  <c r="E75" i="1"/>
  <c r="E73" i="1"/>
  <c r="E71" i="1"/>
  <c r="E70" i="1"/>
  <c r="E69" i="1"/>
  <c r="E67" i="1"/>
  <c r="E65" i="1"/>
  <c r="E63" i="1"/>
  <c r="E62" i="1"/>
  <c r="E61" i="1"/>
  <c r="E60" i="1"/>
  <c r="E59" i="1"/>
  <c r="E57" i="1"/>
  <c r="E55" i="1"/>
  <c r="E54" i="1"/>
  <c r="E53" i="1"/>
  <c r="E51" i="1"/>
  <c r="E49" i="1"/>
  <c r="E47" i="1"/>
  <c r="E46" i="1"/>
  <c r="E45" i="1"/>
  <c r="E43" i="1"/>
  <c r="E41" i="1"/>
  <c r="E39" i="1"/>
  <c r="E38" i="1"/>
  <c r="E35" i="1"/>
  <c r="E33" i="1"/>
  <c r="E32" i="1"/>
  <c r="E31" i="1"/>
  <c r="E30" i="1"/>
  <c r="E29" i="1"/>
  <c r="E27" i="1"/>
  <c r="E25" i="1"/>
  <c r="E23" i="1"/>
  <c r="E22" i="1"/>
  <c r="E19" i="1"/>
  <c r="E17" i="1"/>
  <c r="E16" i="1"/>
  <c r="E15" i="1"/>
  <c r="E14" i="1"/>
  <c r="E13" i="1"/>
  <c r="E11" i="1"/>
  <c r="E9" i="1"/>
  <c r="E8" i="1"/>
  <c r="E7" i="1"/>
  <c r="E6" i="1"/>
  <c r="E5" i="1"/>
  <c r="E3" i="1"/>
  <c r="I95" i="1" l="1"/>
  <c r="O14" i="8" s="1"/>
  <c r="S5" i="5"/>
  <c r="R5" i="5"/>
  <c r="T5" i="5"/>
  <c r="G95" i="1"/>
  <c r="G96" i="1"/>
  <c r="E4" i="1"/>
  <c r="E20" i="1"/>
  <c r="E36" i="1"/>
  <c r="E52" i="1"/>
  <c r="E84" i="1"/>
  <c r="E96" i="1"/>
  <c r="E12" i="1"/>
  <c r="E28" i="1"/>
  <c r="E44" i="1"/>
  <c r="E68" i="1"/>
  <c r="E92" i="1"/>
  <c r="E98" i="1"/>
  <c r="E76" i="1"/>
  <c r="E87" i="1"/>
  <c r="E24" i="1"/>
  <c r="E40" i="1"/>
  <c r="E48" i="1"/>
  <c r="E56" i="1"/>
  <c r="E64" i="1"/>
  <c r="E72" i="1"/>
  <c r="E80" i="1"/>
  <c r="E88" i="1"/>
  <c r="E101" i="1"/>
  <c r="E21" i="1"/>
  <c r="E10" i="1"/>
  <c r="E18" i="1"/>
  <c r="E26" i="1"/>
  <c r="E34" i="1"/>
  <c r="E42" i="1"/>
  <c r="E50" i="1"/>
  <c r="E58" i="1"/>
  <c r="E66" i="1"/>
  <c r="E74" i="1"/>
  <c r="E82" i="1"/>
  <c r="E90" i="1"/>
  <c r="E94" i="1"/>
  <c r="E103" i="1"/>
  <c r="X5" i="5" l="1"/>
  <c r="T6" i="5"/>
  <c r="V5" i="5"/>
  <c r="R6" i="5"/>
  <c r="W5" i="5"/>
  <c r="S6" i="5"/>
  <c r="C98" i="1"/>
  <c r="C94" i="1"/>
  <c r="S7" i="5" l="1"/>
  <c r="W6" i="5"/>
  <c r="R7" i="5"/>
  <c r="V6" i="5"/>
  <c r="X6" i="5"/>
  <c r="T7" i="5"/>
  <c r="C95" i="1"/>
  <c r="T8" i="5" l="1"/>
  <c r="X7" i="5"/>
  <c r="V7" i="5"/>
  <c r="R8" i="5"/>
  <c r="S8" i="5"/>
  <c r="W7" i="5"/>
  <c r="C96" i="1"/>
  <c r="R9" i="5" l="1"/>
  <c r="V8" i="5"/>
  <c r="S9" i="5"/>
  <c r="W8" i="5"/>
  <c r="T9" i="5"/>
  <c r="X8" i="5"/>
  <c r="C97" i="1"/>
  <c r="X9" i="5" l="1"/>
  <c r="T10" i="5"/>
  <c r="S10" i="5"/>
  <c r="W9" i="5"/>
  <c r="R10" i="5"/>
  <c r="V9" i="5"/>
  <c r="R11" i="5" l="1"/>
  <c r="V10" i="5"/>
  <c r="S11" i="5"/>
  <c r="W10" i="5"/>
  <c r="T11" i="5"/>
  <c r="X10" i="5"/>
  <c r="T12" i="5" l="1"/>
  <c r="X11" i="5"/>
  <c r="S12" i="5"/>
  <c r="W11" i="5"/>
  <c r="R12" i="5"/>
  <c r="V11" i="5"/>
  <c r="R13" i="5" l="1"/>
  <c r="V12" i="5"/>
  <c r="W12" i="5"/>
  <c r="S13" i="5"/>
  <c r="T13" i="5"/>
  <c r="X12" i="5"/>
  <c r="S14" i="5" l="1"/>
  <c r="W13" i="5"/>
  <c r="T14" i="5"/>
  <c r="X13" i="5"/>
  <c r="R14" i="5"/>
  <c r="V13" i="5"/>
  <c r="S15" i="5" l="1"/>
  <c r="W14" i="5"/>
  <c r="R15" i="5"/>
  <c r="V14" i="5"/>
  <c r="T15" i="5"/>
  <c r="X14" i="5"/>
  <c r="W15" i="5" l="1"/>
  <c r="S16" i="5"/>
  <c r="T16" i="5"/>
  <c r="X15" i="5"/>
  <c r="R16" i="5"/>
  <c r="V15" i="5"/>
  <c r="V16" i="5" l="1"/>
  <c r="R17" i="5"/>
  <c r="S17" i="5"/>
  <c r="W16" i="5"/>
  <c r="X16" i="5"/>
  <c r="T17" i="5"/>
  <c r="X17" i="5" l="1"/>
  <c r="T18" i="5"/>
  <c r="S18" i="5"/>
  <c r="W17" i="5"/>
  <c r="V17" i="5"/>
  <c r="R18" i="5"/>
  <c r="R19" i="5" l="1"/>
  <c r="V18" i="5"/>
  <c r="S19" i="5"/>
  <c r="W18" i="5"/>
  <c r="T19" i="5"/>
  <c r="X18" i="5"/>
  <c r="X19" i="5" l="1"/>
  <c r="T20" i="5"/>
  <c r="S20" i="5"/>
  <c r="W19" i="5"/>
  <c r="R20" i="5"/>
  <c r="V19" i="5"/>
  <c r="R21" i="5" l="1"/>
  <c r="V20" i="5"/>
  <c r="T21" i="5"/>
  <c r="X20" i="5"/>
  <c r="S21" i="5"/>
  <c r="W20" i="5"/>
  <c r="W21" i="5" l="1"/>
  <c r="S22" i="5"/>
  <c r="T22" i="5"/>
  <c r="X21" i="5"/>
  <c r="R22" i="5"/>
  <c r="V21" i="5"/>
  <c r="R23" i="5" l="1"/>
  <c r="V22" i="5"/>
  <c r="T23" i="5"/>
  <c r="X22" i="5"/>
  <c r="W22" i="5"/>
  <c r="S23" i="5"/>
  <c r="S24" i="5" l="1"/>
  <c r="W23" i="5"/>
  <c r="T24" i="5"/>
  <c r="X23" i="5"/>
  <c r="R24" i="5"/>
  <c r="V23" i="5"/>
  <c r="T25" i="5" l="1"/>
  <c r="X24" i="5"/>
  <c r="R25" i="5"/>
  <c r="V24" i="5"/>
  <c r="S25" i="5"/>
  <c r="W24" i="5"/>
  <c r="S26" i="5" l="1"/>
  <c r="W25" i="5"/>
  <c r="R26" i="5"/>
  <c r="V25" i="5"/>
  <c r="T26" i="5"/>
  <c r="X25" i="5"/>
  <c r="T27" i="5" l="1"/>
  <c r="X26" i="5"/>
  <c r="R27" i="5"/>
  <c r="V26" i="5"/>
  <c r="S27" i="5"/>
  <c r="W26" i="5"/>
  <c r="S28" i="5" l="1"/>
  <c r="W27" i="5"/>
  <c r="R28" i="5"/>
  <c r="V27" i="5"/>
  <c r="T28" i="5"/>
  <c r="X27" i="5"/>
  <c r="T29" i="5" l="1"/>
  <c r="X28" i="5"/>
  <c r="R29" i="5"/>
  <c r="V28" i="5"/>
  <c r="S29" i="5"/>
  <c r="W28" i="5"/>
  <c r="S30" i="5" l="1"/>
  <c r="W29" i="5"/>
  <c r="R30" i="5"/>
  <c r="V29" i="5"/>
  <c r="T30" i="5"/>
  <c r="X29" i="5"/>
  <c r="X30" i="5" l="1"/>
  <c r="T31" i="5"/>
  <c r="X31" i="5" s="1"/>
  <c r="X34" i="5" s="1"/>
  <c r="V30" i="5"/>
  <c r="R31" i="5"/>
  <c r="V31" i="5" s="1"/>
  <c r="V34" i="5" s="1"/>
  <c r="S31" i="5"/>
  <c r="W31" i="5" s="1"/>
  <c r="W34" i="5" s="1"/>
  <c r="W3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J1" authorId="0" shapeId="0" xr:uid="{05F407C5-819B-42E9-B7EF-6FACC4A1CF94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Conv. Gal-Mbtu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B1" authorId="0" shapeId="0" xr:uid="{21EF93B8-0F70-47CF-BF61-3014BD854523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(USD/MBTU)</t>
        </r>
      </text>
    </comment>
    <comment ref="H1" authorId="0" shapeId="0" xr:uid="{EE9301D9-6816-4D6C-90F8-F34288602162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(USD/MBTU)</t>
        </r>
      </text>
    </comment>
    <comment ref="J1" authorId="0" shapeId="0" xr:uid="{7D6F83C2-1C79-4D2A-8803-F6A2CF611E63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(USD/Bbl)</t>
        </r>
      </text>
    </comment>
    <comment ref="L1" authorId="0" shapeId="0" xr:uid="{D24B454B-F2F9-412E-93F7-366DA92029DF}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Conv. Gal-Mbtu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B3" authorId="0" shapeId="0" xr:uid="{07021277-0B80-4233-A665-66F6ABE8EAF5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Tabla 12 -  Average Prices, All Sectors 8/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tc={E25697C4-ADE4-42BA-934E-44A535F6705C}</author>
    <author>tc={BB0D90EF-1DCA-4486-9C4E-DCB0FDAE11C2}</author>
  </authors>
  <commentList>
    <comment ref="G50" authorId="0" shapeId="0" xr:uid="{E25697C4-ADE4-42BA-934E-44A535F6705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este mes se registraron 2 precios; 1.147,21 desde el 15 al 31 de enero de 2020. y 1.274,68 desde el 1 al 14 de febrero de 2020. Puse el promedio. Favor revisar.</t>
      </text>
    </comment>
    <comment ref="F90" authorId="1" shapeId="0" xr:uid="{BB0D90EF-1DCA-4486-9C4E-DCB0FDAE11C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definitivo fue 3139,92</t>
      </text>
    </comment>
  </commentList>
</comments>
</file>

<file path=xl/sharedStrings.xml><?xml version="1.0" encoding="utf-8"?>
<sst xmlns="http://schemas.openxmlformats.org/spreadsheetml/2006/main" count="409" uniqueCount="262">
  <si>
    <t>Mont Belvieu, TX Propane Spot Price FOB (Dollars per Gallon)</t>
  </si>
  <si>
    <t>Date</t>
  </si>
  <si>
    <t>EER_EPLLPA_PF4_Y44MB_DPG</t>
  </si>
  <si>
    <t>Sourcekey</t>
  </si>
  <si>
    <t>Data 7: Propane</t>
  </si>
  <si>
    <t>Back to Contents</t>
  </si>
  <si>
    <t>FUENTE:</t>
  </si>
  <si>
    <t>EIA</t>
  </si>
  <si>
    <t>URL:</t>
  </si>
  <si>
    <t>https://www.eia.gov/dnav/pet/pet_pri_spt_s1_d.htm</t>
  </si>
  <si>
    <t>Fecha</t>
  </si>
  <si>
    <t>1/02/2017</t>
  </si>
  <si>
    <t>1/03/2017</t>
  </si>
  <si>
    <t>1/04/2017</t>
  </si>
  <si>
    <t>1/05/2017</t>
  </si>
  <si>
    <t>1/06/2017</t>
  </si>
  <si>
    <t>1/07/2017</t>
  </si>
  <si>
    <t>1/08/2017</t>
  </si>
  <si>
    <t>1/09/2017</t>
  </si>
  <si>
    <t>1/10/2017</t>
  </si>
  <si>
    <t>1/11/2017</t>
  </si>
  <si>
    <t>1/12/2017</t>
  </si>
  <si>
    <t>1/01/2018</t>
  </si>
  <si>
    <t>1/02/2018</t>
  </si>
  <si>
    <t>1/03/2018</t>
  </si>
  <si>
    <t>1/04/2018</t>
  </si>
  <si>
    <t>1/05/2018</t>
  </si>
  <si>
    <t>1/06/2018</t>
  </si>
  <si>
    <t>1/07/2018</t>
  </si>
  <si>
    <t>1/08/2018</t>
  </si>
  <si>
    <t>1/09/2018</t>
  </si>
  <si>
    <t>1/10/2018</t>
  </si>
  <si>
    <t>1/11/2018</t>
  </si>
  <si>
    <t>1/12/2018</t>
  </si>
  <si>
    <t>1/01/2019</t>
  </si>
  <si>
    <t>1/02/2019</t>
  </si>
  <si>
    <t>1/03/2019</t>
  </si>
  <si>
    <t>1/04/2019</t>
  </si>
  <si>
    <t>1/05/2019</t>
  </si>
  <si>
    <t>1/06/2019</t>
  </si>
  <si>
    <t>1/07/2019</t>
  </si>
  <si>
    <t>1/08/2019</t>
  </si>
  <si>
    <t>1/09/2019</t>
  </si>
  <si>
    <t>1/10/2019</t>
  </si>
  <si>
    <t>1/11/2019</t>
  </si>
  <si>
    <t>1/12/2019</t>
  </si>
  <si>
    <t>1/01/2020</t>
  </si>
  <si>
    <t>1/02/2020</t>
  </si>
  <si>
    <t>1/03/2020</t>
  </si>
  <si>
    <t>1/04/2020</t>
  </si>
  <si>
    <t>1/05/2020</t>
  </si>
  <si>
    <t>1/06/2020</t>
  </si>
  <si>
    <t>1/07/2020</t>
  </si>
  <si>
    <t>1/08/2020</t>
  </si>
  <si>
    <t>1/09/2020</t>
  </si>
  <si>
    <t>1/10/2020</t>
  </si>
  <si>
    <t>1/11/2020</t>
  </si>
  <si>
    <t>1/12/2020</t>
  </si>
  <si>
    <t>1/01/2021</t>
  </si>
  <si>
    <t>1/02/2021</t>
  </si>
  <si>
    <t>1/03/2021</t>
  </si>
  <si>
    <t>1/04/2021</t>
  </si>
  <si>
    <t>1/05/2021</t>
  </si>
  <si>
    <t>1/06/2021</t>
  </si>
  <si>
    <t>1/07/2021</t>
  </si>
  <si>
    <t>1/08/2021</t>
  </si>
  <si>
    <t>1/09/2021</t>
  </si>
  <si>
    <t>1/10/2021</t>
  </si>
  <si>
    <t>1/11/2021</t>
  </si>
  <si>
    <t>1/12/2021</t>
  </si>
  <si>
    <t>1/01/2022</t>
  </si>
  <si>
    <t>1/02/2022</t>
  </si>
  <si>
    <t>1/03/2022</t>
  </si>
  <si>
    <t>1/04/2022</t>
  </si>
  <si>
    <t>1/05/2022</t>
  </si>
  <si>
    <t>1/06/2022</t>
  </si>
  <si>
    <t>1/07/2022</t>
  </si>
  <si>
    <t>1/08/2022</t>
  </si>
  <si>
    <t>1/09/2022</t>
  </si>
  <si>
    <t>1/10/2022</t>
  </si>
  <si>
    <t>1/11/2022</t>
  </si>
  <si>
    <t>1/12/2022</t>
  </si>
  <si>
    <t>1/01/2023</t>
  </si>
  <si>
    <t>1/02/2023</t>
  </si>
  <si>
    <t>1/03/2023</t>
  </si>
  <si>
    <t>1/04/2023</t>
  </si>
  <si>
    <t>1/05/2023</t>
  </si>
  <si>
    <t>1/06/2023</t>
  </si>
  <si>
    <t>1/07/2023</t>
  </si>
  <si>
    <t>1/08/2023</t>
  </si>
  <si>
    <t>1/09/2023</t>
  </si>
  <si>
    <t>1/10/2023</t>
  </si>
  <si>
    <t>1/11/2023</t>
  </si>
  <si>
    <t>1/12/2023</t>
  </si>
  <si>
    <t>1/01/2024</t>
  </si>
  <si>
    <t>1/02/2024</t>
  </si>
  <si>
    <t>1/03/2024</t>
  </si>
  <si>
    <t>1/04/2024</t>
  </si>
  <si>
    <t>1/05/2024</t>
  </si>
  <si>
    <t>1/06/2024</t>
  </si>
  <si>
    <t>EIA - Mont Belvieu, TX Propane Spot Price FOB (Dollars per Gallon)</t>
  </si>
  <si>
    <t>PLATTS - Propane non-LST Mt Belvieu Pipe Mo01 $/MMBtu</t>
  </si>
  <si>
    <t>Var_Prop_Platts</t>
  </si>
  <si>
    <t>Var_Prop_EIA</t>
  </si>
  <si>
    <t>PLATTS - Butane Energy Transfer Mt Belvieu
USC/gal</t>
  </si>
  <si>
    <t>PLATTS - Butane Energy Transfer Mt Belvieu
USD/MMBTU</t>
  </si>
  <si>
    <t>Var_bUT_Platts</t>
  </si>
  <si>
    <t>Escenario bajo</t>
  </si>
  <si>
    <t>Escenario de referencia</t>
  </si>
  <si>
    <t>Escenario alto</t>
  </si>
  <si>
    <t>GLP</t>
  </si>
  <si>
    <t>Propano</t>
  </si>
  <si>
    <t>Butano</t>
  </si>
  <si>
    <t>Combustible</t>
  </si>
  <si>
    <t>Poder calorífico (MMBtu/galón)</t>
  </si>
  <si>
    <t>Fuente aproximada</t>
  </si>
  <si>
    <t>MMBtu/gal</t>
  </si>
  <si>
    <t>AEO 2025 - Nominal (dollars to gallon)</t>
  </si>
  <si>
    <t>AEO 2025 - 2024 dollars per gallon</t>
  </si>
  <si>
    <t>AEO 2025 - Nominal (dollars to mbtu)</t>
  </si>
  <si>
    <t>AEO 2025 - 2024 dollars per mbtu</t>
  </si>
  <si>
    <t>Var Bajo</t>
  </si>
  <si>
    <t>Var Ref</t>
  </si>
  <si>
    <t>Var alto</t>
  </si>
  <si>
    <t>Ton-Gal</t>
  </si>
  <si>
    <t>Deflactado con índice EIA</t>
  </si>
  <si>
    <t>Escenario referencia</t>
  </si>
  <si>
    <t>(USD/Mbtu) Precios de 2024</t>
  </si>
  <si>
    <t>Precio de suministro puesto en puerto</t>
  </si>
  <si>
    <t>Precio Spot</t>
  </si>
  <si>
    <t>EIA ORIGINAL PROPANO</t>
  </si>
  <si>
    <t>AJUSTE UPME BASADO EN EIA - GLP</t>
  </si>
  <si>
    <t>Real</t>
  </si>
  <si>
    <t>Comparativa real- proyección</t>
  </si>
  <si>
    <t>Refinería de Barranca (USD/Gl)</t>
  </si>
  <si>
    <t>Reficar (USD/Gl)</t>
  </si>
  <si>
    <t>Dina (USD/Gl)</t>
  </si>
  <si>
    <t>Cusiana (USD/Gl)</t>
  </si>
  <si>
    <t>Cupiagua (USD/Gl)</t>
  </si>
  <si>
    <t>TRM</t>
  </si>
  <si>
    <t>Fletes y seguros internales</t>
  </si>
  <si>
    <t>Precio 2024</t>
  </si>
  <si>
    <t>Var Esc_Ref</t>
  </si>
  <si>
    <t>(USD/MBTU)</t>
  </si>
  <si>
    <t>Refinería de Barranca</t>
  </si>
  <si>
    <t>Reficar</t>
  </si>
  <si>
    <t>Dina</t>
  </si>
  <si>
    <t>Cusiana</t>
  </si>
  <si>
    <t>Cupiagua</t>
  </si>
  <si>
    <t>Esc ref - Precio internal en puerto</t>
  </si>
  <si>
    <t>Factor conversión Gal-&gt;Mbtu</t>
  </si>
  <si>
    <t>Último</t>
  </si>
  <si>
    <t>Apertura</t>
  </si>
  <si>
    <t>BRENT (USD/Bbl)</t>
  </si>
  <si>
    <t>Mínimo</t>
  </si>
  <si>
    <t>Vol.</t>
  </si>
  <si>
    <t>% var.</t>
  </si>
  <si>
    <t>4,67M</t>
  </si>
  <si>
    <t>5,29M</t>
  </si>
  <si>
    <t>6,87M</t>
  </si>
  <si>
    <t>6,12M</t>
  </si>
  <si>
    <t>6,59M</t>
  </si>
  <si>
    <t>6,80M</t>
  </si>
  <si>
    <t>6,40M</t>
  </si>
  <si>
    <t>6,43M</t>
  </si>
  <si>
    <t>6,37M</t>
  </si>
  <si>
    <t>6,46M</t>
  </si>
  <si>
    <t>5,62M</t>
  </si>
  <si>
    <t>6,23M</t>
  </si>
  <si>
    <t>4,66M</t>
  </si>
  <si>
    <t>5,82M</t>
  </si>
  <si>
    <t>6,35M</t>
  </si>
  <si>
    <t>7,50M</t>
  </si>
  <si>
    <t>5,75M</t>
  </si>
  <si>
    <t>5,07M</t>
  </si>
  <si>
    <t>6,00M</t>
  </si>
  <si>
    <t>5,01M</t>
  </si>
  <si>
    <t>4,77M</t>
  </si>
  <si>
    <t>6,98M</t>
  </si>
  <si>
    <t>4,21M</t>
  </si>
  <si>
    <t>4,41M</t>
  </si>
  <si>
    <t>3,79M</t>
  </si>
  <si>
    <t>4,98M</t>
  </si>
  <si>
    <t>5,09M</t>
  </si>
  <si>
    <t>4,31M</t>
  </si>
  <si>
    <t>4,22M</t>
  </si>
  <si>
    <t>4,64M</t>
  </si>
  <si>
    <t>4,23M</t>
  </si>
  <si>
    <t>4,05M</t>
  </si>
  <si>
    <t>7,05M</t>
  </si>
  <si>
    <t>5,51M</t>
  </si>
  <si>
    <t>4,15M</t>
  </si>
  <si>
    <t>5,86M</t>
  </si>
  <si>
    <t>4,91M</t>
  </si>
  <si>
    <t>5,76M</t>
  </si>
  <si>
    <t>4,13M</t>
  </si>
  <si>
    <t>4,47M</t>
  </si>
  <si>
    <t>4,85M</t>
  </si>
  <si>
    <t>4,24M</t>
  </si>
  <si>
    <t>4,34M</t>
  </si>
  <si>
    <t>7,08M</t>
  </si>
  <si>
    <t>4,59M</t>
  </si>
  <si>
    <t>4,44M</t>
  </si>
  <si>
    <t>3,58M</t>
  </si>
  <si>
    <t>4,19M</t>
  </si>
  <si>
    <t>4,54M</t>
  </si>
  <si>
    <t>3,01M</t>
  </si>
  <si>
    <t>3,52M</t>
  </si>
  <si>
    <t>3,17M</t>
  </si>
  <si>
    <t>5,27M</t>
  </si>
  <si>
    <t>7,81M</t>
  </si>
  <si>
    <t>4,99M</t>
  </si>
  <si>
    <t>4,82M</t>
  </si>
  <si>
    <t>3,44M</t>
  </si>
  <si>
    <t>3,81M</t>
  </si>
  <si>
    <t>4,10M</t>
  </si>
  <si>
    <t>5,88M</t>
  </si>
  <si>
    <t>4,06M</t>
  </si>
  <si>
    <t>4,27M</t>
  </si>
  <si>
    <t>4,49M</t>
  </si>
  <si>
    <t>4,29M</t>
  </si>
  <si>
    <t>4,65M</t>
  </si>
  <si>
    <t>3,28M</t>
  </si>
  <si>
    <t>3,84M</t>
  </si>
  <si>
    <t>3,32M</t>
  </si>
  <si>
    <t>4,43M</t>
  </si>
  <si>
    <t>4,69M</t>
  </si>
  <si>
    <t>3,46M</t>
  </si>
  <si>
    <t>3,86M</t>
  </si>
  <si>
    <t>5,31M</t>
  </si>
  <si>
    <t>5,43M</t>
  </si>
  <si>
    <t>4,63M</t>
  </si>
  <si>
    <t>Gráfico 7‑4. Proyección de precios anuales ajustados a partir de AEO 2025</t>
  </si>
  <si>
    <t>(precios de 2024)</t>
  </si>
  <si>
    <t>Gráfico 7‑5. Precio de suministro de GLP puesto en puerto – Referencia Mont Belvieu</t>
  </si>
  <si>
    <t>(Precios de 2024)</t>
  </si>
  <si>
    <t>Gráfico 7‑9. Proyección de precios de GLP por campo nacional</t>
  </si>
  <si>
    <t>Refinería de Barranca ($/Gl)</t>
  </si>
  <si>
    <t>Apiay ($/Gl)</t>
  </si>
  <si>
    <t>Reficar ($/Gl)</t>
  </si>
  <si>
    <t>Dina ($/Gl)</t>
  </si>
  <si>
    <t>Cusiana ($/Gl)</t>
  </si>
  <si>
    <t>Cupiagua ($/Gl)</t>
  </si>
  <si>
    <t>Refinería de Barranca ($/Kg)</t>
  </si>
  <si>
    <t>Reficar ($/Kg)</t>
  </si>
  <si>
    <t>Dina ($/Kg)</t>
  </si>
  <si>
    <t>Cusiana ($/Kg)</t>
  </si>
  <si>
    <t>Proyección propano (Usd/Ton)</t>
  </si>
  <si>
    <t>Proyección butano (Usd/Ton)</t>
  </si>
  <si>
    <t>Proyección
GLP (Usd/Ton)</t>
  </si>
  <si>
    <t>Referencia Proyección
GLP (Usd/Gal)</t>
  </si>
  <si>
    <t>VAR GLP (Usd/Gal)</t>
  </si>
  <si>
    <t>M3</t>
  </si>
  <si>
    <t>Gal Propano</t>
  </si>
  <si>
    <t>Gal Butano</t>
  </si>
  <si>
    <t>Densidad Propano</t>
  </si>
  <si>
    <t>Densidad Butano</t>
  </si>
  <si>
    <t>Gráfico 7‑6. Precios de GLP por campo nacional</t>
  </si>
  <si>
    <t>Propane non-LST Mt Belvieu</t>
  </si>
  <si>
    <t xml:space="preserve">Butane Mt Belvieu
</t>
  </si>
  <si>
    <t>Brent</t>
  </si>
  <si>
    <t>Var Brent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</si>
</sst>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mmm\ dd\,\ yyyy"/>
    <numFmt numFmtId="165" formatCode="mmm\-yyyy"/>
    <numFmt numFmtId="166" formatCode="0.0000"/>
    <numFmt numFmtId="167" formatCode="0.0"/>
    <numFmt numFmtId="168" formatCode="_-* #,##0.0_-;\-* #,##0.0_-;_-* &quot;-&quot;??_-;_-@_-"/>
    <numFmt numFmtId="169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indexed="18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8"/>
      <name val="Calibri"/>
      <family val="2"/>
      <scheme val="minor"/>
    </font>
    <font>
      <i/>
      <u/>
      <sz val="10"/>
      <color rgb="FF2B4037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Calibri Light"/>
      <family val="2"/>
      <scheme val="major"/>
    </font>
    <font>
      <sz val="9"/>
      <color theme="1"/>
      <name val="Nunito"/>
    </font>
    <font>
      <sz val="9"/>
      <color rgb="FF000000"/>
      <name val="Calibri"/>
      <family val="2"/>
      <scheme val="minor"/>
    </font>
    <font>
      <b/>
      <i/>
      <sz val="10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1"/>
      <color rgb="FFCAF53A"/>
      <name val="Calibri"/>
      <family val="2"/>
      <scheme val="minor"/>
    </font>
    <font>
      <b/>
      <sz val="10"/>
      <color rgb="FFE5FAA0"/>
      <name val="Calibri Light"/>
      <family val="2"/>
      <scheme val="major"/>
    </font>
    <font>
      <b/>
      <i/>
      <sz val="8"/>
      <color theme="1"/>
      <name val="Calibri Light"/>
      <family val="2"/>
      <scheme val="major"/>
    </font>
    <font>
      <b/>
      <i/>
      <sz val="11"/>
      <color theme="1"/>
      <name val="Nunito"/>
    </font>
    <font>
      <b/>
      <i/>
      <sz val="12"/>
      <color theme="1"/>
      <name val="Nunito"/>
    </font>
    <font>
      <sz val="10"/>
      <color rgb="FF00B0F0"/>
      <name val="Calibri Light"/>
      <family val="2"/>
      <scheme val="major"/>
    </font>
    <font>
      <b/>
      <i/>
      <sz val="14"/>
      <color theme="1"/>
      <name val="Nunito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6FF7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F8A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AF53A"/>
        <bgColor indexed="64"/>
      </patternFill>
    </fill>
    <fill>
      <patternFill patternType="solid">
        <fgColor rgb="FFE5FA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2B4037"/>
        <bgColor indexed="64"/>
      </patternFill>
    </fill>
    <fill>
      <patternFill patternType="solid">
        <fgColor rgb="FFFCFF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double">
        <color theme="2" tint="-0.499984740745262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3" fillId="0" borderId="0" xfId="2"/>
    <xf numFmtId="164" fontId="3" fillId="0" borderId="0" xfId="2" applyNumberFormat="1"/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7" fillId="0" borderId="0" xfId="2" applyFont="1"/>
    <xf numFmtId="0" fontId="8" fillId="0" borderId="0" xfId="3" quotePrefix="1" applyAlignment="1" applyProtection="1">
      <alignment horizontal="left"/>
    </xf>
    <xf numFmtId="0" fontId="8" fillId="0" borderId="0" xfId="3" applyAlignment="1" applyProtection="1"/>
    <xf numFmtId="165" fontId="3" fillId="0" borderId="0" xfId="2" applyNumberFormat="1"/>
    <xf numFmtId="14" fontId="9" fillId="0" borderId="1" xfId="0" applyNumberFormat="1" applyFont="1" applyBorder="1" applyAlignment="1">
      <alignment horizontal="center" vertical="center" wrapText="1"/>
    </xf>
    <xf numFmtId="14" fontId="10" fillId="0" borderId="0" xfId="0" applyNumberFormat="1" applyFont="1" applyAlignment="1">
      <alignment horizontal="right"/>
    </xf>
    <xf numFmtId="0" fontId="10" fillId="0" borderId="0" xfId="0" applyFont="1"/>
    <xf numFmtId="2" fontId="10" fillId="0" borderId="0" xfId="0" applyNumberFormat="1" applyFont="1"/>
    <xf numFmtId="167" fontId="10" fillId="0" borderId="0" xfId="0" applyNumberFormat="1" applyFont="1"/>
    <xf numFmtId="167" fontId="0" fillId="0" borderId="0" xfId="0" applyNumberFormat="1"/>
    <xf numFmtId="14" fontId="10" fillId="2" borderId="0" xfId="0" applyNumberFormat="1" applyFont="1" applyFill="1" applyAlignment="1">
      <alignment horizontal="right"/>
    </xf>
    <xf numFmtId="0" fontId="12" fillId="3" borderId="0" xfId="0" applyFont="1" applyFill="1"/>
    <xf numFmtId="167" fontId="10" fillId="4" borderId="0" xfId="0" applyNumberFormat="1" applyFont="1" applyFill="1"/>
    <xf numFmtId="167" fontId="10" fillId="5" borderId="0" xfId="0" applyNumberFormat="1" applyFont="1" applyFill="1"/>
    <xf numFmtId="0" fontId="15" fillId="6" borderId="1" xfId="0" applyFont="1" applyFill="1" applyBorder="1" applyAlignment="1">
      <alignment horizontal="center" vertical="center" wrapText="1"/>
    </xf>
    <xf numFmtId="167" fontId="10" fillId="7" borderId="0" xfId="0" applyNumberFormat="1" applyFont="1" applyFill="1"/>
    <xf numFmtId="0" fontId="9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17" fillId="0" borderId="0" xfId="0" applyNumberFormat="1" applyFont="1"/>
    <xf numFmtId="4" fontId="17" fillId="10" borderId="0" xfId="0" applyNumberFormat="1" applyFont="1" applyFill="1"/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/>
    <xf numFmtId="0" fontId="10" fillId="0" borderId="3" xfId="0" applyFont="1" applyBorder="1"/>
    <xf numFmtId="0" fontId="19" fillId="0" borderId="3" xfId="0" applyFont="1" applyBorder="1"/>
    <xf numFmtId="2" fontId="10" fillId="0" borderId="4" xfId="0" applyNumberFormat="1" applyFont="1" applyBorder="1"/>
    <xf numFmtId="166" fontId="10" fillId="0" borderId="4" xfId="0" applyNumberFormat="1" applyFont="1" applyBorder="1"/>
    <xf numFmtId="14" fontId="9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/>
    <xf numFmtId="167" fontId="0" fillId="13" borderId="4" xfId="0" applyNumberFormat="1" applyFill="1" applyBorder="1"/>
    <xf numFmtId="0" fontId="9" fillId="14" borderId="4" xfId="0" applyFont="1" applyFill="1" applyBorder="1"/>
    <xf numFmtId="0" fontId="9" fillId="15" borderId="4" xfId="0" applyFont="1" applyFill="1" applyBorder="1"/>
    <xf numFmtId="0" fontId="9" fillId="10" borderId="4" xfId="0" applyFont="1" applyFill="1" applyBorder="1"/>
    <xf numFmtId="2" fontId="10" fillId="10" borderId="4" xfId="0" applyNumberFormat="1" applyFont="1" applyFill="1" applyBorder="1"/>
    <xf numFmtId="167" fontId="0" fillId="10" borderId="0" xfId="0" applyNumberFormat="1" applyFill="1"/>
    <xf numFmtId="0" fontId="15" fillId="16" borderId="4" xfId="0" applyFont="1" applyFill="1" applyBorder="1" applyAlignment="1">
      <alignment horizontal="center" vertical="center" wrapText="1"/>
    </xf>
    <xf numFmtId="14" fontId="10" fillId="17" borderId="4" xfId="0" applyNumberFormat="1" applyFont="1" applyFill="1" applyBorder="1"/>
    <xf numFmtId="14" fontId="16" fillId="0" borderId="4" xfId="0" applyNumberFormat="1" applyFont="1" applyBorder="1"/>
    <xf numFmtId="14" fontId="15" fillId="16" borderId="4" xfId="0" applyNumberFormat="1" applyFont="1" applyFill="1" applyBorder="1" applyAlignment="1">
      <alignment horizontal="center" vertical="center" wrapText="1"/>
    </xf>
    <xf numFmtId="168" fontId="10" fillId="17" borderId="4" xfId="1" applyNumberFormat="1" applyFont="1" applyFill="1" applyBorder="1"/>
    <xf numFmtId="14" fontId="10" fillId="17" borderId="2" xfId="0" applyNumberFormat="1" applyFont="1" applyFill="1" applyBorder="1"/>
    <xf numFmtId="168" fontId="10" fillId="17" borderId="2" xfId="1" applyNumberFormat="1" applyFont="1" applyFill="1" applyBorder="1"/>
    <xf numFmtId="168" fontId="10" fillId="0" borderId="4" xfId="1" applyNumberFormat="1" applyFont="1" applyBorder="1"/>
    <xf numFmtId="1" fontId="10" fillId="17" borderId="4" xfId="0" applyNumberFormat="1" applyFont="1" applyFill="1" applyBorder="1"/>
    <xf numFmtId="1" fontId="10" fillId="17" borderId="2" xfId="0" applyNumberFormat="1" applyFont="1" applyFill="1" applyBorder="1"/>
    <xf numFmtId="1" fontId="10" fillId="0" borderId="4" xfId="0" applyNumberFormat="1" applyFont="1" applyBorder="1"/>
    <xf numFmtId="1" fontId="16" fillId="0" borderId="4" xfId="0" applyNumberFormat="1" applyFont="1" applyBorder="1"/>
    <xf numFmtId="0" fontId="9" fillId="11" borderId="7" xfId="0" applyFont="1" applyFill="1" applyBorder="1" applyAlignment="1">
      <alignment horizontal="center"/>
    </xf>
    <xf numFmtId="14" fontId="10" fillId="17" borderId="8" xfId="0" applyNumberFormat="1" applyFont="1" applyFill="1" applyBorder="1"/>
    <xf numFmtId="1" fontId="10" fillId="17" borderId="8" xfId="0" applyNumberFormat="1" applyFont="1" applyFill="1" applyBorder="1"/>
    <xf numFmtId="168" fontId="10" fillId="17" borderId="8" xfId="1" applyNumberFormat="1" applyFont="1" applyFill="1" applyBorder="1"/>
    <xf numFmtId="0" fontId="15" fillId="16" borderId="2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wrapText="1"/>
    </xf>
    <xf numFmtId="0" fontId="10" fillId="10" borderId="0" xfId="0" applyFont="1" applyFill="1" applyAlignment="1">
      <alignment horizontal="center" vertical="center"/>
    </xf>
    <xf numFmtId="0" fontId="2" fillId="13" borderId="0" xfId="0" applyFont="1" applyFill="1" applyAlignment="1">
      <alignment horizontal="center"/>
    </xf>
    <xf numFmtId="0" fontId="22" fillId="0" borderId="0" xfId="0" applyFont="1"/>
    <xf numFmtId="17" fontId="2" fillId="1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center" vertical="center" wrapText="1"/>
    </xf>
    <xf numFmtId="0" fontId="9" fillId="19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18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4" fontId="25" fillId="0" borderId="0" xfId="0" applyNumberFormat="1" applyFont="1" applyAlignment="1">
      <alignment horizontal="right" vertical="center" wrapText="1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/>
    <xf numFmtId="168" fontId="10" fillId="0" borderId="0" xfId="1" applyNumberFormat="1" applyFont="1" applyFill="1" applyAlignment="1">
      <alignment horizontal="center"/>
    </xf>
    <xf numFmtId="169" fontId="10" fillId="0" borderId="0" xfId="0" applyNumberFormat="1" applyFont="1"/>
    <xf numFmtId="14" fontId="10" fillId="0" borderId="0" xfId="0" applyNumberFormat="1" applyFont="1"/>
    <xf numFmtId="168" fontId="10" fillId="0" borderId="0" xfId="1" applyNumberFormat="1" applyFont="1" applyAlignment="1">
      <alignment horizontal="center"/>
    </xf>
    <xf numFmtId="168" fontId="10" fillId="0" borderId="0" xfId="1" applyNumberFormat="1" applyFont="1"/>
    <xf numFmtId="168" fontId="10" fillId="18" borderId="0" xfId="1" applyNumberFormat="1" applyFont="1" applyFill="1"/>
    <xf numFmtId="168" fontId="10" fillId="2" borderId="0" xfId="1" applyNumberFormat="1" applyFont="1" applyFill="1"/>
    <xf numFmtId="43" fontId="10" fillId="0" borderId="0" xfId="0" applyNumberFormat="1" applyFont="1"/>
    <xf numFmtId="168" fontId="25" fillId="0" borderId="0" xfId="1" applyNumberFormat="1" applyFont="1" applyFill="1"/>
    <xf numFmtId="14" fontId="10" fillId="0" borderId="9" xfId="0" applyNumberFormat="1" applyFont="1" applyBorder="1"/>
    <xf numFmtId="168" fontId="10" fillId="0" borderId="9" xfId="1" applyNumberFormat="1" applyFont="1" applyBorder="1" applyAlignment="1">
      <alignment horizontal="center"/>
    </xf>
    <xf numFmtId="168" fontId="10" fillId="0" borderId="9" xfId="1" applyNumberFormat="1" applyFont="1" applyFill="1" applyBorder="1" applyAlignment="1">
      <alignment horizontal="center"/>
    </xf>
    <xf numFmtId="168" fontId="10" fillId="0" borderId="9" xfId="1" applyNumberFormat="1" applyFont="1" applyBorder="1"/>
    <xf numFmtId="168" fontId="10" fillId="18" borderId="9" xfId="1" applyNumberFormat="1" applyFont="1" applyFill="1" applyBorder="1"/>
    <xf numFmtId="168" fontId="10" fillId="2" borderId="9" xfId="1" applyNumberFormat="1" applyFont="1" applyFill="1" applyBorder="1"/>
    <xf numFmtId="168" fontId="10" fillId="0" borderId="0" xfId="0" applyNumberFormat="1" applyFont="1"/>
    <xf numFmtId="0" fontId="10" fillId="0" borderId="0" xfId="0" applyFont="1" applyAlignment="1">
      <alignment horizontal="center"/>
    </xf>
    <xf numFmtId="0" fontId="10" fillId="18" borderId="0" xfId="0" applyFont="1" applyFill="1"/>
    <xf numFmtId="0" fontId="10" fillId="2" borderId="0" xfId="0" applyFont="1" applyFill="1"/>
    <xf numFmtId="0" fontId="26" fillId="0" borderId="0" xfId="0" applyFont="1" applyAlignment="1">
      <alignment horizontal="left" vertical="center"/>
    </xf>
    <xf numFmtId="0" fontId="2" fillId="1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0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13" borderId="4" xfId="0" applyFont="1" applyFill="1" applyBorder="1" applyAlignment="1">
      <alignment horizontal="center"/>
    </xf>
    <xf numFmtId="0" fontId="21" fillId="16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4">
    <cellStyle name="Hipervínculo" xfId="3" builtinId="8"/>
    <cellStyle name="Millares" xfId="1" builtinId="3"/>
    <cellStyle name="Normal" xfId="0" builtinId="0"/>
    <cellStyle name="Normal 2" xfId="2" xr:uid="{1B42A334-6533-418B-B2C5-B888A7195BED}"/>
  </cellStyles>
  <dxfs count="0"/>
  <tableStyles count="0" defaultTableStyle="TableStyleMedium2" defaultPivotStyle="PivotStyleLight16"/>
  <colors>
    <mruColors>
      <color rgb="FFF950B5"/>
      <color rgb="FF4F8A21"/>
      <color rgb="FFEF7F2B"/>
      <color rgb="FFCAF53A"/>
      <color rgb="FFE3C836"/>
      <color rgb="FFDBAD29"/>
      <color rgb="FF2B4037"/>
      <color rgb="FFFFCC00"/>
      <color rgb="FFE5F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EIA_dia!$B$3</c:f>
              <c:strCache>
                <c:ptCount val="1"/>
                <c:pt idx="0">
                  <c:v>Mont Belvieu, TX Propane Spot Price FOB (Dollars per Gallon)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EIA_dia!$A$4:$A$8280</c:f>
              <c:numCache>
                <c:formatCode>mmm\ dd\,\ yyyy</c:formatCode>
                <c:ptCount val="8277"/>
                <c:pt idx="0">
                  <c:v>33794</c:v>
                </c:pt>
                <c:pt idx="1">
                  <c:v>33795</c:v>
                </c:pt>
                <c:pt idx="2">
                  <c:v>33798</c:v>
                </c:pt>
                <c:pt idx="3">
                  <c:v>33799</c:v>
                </c:pt>
                <c:pt idx="4">
                  <c:v>33800</c:v>
                </c:pt>
                <c:pt idx="5">
                  <c:v>33801</c:v>
                </c:pt>
                <c:pt idx="6">
                  <c:v>33802</c:v>
                </c:pt>
                <c:pt idx="7">
                  <c:v>33805</c:v>
                </c:pt>
                <c:pt idx="8">
                  <c:v>33806</c:v>
                </c:pt>
                <c:pt idx="9">
                  <c:v>33807</c:v>
                </c:pt>
                <c:pt idx="10">
                  <c:v>33808</c:v>
                </c:pt>
                <c:pt idx="11">
                  <c:v>33809</c:v>
                </c:pt>
                <c:pt idx="12">
                  <c:v>33812</c:v>
                </c:pt>
                <c:pt idx="13">
                  <c:v>33813</c:v>
                </c:pt>
                <c:pt idx="14">
                  <c:v>33814</c:v>
                </c:pt>
                <c:pt idx="15">
                  <c:v>33815</c:v>
                </c:pt>
                <c:pt idx="16">
                  <c:v>33816</c:v>
                </c:pt>
                <c:pt idx="17">
                  <c:v>33819</c:v>
                </c:pt>
                <c:pt idx="18">
                  <c:v>33820</c:v>
                </c:pt>
                <c:pt idx="19">
                  <c:v>33821</c:v>
                </c:pt>
                <c:pt idx="20">
                  <c:v>33822</c:v>
                </c:pt>
                <c:pt idx="21">
                  <c:v>33823</c:v>
                </c:pt>
                <c:pt idx="22">
                  <c:v>33826</c:v>
                </c:pt>
                <c:pt idx="23">
                  <c:v>33827</c:v>
                </c:pt>
                <c:pt idx="24">
                  <c:v>33828</c:v>
                </c:pt>
                <c:pt idx="25">
                  <c:v>33829</c:v>
                </c:pt>
                <c:pt idx="26">
                  <c:v>33830</c:v>
                </c:pt>
                <c:pt idx="27">
                  <c:v>33833</c:v>
                </c:pt>
                <c:pt idx="28">
                  <c:v>33834</c:v>
                </c:pt>
                <c:pt idx="29">
                  <c:v>33835</c:v>
                </c:pt>
                <c:pt idx="30">
                  <c:v>33836</c:v>
                </c:pt>
                <c:pt idx="31">
                  <c:v>33837</c:v>
                </c:pt>
                <c:pt idx="32">
                  <c:v>33840</c:v>
                </c:pt>
                <c:pt idx="33">
                  <c:v>33841</c:v>
                </c:pt>
                <c:pt idx="34">
                  <c:v>33842</c:v>
                </c:pt>
                <c:pt idx="35">
                  <c:v>33843</c:v>
                </c:pt>
                <c:pt idx="36">
                  <c:v>33844</c:v>
                </c:pt>
                <c:pt idx="37">
                  <c:v>33847</c:v>
                </c:pt>
                <c:pt idx="38">
                  <c:v>33848</c:v>
                </c:pt>
                <c:pt idx="39">
                  <c:v>33849</c:v>
                </c:pt>
                <c:pt idx="40">
                  <c:v>33850</c:v>
                </c:pt>
                <c:pt idx="41">
                  <c:v>33851</c:v>
                </c:pt>
                <c:pt idx="42">
                  <c:v>33855</c:v>
                </c:pt>
                <c:pt idx="43">
                  <c:v>33856</c:v>
                </c:pt>
                <c:pt idx="44">
                  <c:v>33857</c:v>
                </c:pt>
                <c:pt idx="45">
                  <c:v>33858</c:v>
                </c:pt>
                <c:pt idx="46">
                  <c:v>33861</c:v>
                </c:pt>
                <c:pt idx="47">
                  <c:v>33862</c:v>
                </c:pt>
                <c:pt idx="48">
                  <c:v>33863</c:v>
                </c:pt>
                <c:pt idx="49">
                  <c:v>33864</c:v>
                </c:pt>
                <c:pt idx="50">
                  <c:v>33865</c:v>
                </c:pt>
                <c:pt idx="51">
                  <c:v>33868</c:v>
                </c:pt>
                <c:pt idx="52">
                  <c:v>33869</c:v>
                </c:pt>
                <c:pt idx="53">
                  <c:v>33870</c:v>
                </c:pt>
                <c:pt idx="54">
                  <c:v>33871</c:v>
                </c:pt>
                <c:pt idx="55">
                  <c:v>33872</c:v>
                </c:pt>
                <c:pt idx="56">
                  <c:v>33875</c:v>
                </c:pt>
                <c:pt idx="57">
                  <c:v>33876</c:v>
                </c:pt>
                <c:pt idx="58">
                  <c:v>33877</c:v>
                </c:pt>
                <c:pt idx="59">
                  <c:v>33878</c:v>
                </c:pt>
                <c:pt idx="60">
                  <c:v>33879</c:v>
                </c:pt>
                <c:pt idx="61">
                  <c:v>33882</c:v>
                </c:pt>
                <c:pt idx="62">
                  <c:v>33883</c:v>
                </c:pt>
                <c:pt idx="63">
                  <c:v>33884</c:v>
                </c:pt>
                <c:pt idx="64">
                  <c:v>33885</c:v>
                </c:pt>
                <c:pt idx="65">
                  <c:v>33886</c:v>
                </c:pt>
                <c:pt idx="66">
                  <c:v>33889</c:v>
                </c:pt>
                <c:pt idx="67">
                  <c:v>33890</c:v>
                </c:pt>
                <c:pt idx="68">
                  <c:v>33891</c:v>
                </c:pt>
                <c:pt idx="69">
                  <c:v>33892</c:v>
                </c:pt>
                <c:pt idx="70">
                  <c:v>33893</c:v>
                </c:pt>
                <c:pt idx="71">
                  <c:v>33896</c:v>
                </c:pt>
                <c:pt idx="72">
                  <c:v>33897</c:v>
                </c:pt>
                <c:pt idx="73">
                  <c:v>33898</c:v>
                </c:pt>
                <c:pt idx="74">
                  <c:v>33899</c:v>
                </c:pt>
                <c:pt idx="75">
                  <c:v>33900</c:v>
                </c:pt>
                <c:pt idx="76">
                  <c:v>33903</c:v>
                </c:pt>
                <c:pt idx="77">
                  <c:v>33904</c:v>
                </c:pt>
                <c:pt idx="78">
                  <c:v>33905</c:v>
                </c:pt>
                <c:pt idx="79">
                  <c:v>33906</c:v>
                </c:pt>
                <c:pt idx="80">
                  <c:v>33907</c:v>
                </c:pt>
                <c:pt idx="81">
                  <c:v>33910</c:v>
                </c:pt>
                <c:pt idx="82">
                  <c:v>33911</c:v>
                </c:pt>
                <c:pt idx="83">
                  <c:v>33912</c:v>
                </c:pt>
                <c:pt idx="84">
                  <c:v>33913</c:v>
                </c:pt>
                <c:pt idx="85">
                  <c:v>33914</c:v>
                </c:pt>
                <c:pt idx="86">
                  <c:v>33917</c:v>
                </c:pt>
                <c:pt idx="87">
                  <c:v>33918</c:v>
                </c:pt>
                <c:pt idx="88">
                  <c:v>33919</c:v>
                </c:pt>
                <c:pt idx="89">
                  <c:v>33920</c:v>
                </c:pt>
                <c:pt idx="90">
                  <c:v>33921</c:v>
                </c:pt>
                <c:pt idx="91">
                  <c:v>33924</c:v>
                </c:pt>
                <c:pt idx="92">
                  <c:v>33925</c:v>
                </c:pt>
                <c:pt idx="93">
                  <c:v>33926</c:v>
                </c:pt>
                <c:pt idx="94">
                  <c:v>33927</c:v>
                </c:pt>
                <c:pt idx="95">
                  <c:v>33928</c:v>
                </c:pt>
                <c:pt idx="96">
                  <c:v>33931</c:v>
                </c:pt>
                <c:pt idx="97">
                  <c:v>33932</c:v>
                </c:pt>
                <c:pt idx="98">
                  <c:v>33933</c:v>
                </c:pt>
                <c:pt idx="99">
                  <c:v>33938</c:v>
                </c:pt>
                <c:pt idx="100">
                  <c:v>33939</c:v>
                </c:pt>
                <c:pt idx="101">
                  <c:v>33940</c:v>
                </c:pt>
                <c:pt idx="102">
                  <c:v>33941</c:v>
                </c:pt>
                <c:pt idx="103">
                  <c:v>33942</c:v>
                </c:pt>
                <c:pt idx="104">
                  <c:v>33945</c:v>
                </c:pt>
                <c:pt idx="105">
                  <c:v>33946</c:v>
                </c:pt>
                <c:pt idx="106">
                  <c:v>33947</c:v>
                </c:pt>
                <c:pt idx="107">
                  <c:v>33948</c:v>
                </c:pt>
                <c:pt idx="108">
                  <c:v>33949</c:v>
                </c:pt>
                <c:pt idx="109">
                  <c:v>33952</c:v>
                </c:pt>
                <c:pt idx="110">
                  <c:v>33953</c:v>
                </c:pt>
                <c:pt idx="111">
                  <c:v>33954</c:v>
                </c:pt>
                <c:pt idx="112">
                  <c:v>33955</c:v>
                </c:pt>
                <c:pt idx="113">
                  <c:v>33956</c:v>
                </c:pt>
                <c:pt idx="114">
                  <c:v>33959</c:v>
                </c:pt>
                <c:pt idx="115">
                  <c:v>33960</c:v>
                </c:pt>
                <c:pt idx="116">
                  <c:v>33961</c:v>
                </c:pt>
                <c:pt idx="117">
                  <c:v>33962</c:v>
                </c:pt>
                <c:pt idx="118">
                  <c:v>33966</c:v>
                </c:pt>
                <c:pt idx="119">
                  <c:v>33967</c:v>
                </c:pt>
                <c:pt idx="120">
                  <c:v>33968</c:v>
                </c:pt>
                <c:pt idx="121">
                  <c:v>33969</c:v>
                </c:pt>
                <c:pt idx="122">
                  <c:v>33973</c:v>
                </c:pt>
                <c:pt idx="123">
                  <c:v>33974</c:v>
                </c:pt>
                <c:pt idx="124">
                  <c:v>33975</c:v>
                </c:pt>
                <c:pt idx="125">
                  <c:v>33976</c:v>
                </c:pt>
                <c:pt idx="126">
                  <c:v>33977</c:v>
                </c:pt>
                <c:pt idx="127">
                  <c:v>33980</c:v>
                </c:pt>
                <c:pt idx="128">
                  <c:v>33981</c:v>
                </c:pt>
                <c:pt idx="129">
                  <c:v>33982</c:v>
                </c:pt>
                <c:pt idx="130">
                  <c:v>33983</c:v>
                </c:pt>
                <c:pt idx="131">
                  <c:v>33984</c:v>
                </c:pt>
                <c:pt idx="132">
                  <c:v>33987</c:v>
                </c:pt>
                <c:pt idx="133">
                  <c:v>33988</c:v>
                </c:pt>
                <c:pt idx="134">
                  <c:v>33989</c:v>
                </c:pt>
                <c:pt idx="135">
                  <c:v>33990</c:v>
                </c:pt>
                <c:pt idx="136">
                  <c:v>33991</c:v>
                </c:pt>
                <c:pt idx="137">
                  <c:v>33994</c:v>
                </c:pt>
                <c:pt idx="138">
                  <c:v>33995</c:v>
                </c:pt>
                <c:pt idx="139">
                  <c:v>33996</c:v>
                </c:pt>
                <c:pt idx="140">
                  <c:v>33997</c:v>
                </c:pt>
                <c:pt idx="141">
                  <c:v>33998</c:v>
                </c:pt>
                <c:pt idx="142">
                  <c:v>34001</c:v>
                </c:pt>
                <c:pt idx="143">
                  <c:v>34002</c:v>
                </c:pt>
                <c:pt idx="144">
                  <c:v>34003</c:v>
                </c:pt>
                <c:pt idx="145">
                  <c:v>34004</c:v>
                </c:pt>
                <c:pt idx="146">
                  <c:v>34005</c:v>
                </c:pt>
                <c:pt idx="147">
                  <c:v>34008</c:v>
                </c:pt>
                <c:pt idx="148">
                  <c:v>34009</c:v>
                </c:pt>
                <c:pt idx="149">
                  <c:v>34010</c:v>
                </c:pt>
                <c:pt idx="150">
                  <c:v>34011</c:v>
                </c:pt>
                <c:pt idx="151">
                  <c:v>34012</c:v>
                </c:pt>
                <c:pt idx="152">
                  <c:v>34016</c:v>
                </c:pt>
                <c:pt idx="153">
                  <c:v>34017</c:v>
                </c:pt>
                <c:pt idx="154">
                  <c:v>34018</c:v>
                </c:pt>
                <c:pt idx="155">
                  <c:v>34019</c:v>
                </c:pt>
                <c:pt idx="156">
                  <c:v>34022</c:v>
                </c:pt>
                <c:pt idx="157">
                  <c:v>34023</c:v>
                </c:pt>
                <c:pt idx="158">
                  <c:v>34024</c:v>
                </c:pt>
                <c:pt idx="159">
                  <c:v>34025</c:v>
                </c:pt>
                <c:pt idx="160">
                  <c:v>34026</c:v>
                </c:pt>
                <c:pt idx="161">
                  <c:v>34029</c:v>
                </c:pt>
                <c:pt idx="162">
                  <c:v>34030</c:v>
                </c:pt>
                <c:pt idx="163">
                  <c:v>34031</c:v>
                </c:pt>
                <c:pt idx="164">
                  <c:v>34032</c:v>
                </c:pt>
                <c:pt idx="165">
                  <c:v>34033</c:v>
                </c:pt>
                <c:pt idx="166">
                  <c:v>34036</c:v>
                </c:pt>
                <c:pt idx="167">
                  <c:v>34037</c:v>
                </c:pt>
                <c:pt idx="168">
                  <c:v>34038</c:v>
                </c:pt>
                <c:pt idx="169">
                  <c:v>34039</c:v>
                </c:pt>
                <c:pt idx="170">
                  <c:v>34040</c:v>
                </c:pt>
                <c:pt idx="171">
                  <c:v>34043</c:v>
                </c:pt>
                <c:pt idx="172">
                  <c:v>34044</c:v>
                </c:pt>
                <c:pt idx="173">
                  <c:v>34045</c:v>
                </c:pt>
                <c:pt idx="174">
                  <c:v>34046</c:v>
                </c:pt>
                <c:pt idx="175">
                  <c:v>34047</c:v>
                </c:pt>
                <c:pt idx="176">
                  <c:v>34050</c:v>
                </c:pt>
                <c:pt idx="177">
                  <c:v>34051</c:v>
                </c:pt>
                <c:pt idx="178">
                  <c:v>34052</c:v>
                </c:pt>
                <c:pt idx="179">
                  <c:v>34053</c:v>
                </c:pt>
                <c:pt idx="180">
                  <c:v>34054</c:v>
                </c:pt>
                <c:pt idx="181">
                  <c:v>34057</c:v>
                </c:pt>
                <c:pt idx="182">
                  <c:v>34058</c:v>
                </c:pt>
                <c:pt idx="183">
                  <c:v>34059</c:v>
                </c:pt>
                <c:pt idx="184">
                  <c:v>34060</c:v>
                </c:pt>
                <c:pt idx="185">
                  <c:v>34061</c:v>
                </c:pt>
                <c:pt idx="186">
                  <c:v>34064</c:v>
                </c:pt>
                <c:pt idx="187">
                  <c:v>34065</c:v>
                </c:pt>
                <c:pt idx="188">
                  <c:v>34066</c:v>
                </c:pt>
                <c:pt idx="189">
                  <c:v>34067</c:v>
                </c:pt>
                <c:pt idx="190">
                  <c:v>34071</c:v>
                </c:pt>
                <c:pt idx="191">
                  <c:v>34072</c:v>
                </c:pt>
                <c:pt idx="192">
                  <c:v>34073</c:v>
                </c:pt>
                <c:pt idx="193">
                  <c:v>34074</c:v>
                </c:pt>
                <c:pt idx="194">
                  <c:v>34075</c:v>
                </c:pt>
                <c:pt idx="195">
                  <c:v>34078</c:v>
                </c:pt>
                <c:pt idx="196">
                  <c:v>34079</c:v>
                </c:pt>
                <c:pt idx="197">
                  <c:v>34080</c:v>
                </c:pt>
                <c:pt idx="198">
                  <c:v>34081</c:v>
                </c:pt>
                <c:pt idx="199">
                  <c:v>34082</c:v>
                </c:pt>
                <c:pt idx="200">
                  <c:v>34085</c:v>
                </c:pt>
                <c:pt idx="201">
                  <c:v>34086</c:v>
                </c:pt>
                <c:pt idx="202">
                  <c:v>34088</c:v>
                </c:pt>
                <c:pt idx="203">
                  <c:v>34089</c:v>
                </c:pt>
                <c:pt idx="204">
                  <c:v>34092</c:v>
                </c:pt>
                <c:pt idx="205">
                  <c:v>34093</c:v>
                </c:pt>
                <c:pt idx="206">
                  <c:v>34094</c:v>
                </c:pt>
                <c:pt idx="207">
                  <c:v>34095</c:v>
                </c:pt>
                <c:pt idx="208">
                  <c:v>34096</c:v>
                </c:pt>
                <c:pt idx="209">
                  <c:v>34099</c:v>
                </c:pt>
                <c:pt idx="210">
                  <c:v>34100</c:v>
                </c:pt>
                <c:pt idx="211">
                  <c:v>34101</c:v>
                </c:pt>
                <c:pt idx="212">
                  <c:v>34102</c:v>
                </c:pt>
                <c:pt idx="213">
                  <c:v>34103</c:v>
                </c:pt>
                <c:pt idx="214">
                  <c:v>34106</c:v>
                </c:pt>
                <c:pt idx="215">
                  <c:v>34107</c:v>
                </c:pt>
                <c:pt idx="216">
                  <c:v>34108</c:v>
                </c:pt>
                <c:pt idx="217">
                  <c:v>34109</c:v>
                </c:pt>
                <c:pt idx="218">
                  <c:v>34110</c:v>
                </c:pt>
                <c:pt idx="219">
                  <c:v>34113</c:v>
                </c:pt>
                <c:pt idx="220">
                  <c:v>34114</c:v>
                </c:pt>
                <c:pt idx="221">
                  <c:v>34115</c:v>
                </c:pt>
                <c:pt idx="222">
                  <c:v>34116</c:v>
                </c:pt>
                <c:pt idx="223">
                  <c:v>34117</c:v>
                </c:pt>
                <c:pt idx="224">
                  <c:v>34121</c:v>
                </c:pt>
                <c:pt idx="225">
                  <c:v>34122</c:v>
                </c:pt>
                <c:pt idx="226">
                  <c:v>34123</c:v>
                </c:pt>
                <c:pt idx="227">
                  <c:v>34124</c:v>
                </c:pt>
                <c:pt idx="228">
                  <c:v>34127</c:v>
                </c:pt>
                <c:pt idx="229">
                  <c:v>34128</c:v>
                </c:pt>
                <c:pt idx="230">
                  <c:v>34129</c:v>
                </c:pt>
                <c:pt idx="231">
                  <c:v>34130</c:v>
                </c:pt>
                <c:pt idx="232">
                  <c:v>34131</c:v>
                </c:pt>
                <c:pt idx="233">
                  <c:v>34134</c:v>
                </c:pt>
                <c:pt idx="234">
                  <c:v>34135</c:v>
                </c:pt>
                <c:pt idx="235">
                  <c:v>34136</c:v>
                </c:pt>
                <c:pt idx="236">
                  <c:v>34137</c:v>
                </c:pt>
                <c:pt idx="237">
                  <c:v>34138</c:v>
                </c:pt>
                <c:pt idx="238">
                  <c:v>34141</c:v>
                </c:pt>
                <c:pt idx="239">
                  <c:v>34142</c:v>
                </c:pt>
                <c:pt idx="240">
                  <c:v>34143</c:v>
                </c:pt>
                <c:pt idx="241">
                  <c:v>34144</c:v>
                </c:pt>
                <c:pt idx="242">
                  <c:v>34145</c:v>
                </c:pt>
                <c:pt idx="243">
                  <c:v>34148</c:v>
                </c:pt>
                <c:pt idx="244">
                  <c:v>34149</c:v>
                </c:pt>
                <c:pt idx="245">
                  <c:v>34150</c:v>
                </c:pt>
                <c:pt idx="246">
                  <c:v>34151</c:v>
                </c:pt>
                <c:pt idx="247">
                  <c:v>34152</c:v>
                </c:pt>
                <c:pt idx="248">
                  <c:v>34156</c:v>
                </c:pt>
                <c:pt idx="249">
                  <c:v>34157</c:v>
                </c:pt>
                <c:pt idx="250">
                  <c:v>34158</c:v>
                </c:pt>
                <c:pt idx="251">
                  <c:v>34159</c:v>
                </c:pt>
                <c:pt idx="252">
                  <c:v>34162</c:v>
                </c:pt>
                <c:pt idx="253">
                  <c:v>34163</c:v>
                </c:pt>
                <c:pt idx="254">
                  <c:v>34164</c:v>
                </c:pt>
                <c:pt idx="255">
                  <c:v>34165</c:v>
                </c:pt>
                <c:pt idx="256">
                  <c:v>34166</c:v>
                </c:pt>
                <c:pt idx="257">
                  <c:v>34169</c:v>
                </c:pt>
                <c:pt idx="258">
                  <c:v>34170</c:v>
                </c:pt>
                <c:pt idx="259">
                  <c:v>34171</c:v>
                </c:pt>
                <c:pt idx="260">
                  <c:v>34172</c:v>
                </c:pt>
                <c:pt idx="261">
                  <c:v>34173</c:v>
                </c:pt>
                <c:pt idx="262">
                  <c:v>34176</c:v>
                </c:pt>
                <c:pt idx="263">
                  <c:v>34177</c:v>
                </c:pt>
                <c:pt idx="264">
                  <c:v>34178</c:v>
                </c:pt>
                <c:pt idx="265">
                  <c:v>34179</c:v>
                </c:pt>
                <c:pt idx="266">
                  <c:v>34180</c:v>
                </c:pt>
                <c:pt idx="267">
                  <c:v>34183</c:v>
                </c:pt>
                <c:pt idx="268">
                  <c:v>34184</c:v>
                </c:pt>
                <c:pt idx="269">
                  <c:v>34185</c:v>
                </c:pt>
                <c:pt idx="270">
                  <c:v>34186</c:v>
                </c:pt>
                <c:pt idx="271">
                  <c:v>34187</c:v>
                </c:pt>
                <c:pt idx="272">
                  <c:v>34190</c:v>
                </c:pt>
                <c:pt idx="273">
                  <c:v>34191</c:v>
                </c:pt>
                <c:pt idx="274">
                  <c:v>34192</c:v>
                </c:pt>
                <c:pt idx="275">
                  <c:v>34193</c:v>
                </c:pt>
                <c:pt idx="276">
                  <c:v>34194</c:v>
                </c:pt>
                <c:pt idx="277">
                  <c:v>34197</c:v>
                </c:pt>
                <c:pt idx="278">
                  <c:v>34198</c:v>
                </c:pt>
                <c:pt idx="279">
                  <c:v>34199</c:v>
                </c:pt>
                <c:pt idx="280">
                  <c:v>34200</c:v>
                </c:pt>
                <c:pt idx="281">
                  <c:v>34201</c:v>
                </c:pt>
                <c:pt idx="282">
                  <c:v>34204</c:v>
                </c:pt>
                <c:pt idx="283">
                  <c:v>34205</c:v>
                </c:pt>
                <c:pt idx="284">
                  <c:v>34206</c:v>
                </c:pt>
                <c:pt idx="285">
                  <c:v>34207</c:v>
                </c:pt>
                <c:pt idx="286">
                  <c:v>34208</c:v>
                </c:pt>
                <c:pt idx="287">
                  <c:v>34211</c:v>
                </c:pt>
                <c:pt idx="288">
                  <c:v>34212</c:v>
                </c:pt>
                <c:pt idx="289">
                  <c:v>34213</c:v>
                </c:pt>
                <c:pt idx="290">
                  <c:v>34214</c:v>
                </c:pt>
                <c:pt idx="291">
                  <c:v>34215</c:v>
                </c:pt>
                <c:pt idx="292">
                  <c:v>34219</c:v>
                </c:pt>
                <c:pt idx="293">
                  <c:v>34220</c:v>
                </c:pt>
                <c:pt idx="294">
                  <c:v>34221</c:v>
                </c:pt>
                <c:pt idx="295">
                  <c:v>34222</c:v>
                </c:pt>
                <c:pt idx="296">
                  <c:v>34225</c:v>
                </c:pt>
                <c:pt idx="297">
                  <c:v>34226</c:v>
                </c:pt>
                <c:pt idx="298">
                  <c:v>34227</c:v>
                </c:pt>
                <c:pt idx="299">
                  <c:v>34228</c:v>
                </c:pt>
                <c:pt idx="300">
                  <c:v>34229</c:v>
                </c:pt>
                <c:pt idx="301">
                  <c:v>34232</c:v>
                </c:pt>
                <c:pt idx="302">
                  <c:v>34233</c:v>
                </c:pt>
                <c:pt idx="303">
                  <c:v>34234</c:v>
                </c:pt>
                <c:pt idx="304">
                  <c:v>34235</c:v>
                </c:pt>
                <c:pt idx="305">
                  <c:v>34236</c:v>
                </c:pt>
                <c:pt idx="306">
                  <c:v>34239</c:v>
                </c:pt>
                <c:pt idx="307">
                  <c:v>34240</c:v>
                </c:pt>
                <c:pt idx="308">
                  <c:v>34241</c:v>
                </c:pt>
                <c:pt idx="309">
                  <c:v>34242</c:v>
                </c:pt>
                <c:pt idx="310">
                  <c:v>34243</c:v>
                </c:pt>
                <c:pt idx="311">
                  <c:v>34246</c:v>
                </c:pt>
                <c:pt idx="312">
                  <c:v>34247</c:v>
                </c:pt>
                <c:pt idx="313">
                  <c:v>34248</c:v>
                </c:pt>
                <c:pt idx="314">
                  <c:v>34249</c:v>
                </c:pt>
                <c:pt idx="315">
                  <c:v>34250</c:v>
                </c:pt>
                <c:pt idx="316">
                  <c:v>34253</c:v>
                </c:pt>
                <c:pt idx="317">
                  <c:v>34254</c:v>
                </c:pt>
                <c:pt idx="318">
                  <c:v>34255</c:v>
                </c:pt>
                <c:pt idx="319">
                  <c:v>34256</c:v>
                </c:pt>
                <c:pt idx="320">
                  <c:v>34257</c:v>
                </c:pt>
                <c:pt idx="321">
                  <c:v>34260</c:v>
                </c:pt>
                <c:pt idx="322">
                  <c:v>34261</c:v>
                </c:pt>
                <c:pt idx="323">
                  <c:v>34262</c:v>
                </c:pt>
                <c:pt idx="324">
                  <c:v>34263</c:v>
                </c:pt>
                <c:pt idx="325">
                  <c:v>34264</c:v>
                </c:pt>
                <c:pt idx="326">
                  <c:v>34267</c:v>
                </c:pt>
                <c:pt idx="327">
                  <c:v>34268</c:v>
                </c:pt>
                <c:pt idx="328">
                  <c:v>34269</c:v>
                </c:pt>
                <c:pt idx="329">
                  <c:v>34270</c:v>
                </c:pt>
                <c:pt idx="330">
                  <c:v>34271</c:v>
                </c:pt>
                <c:pt idx="331">
                  <c:v>34274</c:v>
                </c:pt>
                <c:pt idx="332">
                  <c:v>34275</c:v>
                </c:pt>
                <c:pt idx="333">
                  <c:v>34276</c:v>
                </c:pt>
                <c:pt idx="334">
                  <c:v>34277</c:v>
                </c:pt>
                <c:pt idx="335">
                  <c:v>34278</c:v>
                </c:pt>
                <c:pt idx="336">
                  <c:v>34281</c:v>
                </c:pt>
                <c:pt idx="337">
                  <c:v>34282</c:v>
                </c:pt>
                <c:pt idx="338">
                  <c:v>34283</c:v>
                </c:pt>
                <c:pt idx="339">
                  <c:v>34284</c:v>
                </c:pt>
                <c:pt idx="340">
                  <c:v>34285</c:v>
                </c:pt>
                <c:pt idx="341">
                  <c:v>34288</c:v>
                </c:pt>
                <c:pt idx="342">
                  <c:v>34289</c:v>
                </c:pt>
                <c:pt idx="343">
                  <c:v>34290</c:v>
                </c:pt>
                <c:pt idx="344">
                  <c:v>34291</c:v>
                </c:pt>
                <c:pt idx="345">
                  <c:v>34292</c:v>
                </c:pt>
                <c:pt idx="346">
                  <c:v>34295</c:v>
                </c:pt>
                <c:pt idx="347">
                  <c:v>34296</c:v>
                </c:pt>
                <c:pt idx="348">
                  <c:v>34297</c:v>
                </c:pt>
                <c:pt idx="349">
                  <c:v>34302</c:v>
                </c:pt>
                <c:pt idx="350">
                  <c:v>34303</c:v>
                </c:pt>
                <c:pt idx="351">
                  <c:v>34304</c:v>
                </c:pt>
                <c:pt idx="352">
                  <c:v>34305</c:v>
                </c:pt>
                <c:pt idx="353">
                  <c:v>34306</c:v>
                </c:pt>
                <c:pt idx="354">
                  <c:v>34309</c:v>
                </c:pt>
                <c:pt idx="355">
                  <c:v>34310</c:v>
                </c:pt>
                <c:pt idx="356">
                  <c:v>34311</c:v>
                </c:pt>
                <c:pt idx="357">
                  <c:v>34312</c:v>
                </c:pt>
                <c:pt idx="358">
                  <c:v>34313</c:v>
                </c:pt>
                <c:pt idx="359">
                  <c:v>34316</c:v>
                </c:pt>
                <c:pt idx="360">
                  <c:v>34317</c:v>
                </c:pt>
                <c:pt idx="361">
                  <c:v>34318</c:v>
                </c:pt>
                <c:pt idx="362">
                  <c:v>34319</c:v>
                </c:pt>
                <c:pt idx="363">
                  <c:v>34320</c:v>
                </c:pt>
                <c:pt idx="364">
                  <c:v>34323</c:v>
                </c:pt>
                <c:pt idx="365">
                  <c:v>34324</c:v>
                </c:pt>
                <c:pt idx="366">
                  <c:v>34325</c:v>
                </c:pt>
                <c:pt idx="367">
                  <c:v>34326</c:v>
                </c:pt>
                <c:pt idx="368">
                  <c:v>34330</c:v>
                </c:pt>
                <c:pt idx="369">
                  <c:v>34331</c:v>
                </c:pt>
                <c:pt idx="370">
                  <c:v>34332</c:v>
                </c:pt>
                <c:pt idx="371">
                  <c:v>34333</c:v>
                </c:pt>
                <c:pt idx="372">
                  <c:v>34337</c:v>
                </c:pt>
                <c:pt idx="373">
                  <c:v>34338</c:v>
                </c:pt>
                <c:pt idx="374">
                  <c:v>34339</c:v>
                </c:pt>
                <c:pt idx="375">
                  <c:v>34340</c:v>
                </c:pt>
                <c:pt idx="376">
                  <c:v>34341</c:v>
                </c:pt>
                <c:pt idx="377">
                  <c:v>34344</c:v>
                </c:pt>
                <c:pt idx="378">
                  <c:v>34345</c:v>
                </c:pt>
                <c:pt idx="379">
                  <c:v>34346</c:v>
                </c:pt>
                <c:pt idx="380">
                  <c:v>34347</c:v>
                </c:pt>
                <c:pt idx="381">
                  <c:v>34348</c:v>
                </c:pt>
                <c:pt idx="382">
                  <c:v>34351</c:v>
                </c:pt>
                <c:pt idx="383">
                  <c:v>34352</c:v>
                </c:pt>
                <c:pt idx="384">
                  <c:v>34353</c:v>
                </c:pt>
                <c:pt idx="385">
                  <c:v>34354</c:v>
                </c:pt>
                <c:pt idx="386">
                  <c:v>34355</c:v>
                </c:pt>
                <c:pt idx="387">
                  <c:v>34358</c:v>
                </c:pt>
                <c:pt idx="388">
                  <c:v>34359</c:v>
                </c:pt>
                <c:pt idx="389">
                  <c:v>34360</c:v>
                </c:pt>
                <c:pt idx="390">
                  <c:v>34361</c:v>
                </c:pt>
                <c:pt idx="391">
                  <c:v>34362</c:v>
                </c:pt>
                <c:pt idx="392">
                  <c:v>34365</c:v>
                </c:pt>
                <c:pt idx="393">
                  <c:v>34366</c:v>
                </c:pt>
                <c:pt idx="394">
                  <c:v>34367</c:v>
                </c:pt>
                <c:pt idx="395">
                  <c:v>34368</c:v>
                </c:pt>
                <c:pt idx="396">
                  <c:v>34369</c:v>
                </c:pt>
                <c:pt idx="397">
                  <c:v>34372</c:v>
                </c:pt>
                <c:pt idx="398">
                  <c:v>34373</c:v>
                </c:pt>
                <c:pt idx="399">
                  <c:v>34374</c:v>
                </c:pt>
                <c:pt idx="400">
                  <c:v>34375</c:v>
                </c:pt>
                <c:pt idx="401">
                  <c:v>34376</c:v>
                </c:pt>
                <c:pt idx="402">
                  <c:v>34379</c:v>
                </c:pt>
                <c:pt idx="403">
                  <c:v>34380</c:v>
                </c:pt>
                <c:pt idx="404">
                  <c:v>34381</c:v>
                </c:pt>
                <c:pt idx="405">
                  <c:v>34382</c:v>
                </c:pt>
                <c:pt idx="406">
                  <c:v>34383</c:v>
                </c:pt>
                <c:pt idx="407">
                  <c:v>34387</c:v>
                </c:pt>
                <c:pt idx="408">
                  <c:v>34388</c:v>
                </c:pt>
                <c:pt idx="409">
                  <c:v>34389</c:v>
                </c:pt>
                <c:pt idx="410">
                  <c:v>34390</c:v>
                </c:pt>
                <c:pt idx="411">
                  <c:v>34393</c:v>
                </c:pt>
                <c:pt idx="412">
                  <c:v>34394</c:v>
                </c:pt>
                <c:pt idx="413">
                  <c:v>34395</c:v>
                </c:pt>
                <c:pt idx="414">
                  <c:v>34396</c:v>
                </c:pt>
                <c:pt idx="415">
                  <c:v>34397</c:v>
                </c:pt>
                <c:pt idx="416">
                  <c:v>34400</c:v>
                </c:pt>
                <c:pt idx="417">
                  <c:v>34401</c:v>
                </c:pt>
                <c:pt idx="418">
                  <c:v>34402</c:v>
                </c:pt>
                <c:pt idx="419">
                  <c:v>34403</c:v>
                </c:pt>
                <c:pt idx="420">
                  <c:v>34404</c:v>
                </c:pt>
                <c:pt idx="421">
                  <c:v>34407</c:v>
                </c:pt>
                <c:pt idx="422">
                  <c:v>34408</c:v>
                </c:pt>
                <c:pt idx="423">
                  <c:v>34409</c:v>
                </c:pt>
                <c:pt idx="424">
                  <c:v>34410</c:v>
                </c:pt>
                <c:pt idx="425">
                  <c:v>34411</c:v>
                </c:pt>
                <c:pt idx="426">
                  <c:v>34414</c:v>
                </c:pt>
                <c:pt idx="427">
                  <c:v>34415</c:v>
                </c:pt>
                <c:pt idx="428">
                  <c:v>34416</c:v>
                </c:pt>
                <c:pt idx="429">
                  <c:v>34417</c:v>
                </c:pt>
                <c:pt idx="430">
                  <c:v>34418</c:v>
                </c:pt>
                <c:pt idx="431">
                  <c:v>34421</c:v>
                </c:pt>
                <c:pt idx="432">
                  <c:v>34422</c:v>
                </c:pt>
                <c:pt idx="433">
                  <c:v>34423</c:v>
                </c:pt>
                <c:pt idx="434">
                  <c:v>34424</c:v>
                </c:pt>
                <c:pt idx="435">
                  <c:v>34428</c:v>
                </c:pt>
                <c:pt idx="436">
                  <c:v>34429</c:v>
                </c:pt>
                <c:pt idx="437">
                  <c:v>34430</c:v>
                </c:pt>
                <c:pt idx="438">
                  <c:v>34431</c:v>
                </c:pt>
                <c:pt idx="439">
                  <c:v>34432</c:v>
                </c:pt>
                <c:pt idx="440">
                  <c:v>34435</c:v>
                </c:pt>
                <c:pt idx="441">
                  <c:v>34436</c:v>
                </c:pt>
                <c:pt idx="442">
                  <c:v>34437</c:v>
                </c:pt>
                <c:pt idx="443">
                  <c:v>34438</c:v>
                </c:pt>
                <c:pt idx="444">
                  <c:v>34439</c:v>
                </c:pt>
                <c:pt idx="445">
                  <c:v>34442</c:v>
                </c:pt>
                <c:pt idx="446">
                  <c:v>34443</c:v>
                </c:pt>
                <c:pt idx="447">
                  <c:v>34444</c:v>
                </c:pt>
                <c:pt idx="448">
                  <c:v>34445</c:v>
                </c:pt>
                <c:pt idx="449">
                  <c:v>34446</c:v>
                </c:pt>
                <c:pt idx="450">
                  <c:v>34449</c:v>
                </c:pt>
                <c:pt idx="451">
                  <c:v>34450</c:v>
                </c:pt>
                <c:pt idx="452">
                  <c:v>34451</c:v>
                </c:pt>
                <c:pt idx="453">
                  <c:v>34452</c:v>
                </c:pt>
                <c:pt idx="454">
                  <c:v>34453</c:v>
                </c:pt>
                <c:pt idx="455">
                  <c:v>34456</c:v>
                </c:pt>
                <c:pt idx="456">
                  <c:v>34457</c:v>
                </c:pt>
                <c:pt idx="457">
                  <c:v>34458</c:v>
                </c:pt>
                <c:pt idx="458">
                  <c:v>34459</c:v>
                </c:pt>
                <c:pt idx="459">
                  <c:v>34460</c:v>
                </c:pt>
                <c:pt idx="460">
                  <c:v>34463</c:v>
                </c:pt>
                <c:pt idx="461">
                  <c:v>34464</c:v>
                </c:pt>
                <c:pt idx="462">
                  <c:v>34465</c:v>
                </c:pt>
                <c:pt idx="463">
                  <c:v>34466</c:v>
                </c:pt>
                <c:pt idx="464">
                  <c:v>34467</c:v>
                </c:pt>
                <c:pt idx="465">
                  <c:v>34470</c:v>
                </c:pt>
                <c:pt idx="466">
                  <c:v>34471</c:v>
                </c:pt>
                <c:pt idx="467">
                  <c:v>34472</c:v>
                </c:pt>
                <c:pt idx="468">
                  <c:v>34473</c:v>
                </c:pt>
                <c:pt idx="469">
                  <c:v>34474</c:v>
                </c:pt>
                <c:pt idx="470">
                  <c:v>34477</c:v>
                </c:pt>
                <c:pt idx="471">
                  <c:v>34478</c:v>
                </c:pt>
                <c:pt idx="472">
                  <c:v>34479</c:v>
                </c:pt>
                <c:pt idx="473">
                  <c:v>34480</c:v>
                </c:pt>
                <c:pt idx="474">
                  <c:v>34481</c:v>
                </c:pt>
                <c:pt idx="475">
                  <c:v>34485</c:v>
                </c:pt>
                <c:pt idx="476">
                  <c:v>34486</c:v>
                </c:pt>
                <c:pt idx="477">
                  <c:v>34487</c:v>
                </c:pt>
                <c:pt idx="478">
                  <c:v>34488</c:v>
                </c:pt>
                <c:pt idx="479">
                  <c:v>34491</c:v>
                </c:pt>
                <c:pt idx="480">
                  <c:v>34492</c:v>
                </c:pt>
                <c:pt idx="481">
                  <c:v>34493</c:v>
                </c:pt>
                <c:pt idx="482">
                  <c:v>34494</c:v>
                </c:pt>
                <c:pt idx="483">
                  <c:v>34495</c:v>
                </c:pt>
                <c:pt idx="484">
                  <c:v>34498</c:v>
                </c:pt>
                <c:pt idx="485">
                  <c:v>34499</c:v>
                </c:pt>
                <c:pt idx="486">
                  <c:v>34500</c:v>
                </c:pt>
                <c:pt idx="487">
                  <c:v>34501</c:v>
                </c:pt>
                <c:pt idx="488">
                  <c:v>34502</c:v>
                </c:pt>
                <c:pt idx="489">
                  <c:v>34505</c:v>
                </c:pt>
                <c:pt idx="490">
                  <c:v>34506</c:v>
                </c:pt>
                <c:pt idx="491">
                  <c:v>34507</c:v>
                </c:pt>
                <c:pt idx="492">
                  <c:v>34508</c:v>
                </c:pt>
                <c:pt idx="493">
                  <c:v>34509</c:v>
                </c:pt>
                <c:pt idx="494">
                  <c:v>34512</c:v>
                </c:pt>
                <c:pt idx="495">
                  <c:v>34513</c:v>
                </c:pt>
                <c:pt idx="496">
                  <c:v>34514</c:v>
                </c:pt>
                <c:pt idx="497">
                  <c:v>34515</c:v>
                </c:pt>
                <c:pt idx="498">
                  <c:v>34516</c:v>
                </c:pt>
                <c:pt idx="499">
                  <c:v>34520</c:v>
                </c:pt>
                <c:pt idx="500">
                  <c:v>34521</c:v>
                </c:pt>
                <c:pt idx="501">
                  <c:v>34522</c:v>
                </c:pt>
                <c:pt idx="502">
                  <c:v>34523</c:v>
                </c:pt>
                <c:pt idx="503">
                  <c:v>34526</c:v>
                </c:pt>
                <c:pt idx="504">
                  <c:v>34527</c:v>
                </c:pt>
                <c:pt idx="505">
                  <c:v>34528</c:v>
                </c:pt>
                <c:pt idx="506">
                  <c:v>34529</c:v>
                </c:pt>
                <c:pt idx="507">
                  <c:v>34530</c:v>
                </c:pt>
                <c:pt idx="508">
                  <c:v>34533</c:v>
                </c:pt>
                <c:pt idx="509">
                  <c:v>34534</c:v>
                </c:pt>
                <c:pt idx="510">
                  <c:v>34535</c:v>
                </c:pt>
                <c:pt idx="511">
                  <c:v>34536</c:v>
                </c:pt>
                <c:pt idx="512">
                  <c:v>34537</c:v>
                </c:pt>
                <c:pt idx="513">
                  <c:v>34540</c:v>
                </c:pt>
                <c:pt idx="514">
                  <c:v>34541</c:v>
                </c:pt>
                <c:pt idx="515">
                  <c:v>34542</c:v>
                </c:pt>
                <c:pt idx="516">
                  <c:v>34543</c:v>
                </c:pt>
                <c:pt idx="517">
                  <c:v>34544</c:v>
                </c:pt>
                <c:pt idx="518">
                  <c:v>34547</c:v>
                </c:pt>
                <c:pt idx="519">
                  <c:v>34548</c:v>
                </c:pt>
                <c:pt idx="520">
                  <c:v>34549</c:v>
                </c:pt>
                <c:pt idx="521">
                  <c:v>34550</c:v>
                </c:pt>
                <c:pt idx="522">
                  <c:v>34551</c:v>
                </c:pt>
                <c:pt idx="523">
                  <c:v>34554</c:v>
                </c:pt>
                <c:pt idx="524">
                  <c:v>34555</c:v>
                </c:pt>
                <c:pt idx="525">
                  <c:v>34556</c:v>
                </c:pt>
                <c:pt idx="526">
                  <c:v>34557</c:v>
                </c:pt>
                <c:pt idx="527">
                  <c:v>34558</c:v>
                </c:pt>
                <c:pt idx="528">
                  <c:v>34561</c:v>
                </c:pt>
                <c:pt idx="529">
                  <c:v>34562</c:v>
                </c:pt>
                <c:pt idx="530">
                  <c:v>34563</c:v>
                </c:pt>
                <c:pt idx="531">
                  <c:v>34564</c:v>
                </c:pt>
                <c:pt idx="532">
                  <c:v>34565</c:v>
                </c:pt>
                <c:pt idx="533">
                  <c:v>34568</c:v>
                </c:pt>
                <c:pt idx="534">
                  <c:v>34569</c:v>
                </c:pt>
                <c:pt idx="535">
                  <c:v>34570</c:v>
                </c:pt>
                <c:pt idx="536">
                  <c:v>34571</c:v>
                </c:pt>
                <c:pt idx="537">
                  <c:v>34572</c:v>
                </c:pt>
                <c:pt idx="538">
                  <c:v>34575</c:v>
                </c:pt>
                <c:pt idx="539">
                  <c:v>34576</c:v>
                </c:pt>
                <c:pt idx="540">
                  <c:v>34577</c:v>
                </c:pt>
                <c:pt idx="541">
                  <c:v>34578</c:v>
                </c:pt>
                <c:pt idx="542">
                  <c:v>34579</c:v>
                </c:pt>
                <c:pt idx="543">
                  <c:v>34583</c:v>
                </c:pt>
                <c:pt idx="544">
                  <c:v>34584</c:v>
                </c:pt>
                <c:pt idx="545">
                  <c:v>34585</c:v>
                </c:pt>
                <c:pt idx="546">
                  <c:v>34586</c:v>
                </c:pt>
                <c:pt idx="547">
                  <c:v>34589</c:v>
                </c:pt>
                <c:pt idx="548">
                  <c:v>34590</c:v>
                </c:pt>
                <c:pt idx="549">
                  <c:v>34591</c:v>
                </c:pt>
                <c:pt idx="550">
                  <c:v>34592</c:v>
                </c:pt>
                <c:pt idx="551">
                  <c:v>34593</c:v>
                </c:pt>
                <c:pt idx="552">
                  <c:v>34596</c:v>
                </c:pt>
                <c:pt idx="553">
                  <c:v>34597</c:v>
                </c:pt>
                <c:pt idx="554">
                  <c:v>34598</c:v>
                </c:pt>
                <c:pt idx="555">
                  <c:v>34599</c:v>
                </c:pt>
                <c:pt idx="556">
                  <c:v>34600</c:v>
                </c:pt>
                <c:pt idx="557">
                  <c:v>34603</c:v>
                </c:pt>
                <c:pt idx="558">
                  <c:v>34604</c:v>
                </c:pt>
                <c:pt idx="559">
                  <c:v>34605</c:v>
                </c:pt>
                <c:pt idx="560">
                  <c:v>34606</c:v>
                </c:pt>
                <c:pt idx="561">
                  <c:v>34607</c:v>
                </c:pt>
                <c:pt idx="562">
                  <c:v>34610</c:v>
                </c:pt>
                <c:pt idx="563">
                  <c:v>34611</c:v>
                </c:pt>
                <c:pt idx="564">
                  <c:v>34612</c:v>
                </c:pt>
                <c:pt idx="565">
                  <c:v>34613</c:v>
                </c:pt>
                <c:pt idx="566">
                  <c:v>34614</c:v>
                </c:pt>
                <c:pt idx="567">
                  <c:v>34617</c:v>
                </c:pt>
                <c:pt idx="568">
                  <c:v>34618</c:v>
                </c:pt>
                <c:pt idx="569">
                  <c:v>34619</c:v>
                </c:pt>
                <c:pt idx="570">
                  <c:v>34620</c:v>
                </c:pt>
                <c:pt idx="571">
                  <c:v>34621</c:v>
                </c:pt>
                <c:pt idx="572">
                  <c:v>34624</c:v>
                </c:pt>
                <c:pt idx="573">
                  <c:v>34625</c:v>
                </c:pt>
                <c:pt idx="574">
                  <c:v>34626</c:v>
                </c:pt>
                <c:pt idx="575">
                  <c:v>34627</c:v>
                </c:pt>
                <c:pt idx="576">
                  <c:v>34628</c:v>
                </c:pt>
                <c:pt idx="577">
                  <c:v>34631</c:v>
                </c:pt>
                <c:pt idx="578">
                  <c:v>34632</c:v>
                </c:pt>
                <c:pt idx="579">
                  <c:v>34633</c:v>
                </c:pt>
                <c:pt idx="580">
                  <c:v>34634</c:v>
                </c:pt>
                <c:pt idx="581">
                  <c:v>34635</c:v>
                </c:pt>
                <c:pt idx="582">
                  <c:v>34638</c:v>
                </c:pt>
                <c:pt idx="583">
                  <c:v>34639</c:v>
                </c:pt>
                <c:pt idx="584">
                  <c:v>34640</c:v>
                </c:pt>
                <c:pt idx="585">
                  <c:v>34641</c:v>
                </c:pt>
                <c:pt idx="586">
                  <c:v>34642</c:v>
                </c:pt>
                <c:pt idx="587">
                  <c:v>34645</c:v>
                </c:pt>
                <c:pt idx="588">
                  <c:v>34646</c:v>
                </c:pt>
                <c:pt idx="589">
                  <c:v>34647</c:v>
                </c:pt>
                <c:pt idx="590">
                  <c:v>34648</c:v>
                </c:pt>
                <c:pt idx="591">
                  <c:v>34649</c:v>
                </c:pt>
                <c:pt idx="592">
                  <c:v>34652</c:v>
                </c:pt>
                <c:pt idx="593">
                  <c:v>34653</c:v>
                </c:pt>
                <c:pt idx="594">
                  <c:v>34654</c:v>
                </c:pt>
                <c:pt idx="595">
                  <c:v>34655</c:v>
                </c:pt>
                <c:pt idx="596">
                  <c:v>34656</c:v>
                </c:pt>
                <c:pt idx="597">
                  <c:v>34659</c:v>
                </c:pt>
                <c:pt idx="598">
                  <c:v>34660</c:v>
                </c:pt>
                <c:pt idx="599">
                  <c:v>34661</c:v>
                </c:pt>
                <c:pt idx="600">
                  <c:v>34666</c:v>
                </c:pt>
                <c:pt idx="601">
                  <c:v>34667</c:v>
                </c:pt>
                <c:pt idx="602">
                  <c:v>34668</c:v>
                </c:pt>
                <c:pt idx="603">
                  <c:v>34669</c:v>
                </c:pt>
                <c:pt idx="604">
                  <c:v>34670</c:v>
                </c:pt>
                <c:pt idx="605">
                  <c:v>34673</c:v>
                </c:pt>
                <c:pt idx="606">
                  <c:v>34674</c:v>
                </c:pt>
                <c:pt idx="607">
                  <c:v>34675</c:v>
                </c:pt>
                <c:pt idx="608">
                  <c:v>34676</c:v>
                </c:pt>
                <c:pt idx="609">
                  <c:v>34677</c:v>
                </c:pt>
                <c:pt idx="610">
                  <c:v>34680</c:v>
                </c:pt>
                <c:pt idx="611">
                  <c:v>34681</c:v>
                </c:pt>
                <c:pt idx="612">
                  <c:v>34682</c:v>
                </c:pt>
                <c:pt idx="613">
                  <c:v>34683</c:v>
                </c:pt>
                <c:pt idx="614">
                  <c:v>34684</c:v>
                </c:pt>
                <c:pt idx="615">
                  <c:v>34687</c:v>
                </c:pt>
                <c:pt idx="616">
                  <c:v>34688</c:v>
                </c:pt>
                <c:pt idx="617">
                  <c:v>34689</c:v>
                </c:pt>
                <c:pt idx="618">
                  <c:v>34690</c:v>
                </c:pt>
                <c:pt idx="619">
                  <c:v>34691</c:v>
                </c:pt>
                <c:pt idx="620">
                  <c:v>34695</c:v>
                </c:pt>
                <c:pt idx="621">
                  <c:v>34696</c:v>
                </c:pt>
                <c:pt idx="622">
                  <c:v>34697</c:v>
                </c:pt>
                <c:pt idx="623">
                  <c:v>34698</c:v>
                </c:pt>
                <c:pt idx="624">
                  <c:v>34702</c:v>
                </c:pt>
                <c:pt idx="625">
                  <c:v>34703</c:v>
                </c:pt>
                <c:pt idx="626">
                  <c:v>34704</c:v>
                </c:pt>
                <c:pt idx="627">
                  <c:v>34705</c:v>
                </c:pt>
                <c:pt idx="628">
                  <c:v>34708</c:v>
                </c:pt>
                <c:pt idx="629">
                  <c:v>34709</c:v>
                </c:pt>
                <c:pt idx="630">
                  <c:v>34710</c:v>
                </c:pt>
                <c:pt idx="631">
                  <c:v>34711</c:v>
                </c:pt>
                <c:pt idx="632">
                  <c:v>34712</c:v>
                </c:pt>
                <c:pt idx="633">
                  <c:v>34715</c:v>
                </c:pt>
                <c:pt idx="634">
                  <c:v>34716</c:v>
                </c:pt>
                <c:pt idx="635">
                  <c:v>34717</c:v>
                </c:pt>
                <c:pt idx="636">
                  <c:v>34718</c:v>
                </c:pt>
                <c:pt idx="637">
                  <c:v>34719</c:v>
                </c:pt>
                <c:pt idx="638">
                  <c:v>34722</c:v>
                </c:pt>
                <c:pt idx="639">
                  <c:v>34723</c:v>
                </c:pt>
                <c:pt idx="640">
                  <c:v>34724</c:v>
                </c:pt>
                <c:pt idx="641">
                  <c:v>34725</c:v>
                </c:pt>
                <c:pt idx="642">
                  <c:v>34726</c:v>
                </c:pt>
                <c:pt idx="643">
                  <c:v>34729</c:v>
                </c:pt>
                <c:pt idx="644">
                  <c:v>34730</c:v>
                </c:pt>
                <c:pt idx="645">
                  <c:v>34731</c:v>
                </c:pt>
                <c:pt idx="646">
                  <c:v>34732</c:v>
                </c:pt>
                <c:pt idx="647">
                  <c:v>34733</c:v>
                </c:pt>
                <c:pt idx="648">
                  <c:v>34736</c:v>
                </c:pt>
                <c:pt idx="649">
                  <c:v>34737</c:v>
                </c:pt>
                <c:pt idx="650">
                  <c:v>34738</c:v>
                </c:pt>
                <c:pt idx="651">
                  <c:v>34739</c:v>
                </c:pt>
                <c:pt idx="652">
                  <c:v>34740</c:v>
                </c:pt>
                <c:pt idx="653">
                  <c:v>34743</c:v>
                </c:pt>
                <c:pt idx="654">
                  <c:v>34744</c:v>
                </c:pt>
                <c:pt idx="655">
                  <c:v>34745</c:v>
                </c:pt>
                <c:pt idx="656">
                  <c:v>34746</c:v>
                </c:pt>
                <c:pt idx="657">
                  <c:v>34747</c:v>
                </c:pt>
                <c:pt idx="658">
                  <c:v>34751</c:v>
                </c:pt>
                <c:pt idx="659">
                  <c:v>34752</c:v>
                </c:pt>
                <c:pt idx="660">
                  <c:v>34753</c:v>
                </c:pt>
                <c:pt idx="661">
                  <c:v>34754</c:v>
                </c:pt>
                <c:pt idx="662">
                  <c:v>34757</c:v>
                </c:pt>
                <c:pt idx="663">
                  <c:v>34758</c:v>
                </c:pt>
                <c:pt idx="664">
                  <c:v>34759</c:v>
                </c:pt>
                <c:pt idx="665">
                  <c:v>34760</c:v>
                </c:pt>
                <c:pt idx="666">
                  <c:v>34761</c:v>
                </c:pt>
                <c:pt idx="667">
                  <c:v>34764</c:v>
                </c:pt>
                <c:pt idx="668">
                  <c:v>34765</c:v>
                </c:pt>
                <c:pt idx="669">
                  <c:v>34766</c:v>
                </c:pt>
                <c:pt idx="670">
                  <c:v>34767</c:v>
                </c:pt>
                <c:pt idx="671">
                  <c:v>34768</c:v>
                </c:pt>
                <c:pt idx="672">
                  <c:v>34771</c:v>
                </c:pt>
                <c:pt idx="673">
                  <c:v>34772</c:v>
                </c:pt>
                <c:pt idx="674">
                  <c:v>34773</c:v>
                </c:pt>
                <c:pt idx="675">
                  <c:v>34774</c:v>
                </c:pt>
                <c:pt idx="676">
                  <c:v>34775</c:v>
                </c:pt>
                <c:pt idx="677">
                  <c:v>34778</c:v>
                </c:pt>
                <c:pt idx="678">
                  <c:v>34779</c:v>
                </c:pt>
                <c:pt idx="679">
                  <c:v>34780</c:v>
                </c:pt>
                <c:pt idx="680">
                  <c:v>34781</c:v>
                </c:pt>
                <c:pt idx="681">
                  <c:v>34782</c:v>
                </c:pt>
                <c:pt idx="682">
                  <c:v>34785</c:v>
                </c:pt>
                <c:pt idx="683">
                  <c:v>34786</c:v>
                </c:pt>
                <c:pt idx="684">
                  <c:v>34787</c:v>
                </c:pt>
                <c:pt idx="685">
                  <c:v>34788</c:v>
                </c:pt>
                <c:pt idx="686">
                  <c:v>34789</c:v>
                </c:pt>
                <c:pt idx="687">
                  <c:v>34792</c:v>
                </c:pt>
                <c:pt idx="688">
                  <c:v>34793</c:v>
                </c:pt>
                <c:pt idx="689">
                  <c:v>34794</c:v>
                </c:pt>
                <c:pt idx="690">
                  <c:v>34795</c:v>
                </c:pt>
                <c:pt idx="691">
                  <c:v>34796</c:v>
                </c:pt>
                <c:pt idx="692">
                  <c:v>34799</c:v>
                </c:pt>
                <c:pt idx="693">
                  <c:v>34800</c:v>
                </c:pt>
                <c:pt idx="694">
                  <c:v>34801</c:v>
                </c:pt>
                <c:pt idx="695">
                  <c:v>34802</c:v>
                </c:pt>
                <c:pt idx="696">
                  <c:v>34806</c:v>
                </c:pt>
                <c:pt idx="697">
                  <c:v>34807</c:v>
                </c:pt>
                <c:pt idx="698">
                  <c:v>34808</c:v>
                </c:pt>
                <c:pt idx="699">
                  <c:v>34809</c:v>
                </c:pt>
                <c:pt idx="700">
                  <c:v>34810</c:v>
                </c:pt>
                <c:pt idx="701">
                  <c:v>34813</c:v>
                </c:pt>
                <c:pt idx="702">
                  <c:v>34814</c:v>
                </c:pt>
                <c:pt idx="703">
                  <c:v>34815</c:v>
                </c:pt>
                <c:pt idx="704">
                  <c:v>34816</c:v>
                </c:pt>
                <c:pt idx="705">
                  <c:v>34817</c:v>
                </c:pt>
                <c:pt idx="706">
                  <c:v>34820</c:v>
                </c:pt>
                <c:pt idx="707">
                  <c:v>34821</c:v>
                </c:pt>
                <c:pt idx="708">
                  <c:v>34822</c:v>
                </c:pt>
                <c:pt idx="709">
                  <c:v>34823</c:v>
                </c:pt>
                <c:pt idx="710">
                  <c:v>34824</c:v>
                </c:pt>
                <c:pt idx="711">
                  <c:v>34827</c:v>
                </c:pt>
                <c:pt idx="712">
                  <c:v>34828</c:v>
                </c:pt>
                <c:pt idx="713">
                  <c:v>34829</c:v>
                </c:pt>
                <c:pt idx="714">
                  <c:v>34830</c:v>
                </c:pt>
                <c:pt idx="715">
                  <c:v>34831</c:v>
                </c:pt>
                <c:pt idx="716">
                  <c:v>34834</c:v>
                </c:pt>
                <c:pt idx="717">
                  <c:v>34835</c:v>
                </c:pt>
                <c:pt idx="718">
                  <c:v>34836</c:v>
                </c:pt>
                <c:pt idx="719">
                  <c:v>34837</c:v>
                </c:pt>
                <c:pt idx="720">
                  <c:v>34838</c:v>
                </c:pt>
                <c:pt idx="721">
                  <c:v>34841</c:v>
                </c:pt>
                <c:pt idx="722">
                  <c:v>34842</c:v>
                </c:pt>
                <c:pt idx="723">
                  <c:v>34843</c:v>
                </c:pt>
                <c:pt idx="724">
                  <c:v>34844</c:v>
                </c:pt>
                <c:pt idx="725">
                  <c:v>34845</c:v>
                </c:pt>
                <c:pt idx="726">
                  <c:v>34849</c:v>
                </c:pt>
                <c:pt idx="727">
                  <c:v>34850</c:v>
                </c:pt>
                <c:pt idx="728">
                  <c:v>34851</c:v>
                </c:pt>
                <c:pt idx="729">
                  <c:v>34852</c:v>
                </c:pt>
                <c:pt idx="730">
                  <c:v>34855</c:v>
                </c:pt>
                <c:pt idx="731">
                  <c:v>34856</c:v>
                </c:pt>
                <c:pt idx="732">
                  <c:v>34857</c:v>
                </c:pt>
                <c:pt idx="733">
                  <c:v>34858</c:v>
                </c:pt>
                <c:pt idx="734">
                  <c:v>34859</c:v>
                </c:pt>
                <c:pt idx="735">
                  <c:v>34862</c:v>
                </c:pt>
                <c:pt idx="736">
                  <c:v>34863</c:v>
                </c:pt>
                <c:pt idx="737">
                  <c:v>34864</c:v>
                </c:pt>
                <c:pt idx="738">
                  <c:v>34865</c:v>
                </c:pt>
                <c:pt idx="739">
                  <c:v>34866</c:v>
                </c:pt>
                <c:pt idx="740">
                  <c:v>34869</c:v>
                </c:pt>
                <c:pt idx="741">
                  <c:v>34870</c:v>
                </c:pt>
                <c:pt idx="742">
                  <c:v>34871</c:v>
                </c:pt>
                <c:pt idx="743">
                  <c:v>34872</c:v>
                </c:pt>
                <c:pt idx="744">
                  <c:v>34873</c:v>
                </c:pt>
                <c:pt idx="745">
                  <c:v>34876</c:v>
                </c:pt>
                <c:pt idx="746">
                  <c:v>34877</c:v>
                </c:pt>
                <c:pt idx="747">
                  <c:v>34878</c:v>
                </c:pt>
                <c:pt idx="748">
                  <c:v>34879</c:v>
                </c:pt>
                <c:pt idx="749">
                  <c:v>34880</c:v>
                </c:pt>
                <c:pt idx="750">
                  <c:v>34883</c:v>
                </c:pt>
                <c:pt idx="751">
                  <c:v>34885</c:v>
                </c:pt>
                <c:pt idx="752">
                  <c:v>34886</c:v>
                </c:pt>
                <c:pt idx="753">
                  <c:v>34887</c:v>
                </c:pt>
                <c:pt idx="754">
                  <c:v>34890</c:v>
                </c:pt>
                <c:pt idx="755">
                  <c:v>34891</c:v>
                </c:pt>
                <c:pt idx="756">
                  <c:v>34892</c:v>
                </c:pt>
                <c:pt idx="757">
                  <c:v>34893</c:v>
                </c:pt>
                <c:pt idx="758">
                  <c:v>34894</c:v>
                </c:pt>
                <c:pt idx="759">
                  <c:v>34897</c:v>
                </c:pt>
                <c:pt idx="760">
                  <c:v>34898</c:v>
                </c:pt>
                <c:pt idx="761">
                  <c:v>34899</c:v>
                </c:pt>
                <c:pt idx="762">
                  <c:v>34900</c:v>
                </c:pt>
                <c:pt idx="763">
                  <c:v>34901</c:v>
                </c:pt>
                <c:pt idx="764">
                  <c:v>34904</c:v>
                </c:pt>
                <c:pt idx="765">
                  <c:v>34905</c:v>
                </c:pt>
                <c:pt idx="766">
                  <c:v>34906</c:v>
                </c:pt>
                <c:pt idx="767">
                  <c:v>34907</c:v>
                </c:pt>
                <c:pt idx="768">
                  <c:v>34908</c:v>
                </c:pt>
                <c:pt idx="769">
                  <c:v>34911</c:v>
                </c:pt>
                <c:pt idx="770">
                  <c:v>34912</c:v>
                </c:pt>
                <c:pt idx="771">
                  <c:v>34913</c:v>
                </c:pt>
                <c:pt idx="772">
                  <c:v>34914</c:v>
                </c:pt>
                <c:pt idx="773">
                  <c:v>34915</c:v>
                </c:pt>
                <c:pt idx="774">
                  <c:v>34918</c:v>
                </c:pt>
                <c:pt idx="775">
                  <c:v>34919</c:v>
                </c:pt>
                <c:pt idx="776">
                  <c:v>34920</c:v>
                </c:pt>
                <c:pt idx="777">
                  <c:v>34921</c:v>
                </c:pt>
                <c:pt idx="778">
                  <c:v>34922</c:v>
                </c:pt>
                <c:pt idx="779">
                  <c:v>34925</c:v>
                </c:pt>
                <c:pt idx="780">
                  <c:v>34926</c:v>
                </c:pt>
                <c:pt idx="781">
                  <c:v>34927</c:v>
                </c:pt>
                <c:pt idx="782">
                  <c:v>34928</c:v>
                </c:pt>
                <c:pt idx="783">
                  <c:v>34929</c:v>
                </c:pt>
                <c:pt idx="784">
                  <c:v>34932</c:v>
                </c:pt>
                <c:pt idx="785">
                  <c:v>34933</c:v>
                </c:pt>
                <c:pt idx="786">
                  <c:v>34934</c:v>
                </c:pt>
                <c:pt idx="787">
                  <c:v>34935</c:v>
                </c:pt>
                <c:pt idx="788">
                  <c:v>34936</c:v>
                </c:pt>
                <c:pt idx="789">
                  <c:v>34939</c:v>
                </c:pt>
                <c:pt idx="790">
                  <c:v>34940</c:v>
                </c:pt>
                <c:pt idx="791">
                  <c:v>34941</c:v>
                </c:pt>
                <c:pt idx="792">
                  <c:v>34942</c:v>
                </c:pt>
                <c:pt idx="793">
                  <c:v>34943</c:v>
                </c:pt>
                <c:pt idx="794">
                  <c:v>34947</c:v>
                </c:pt>
                <c:pt idx="795">
                  <c:v>34948</c:v>
                </c:pt>
                <c:pt idx="796">
                  <c:v>34949</c:v>
                </c:pt>
                <c:pt idx="797">
                  <c:v>34950</c:v>
                </c:pt>
                <c:pt idx="798">
                  <c:v>34953</c:v>
                </c:pt>
                <c:pt idx="799">
                  <c:v>34954</c:v>
                </c:pt>
                <c:pt idx="800">
                  <c:v>34955</c:v>
                </c:pt>
                <c:pt idx="801">
                  <c:v>34956</c:v>
                </c:pt>
                <c:pt idx="802">
                  <c:v>34957</c:v>
                </c:pt>
                <c:pt idx="803">
                  <c:v>34960</c:v>
                </c:pt>
                <c:pt idx="804">
                  <c:v>34961</c:v>
                </c:pt>
                <c:pt idx="805">
                  <c:v>34962</c:v>
                </c:pt>
                <c:pt idx="806">
                  <c:v>34963</c:v>
                </c:pt>
                <c:pt idx="807">
                  <c:v>34964</c:v>
                </c:pt>
                <c:pt idx="808">
                  <c:v>34967</c:v>
                </c:pt>
                <c:pt idx="809">
                  <c:v>34968</c:v>
                </c:pt>
                <c:pt idx="810">
                  <c:v>34969</c:v>
                </c:pt>
                <c:pt idx="811">
                  <c:v>34970</c:v>
                </c:pt>
                <c:pt idx="812">
                  <c:v>34971</c:v>
                </c:pt>
                <c:pt idx="813">
                  <c:v>34974</c:v>
                </c:pt>
                <c:pt idx="814">
                  <c:v>34975</c:v>
                </c:pt>
                <c:pt idx="815">
                  <c:v>34976</c:v>
                </c:pt>
                <c:pt idx="816">
                  <c:v>34977</c:v>
                </c:pt>
                <c:pt idx="817">
                  <c:v>34978</c:v>
                </c:pt>
                <c:pt idx="818">
                  <c:v>34981</c:v>
                </c:pt>
                <c:pt idx="819">
                  <c:v>34982</c:v>
                </c:pt>
                <c:pt idx="820">
                  <c:v>34983</c:v>
                </c:pt>
                <c:pt idx="821">
                  <c:v>34984</c:v>
                </c:pt>
                <c:pt idx="822">
                  <c:v>34985</c:v>
                </c:pt>
                <c:pt idx="823">
                  <c:v>34988</c:v>
                </c:pt>
                <c:pt idx="824">
                  <c:v>34989</c:v>
                </c:pt>
                <c:pt idx="825">
                  <c:v>34990</c:v>
                </c:pt>
                <c:pt idx="826">
                  <c:v>34991</c:v>
                </c:pt>
                <c:pt idx="827">
                  <c:v>34992</c:v>
                </c:pt>
                <c:pt idx="828">
                  <c:v>34995</c:v>
                </c:pt>
                <c:pt idx="829">
                  <c:v>34996</c:v>
                </c:pt>
                <c:pt idx="830">
                  <c:v>34997</c:v>
                </c:pt>
                <c:pt idx="831">
                  <c:v>34998</c:v>
                </c:pt>
                <c:pt idx="832">
                  <c:v>34999</c:v>
                </c:pt>
                <c:pt idx="833">
                  <c:v>35002</c:v>
                </c:pt>
                <c:pt idx="834">
                  <c:v>35003</c:v>
                </c:pt>
                <c:pt idx="835">
                  <c:v>35004</c:v>
                </c:pt>
                <c:pt idx="836">
                  <c:v>35005</c:v>
                </c:pt>
                <c:pt idx="837">
                  <c:v>35006</c:v>
                </c:pt>
                <c:pt idx="838">
                  <c:v>35009</c:v>
                </c:pt>
                <c:pt idx="839">
                  <c:v>35010</c:v>
                </c:pt>
                <c:pt idx="840">
                  <c:v>35011</c:v>
                </c:pt>
                <c:pt idx="841">
                  <c:v>35012</c:v>
                </c:pt>
                <c:pt idx="842">
                  <c:v>35013</c:v>
                </c:pt>
                <c:pt idx="843">
                  <c:v>35016</c:v>
                </c:pt>
                <c:pt idx="844">
                  <c:v>35017</c:v>
                </c:pt>
                <c:pt idx="845">
                  <c:v>35018</c:v>
                </c:pt>
                <c:pt idx="846">
                  <c:v>35019</c:v>
                </c:pt>
                <c:pt idx="847">
                  <c:v>35020</c:v>
                </c:pt>
                <c:pt idx="848">
                  <c:v>35023</c:v>
                </c:pt>
                <c:pt idx="849">
                  <c:v>35024</c:v>
                </c:pt>
                <c:pt idx="850">
                  <c:v>35025</c:v>
                </c:pt>
                <c:pt idx="851">
                  <c:v>35030</c:v>
                </c:pt>
                <c:pt idx="852">
                  <c:v>35031</c:v>
                </c:pt>
                <c:pt idx="853">
                  <c:v>35032</c:v>
                </c:pt>
                <c:pt idx="854">
                  <c:v>35033</c:v>
                </c:pt>
                <c:pt idx="855">
                  <c:v>35034</c:v>
                </c:pt>
                <c:pt idx="856">
                  <c:v>35037</c:v>
                </c:pt>
                <c:pt idx="857">
                  <c:v>35038</c:v>
                </c:pt>
                <c:pt idx="858">
                  <c:v>35039</c:v>
                </c:pt>
                <c:pt idx="859">
                  <c:v>35040</c:v>
                </c:pt>
                <c:pt idx="860">
                  <c:v>35041</c:v>
                </c:pt>
                <c:pt idx="861">
                  <c:v>35044</c:v>
                </c:pt>
                <c:pt idx="862">
                  <c:v>35045</c:v>
                </c:pt>
                <c:pt idx="863">
                  <c:v>35046</c:v>
                </c:pt>
                <c:pt idx="864">
                  <c:v>35047</c:v>
                </c:pt>
                <c:pt idx="865">
                  <c:v>35048</c:v>
                </c:pt>
                <c:pt idx="866">
                  <c:v>35051</c:v>
                </c:pt>
                <c:pt idx="867">
                  <c:v>35052</c:v>
                </c:pt>
                <c:pt idx="868">
                  <c:v>35053</c:v>
                </c:pt>
                <c:pt idx="869">
                  <c:v>35054</c:v>
                </c:pt>
                <c:pt idx="870">
                  <c:v>35055</c:v>
                </c:pt>
                <c:pt idx="871">
                  <c:v>35059</c:v>
                </c:pt>
                <c:pt idx="872">
                  <c:v>35060</c:v>
                </c:pt>
                <c:pt idx="873">
                  <c:v>35061</c:v>
                </c:pt>
                <c:pt idx="874">
                  <c:v>35062</c:v>
                </c:pt>
                <c:pt idx="875">
                  <c:v>35066</c:v>
                </c:pt>
                <c:pt idx="876">
                  <c:v>35067</c:v>
                </c:pt>
                <c:pt idx="877">
                  <c:v>35068</c:v>
                </c:pt>
                <c:pt idx="878">
                  <c:v>35069</c:v>
                </c:pt>
                <c:pt idx="879">
                  <c:v>35072</c:v>
                </c:pt>
                <c:pt idx="880">
                  <c:v>35073</c:v>
                </c:pt>
                <c:pt idx="881">
                  <c:v>35074</c:v>
                </c:pt>
                <c:pt idx="882">
                  <c:v>35075</c:v>
                </c:pt>
                <c:pt idx="883">
                  <c:v>35076</c:v>
                </c:pt>
                <c:pt idx="884">
                  <c:v>35079</c:v>
                </c:pt>
                <c:pt idx="885">
                  <c:v>35080</c:v>
                </c:pt>
                <c:pt idx="886">
                  <c:v>35081</c:v>
                </c:pt>
                <c:pt idx="887">
                  <c:v>35082</c:v>
                </c:pt>
                <c:pt idx="888">
                  <c:v>35083</c:v>
                </c:pt>
                <c:pt idx="889">
                  <c:v>35086</c:v>
                </c:pt>
                <c:pt idx="890">
                  <c:v>35087</c:v>
                </c:pt>
                <c:pt idx="891">
                  <c:v>35088</c:v>
                </c:pt>
                <c:pt idx="892">
                  <c:v>35089</c:v>
                </c:pt>
                <c:pt idx="893">
                  <c:v>35090</c:v>
                </c:pt>
                <c:pt idx="894">
                  <c:v>35093</c:v>
                </c:pt>
                <c:pt idx="895">
                  <c:v>35094</c:v>
                </c:pt>
                <c:pt idx="896">
                  <c:v>35095</c:v>
                </c:pt>
                <c:pt idx="897">
                  <c:v>35096</c:v>
                </c:pt>
                <c:pt idx="898">
                  <c:v>35097</c:v>
                </c:pt>
                <c:pt idx="899">
                  <c:v>35100</c:v>
                </c:pt>
                <c:pt idx="900">
                  <c:v>35101</c:v>
                </c:pt>
                <c:pt idx="901">
                  <c:v>35102</c:v>
                </c:pt>
                <c:pt idx="902">
                  <c:v>35103</c:v>
                </c:pt>
                <c:pt idx="903">
                  <c:v>35104</c:v>
                </c:pt>
                <c:pt idx="904">
                  <c:v>35107</c:v>
                </c:pt>
                <c:pt idx="905">
                  <c:v>35108</c:v>
                </c:pt>
                <c:pt idx="906">
                  <c:v>35109</c:v>
                </c:pt>
                <c:pt idx="907">
                  <c:v>35110</c:v>
                </c:pt>
                <c:pt idx="908">
                  <c:v>35111</c:v>
                </c:pt>
                <c:pt idx="909">
                  <c:v>35115</c:v>
                </c:pt>
                <c:pt idx="910">
                  <c:v>35116</c:v>
                </c:pt>
                <c:pt idx="911">
                  <c:v>35117</c:v>
                </c:pt>
                <c:pt idx="912">
                  <c:v>35118</c:v>
                </c:pt>
                <c:pt idx="913">
                  <c:v>35121</c:v>
                </c:pt>
                <c:pt idx="914">
                  <c:v>35122</c:v>
                </c:pt>
                <c:pt idx="915">
                  <c:v>35123</c:v>
                </c:pt>
                <c:pt idx="916">
                  <c:v>35124</c:v>
                </c:pt>
                <c:pt idx="917">
                  <c:v>35125</c:v>
                </c:pt>
                <c:pt idx="918">
                  <c:v>35128</c:v>
                </c:pt>
                <c:pt idx="919">
                  <c:v>35129</c:v>
                </c:pt>
                <c:pt idx="920">
                  <c:v>35130</c:v>
                </c:pt>
                <c:pt idx="921">
                  <c:v>35131</c:v>
                </c:pt>
                <c:pt idx="922">
                  <c:v>35132</c:v>
                </c:pt>
                <c:pt idx="923">
                  <c:v>35135</c:v>
                </c:pt>
                <c:pt idx="924">
                  <c:v>35136</c:v>
                </c:pt>
                <c:pt idx="925">
                  <c:v>35137</c:v>
                </c:pt>
                <c:pt idx="926">
                  <c:v>35138</c:v>
                </c:pt>
                <c:pt idx="927">
                  <c:v>35139</c:v>
                </c:pt>
                <c:pt idx="928">
                  <c:v>35142</c:v>
                </c:pt>
                <c:pt idx="929">
                  <c:v>35143</c:v>
                </c:pt>
                <c:pt idx="930">
                  <c:v>35144</c:v>
                </c:pt>
                <c:pt idx="931">
                  <c:v>35145</c:v>
                </c:pt>
                <c:pt idx="932">
                  <c:v>35146</c:v>
                </c:pt>
                <c:pt idx="933">
                  <c:v>35149</c:v>
                </c:pt>
                <c:pt idx="934">
                  <c:v>35150</c:v>
                </c:pt>
                <c:pt idx="935">
                  <c:v>35151</c:v>
                </c:pt>
                <c:pt idx="936">
                  <c:v>35152</c:v>
                </c:pt>
                <c:pt idx="937">
                  <c:v>35153</c:v>
                </c:pt>
                <c:pt idx="938">
                  <c:v>35156</c:v>
                </c:pt>
                <c:pt idx="939">
                  <c:v>35157</c:v>
                </c:pt>
                <c:pt idx="940">
                  <c:v>35158</c:v>
                </c:pt>
                <c:pt idx="941">
                  <c:v>35159</c:v>
                </c:pt>
                <c:pt idx="942">
                  <c:v>35163</c:v>
                </c:pt>
                <c:pt idx="943">
                  <c:v>35164</c:v>
                </c:pt>
                <c:pt idx="944">
                  <c:v>35165</c:v>
                </c:pt>
                <c:pt idx="945">
                  <c:v>35166</c:v>
                </c:pt>
                <c:pt idx="946">
                  <c:v>35167</c:v>
                </c:pt>
                <c:pt idx="947">
                  <c:v>35170</c:v>
                </c:pt>
                <c:pt idx="948">
                  <c:v>35171</c:v>
                </c:pt>
                <c:pt idx="949">
                  <c:v>35172</c:v>
                </c:pt>
                <c:pt idx="950">
                  <c:v>35173</c:v>
                </c:pt>
                <c:pt idx="951">
                  <c:v>35174</c:v>
                </c:pt>
                <c:pt idx="952">
                  <c:v>35177</c:v>
                </c:pt>
                <c:pt idx="953">
                  <c:v>35178</c:v>
                </c:pt>
                <c:pt idx="954">
                  <c:v>35179</c:v>
                </c:pt>
                <c:pt idx="955">
                  <c:v>35180</c:v>
                </c:pt>
                <c:pt idx="956">
                  <c:v>35181</c:v>
                </c:pt>
                <c:pt idx="957">
                  <c:v>35184</c:v>
                </c:pt>
                <c:pt idx="958">
                  <c:v>35185</c:v>
                </c:pt>
                <c:pt idx="959">
                  <c:v>35186</c:v>
                </c:pt>
                <c:pt idx="960">
                  <c:v>35187</c:v>
                </c:pt>
                <c:pt idx="961">
                  <c:v>35188</c:v>
                </c:pt>
                <c:pt idx="962">
                  <c:v>35191</c:v>
                </c:pt>
                <c:pt idx="963">
                  <c:v>35192</c:v>
                </c:pt>
                <c:pt idx="964">
                  <c:v>35193</c:v>
                </c:pt>
                <c:pt idx="965">
                  <c:v>35194</c:v>
                </c:pt>
                <c:pt idx="966">
                  <c:v>35195</c:v>
                </c:pt>
                <c:pt idx="967">
                  <c:v>35198</c:v>
                </c:pt>
                <c:pt idx="968">
                  <c:v>35199</c:v>
                </c:pt>
                <c:pt idx="969">
                  <c:v>35200</c:v>
                </c:pt>
                <c:pt idx="970">
                  <c:v>35201</c:v>
                </c:pt>
                <c:pt idx="971">
                  <c:v>35202</c:v>
                </c:pt>
                <c:pt idx="972">
                  <c:v>35205</c:v>
                </c:pt>
                <c:pt idx="973">
                  <c:v>35206</c:v>
                </c:pt>
                <c:pt idx="974">
                  <c:v>35207</c:v>
                </c:pt>
                <c:pt idx="975">
                  <c:v>35208</c:v>
                </c:pt>
                <c:pt idx="976">
                  <c:v>35209</c:v>
                </c:pt>
                <c:pt idx="977">
                  <c:v>35213</c:v>
                </c:pt>
                <c:pt idx="978">
                  <c:v>35214</c:v>
                </c:pt>
                <c:pt idx="979">
                  <c:v>35215</c:v>
                </c:pt>
                <c:pt idx="980">
                  <c:v>35216</c:v>
                </c:pt>
                <c:pt idx="981">
                  <c:v>35219</c:v>
                </c:pt>
                <c:pt idx="982">
                  <c:v>35220</c:v>
                </c:pt>
                <c:pt idx="983">
                  <c:v>35221</c:v>
                </c:pt>
                <c:pt idx="984">
                  <c:v>35222</c:v>
                </c:pt>
                <c:pt idx="985">
                  <c:v>35223</c:v>
                </c:pt>
                <c:pt idx="986">
                  <c:v>35226</c:v>
                </c:pt>
                <c:pt idx="987">
                  <c:v>35227</c:v>
                </c:pt>
                <c:pt idx="988">
                  <c:v>35228</c:v>
                </c:pt>
                <c:pt idx="989">
                  <c:v>35229</c:v>
                </c:pt>
                <c:pt idx="990">
                  <c:v>35230</c:v>
                </c:pt>
                <c:pt idx="991">
                  <c:v>35233</c:v>
                </c:pt>
                <c:pt idx="992">
                  <c:v>35234</c:v>
                </c:pt>
                <c:pt idx="993">
                  <c:v>35235</c:v>
                </c:pt>
                <c:pt idx="994">
                  <c:v>35236</c:v>
                </c:pt>
                <c:pt idx="995">
                  <c:v>35237</c:v>
                </c:pt>
                <c:pt idx="996">
                  <c:v>35240</c:v>
                </c:pt>
                <c:pt idx="997">
                  <c:v>35241</c:v>
                </c:pt>
                <c:pt idx="998">
                  <c:v>35242</c:v>
                </c:pt>
                <c:pt idx="999">
                  <c:v>35243</c:v>
                </c:pt>
                <c:pt idx="1000">
                  <c:v>35244</c:v>
                </c:pt>
                <c:pt idx="1001">
                  <c:v>35247</c:v>
                </c:pt>
                <c:pt idx="1002">
                  <c:v>35248</c:v>
                </c:pt>
                <c:pt idx="1003">
                  <c:v>35249</c:v>
                </c:pt>
                <c:pt idx="1004">
                  <c:v>35251</c:v>
                </c:pt>
                <c:pt idx="1005">
                  <c:v>35254</c:v>
                </c:pt>
                <c:pt idx="1006">
                  <c:v>35255</c:v>
                </c:pt>
                <c:pt idx="1007">
                  <c:v>35256</c:v>
                </c:pt>
                <c:pt idx="1008">
                  <c:v>35257</c:v>
                </c:pt>
                <c:pt idx="1009">
                  <c:v>35258</c:v>
                </c:pt>
                <c:pt idx="1010">
                  <c:v>35261</c:v>
                </c:pt>
                <c:pt idx="1011">
                  <c:v>35262</c:v>
                </c:pt>
                <c:pt idx="1012">
                  <c:v>35263</c:v>
                </c:pt>
                <c:pt idx="1013">
                  <c:v>35264</c:v>
                </c:pt>
                <c:pt idx="1014">
                  <c:v>35265</c:v>
                </c:pt>
                <c:pt idx="1015">
                  <c:v>35268</c:v>
                </c:pt>
                <c:pt idx="1016">
                  <c:v>35269</c:v>
                </c:pt>
                <c:pt idx="1017">
                  <c:v>35270</c:v>
                </c:pt>
                <c:pt idx="1018">
                  <c:v>35271</c:v>
                </c:pt>
                <c:pt idx="1019">
                  <c:v>35272</c:v>
                </c:pt>
                <c:pt idx="1020">
                  <c:v>35275</c:v>
                </c:pt>
                <c:pt idx="1021">
                  <c:v>35276</c:v>
                </c:pt>
                <c:pt idx="1022">
                  <c:v>35277</c:v>
                </c:pt>
                <c:pt idx="1023">
                  <c:v>35278</c:v>
                </c:pt>
                <c:pt idx="1024">
                  <c:v>35279</c:v>
                </c:pt>
                <c:pt idx="1025">
                  <c:v>35282</c:v>
                </c:pt>
                <c:pt idx="1026">
                  <c:v>35283</c:v>
                </c:pt>
                <c:pt idx="1027">
                  <c:v>35284</c:v>
                </c:pt>
                <c:pt idx="1028">
                  <c:v>35285</c:v>
                </c:pt>
                <c:pt idx="1029">
                  <c:v>35286</c:v>
                </c:pt>
                <c:pt idx="1030">
                  <c:v>35289</c:v>
                </c:pt>
                <c:pt idx="1031">
                  <c:v>35290</c:v>
                </c:pt>
                <c:pt idx="1032">
                  <c:v>35291</c:v>
                </c:pt>
                <c:pt idx="1033">
                  <c:v>35292</c:v>
                </c:pt>
                <c:pt idx="1034">
                  <c:v>35293</c:v>
                </c:pt>
                <c:pt idx="1035">
                  <c:v>35296</c:v>
                </c:pt>
                <c:pt idx="1036">
                  <c:v>35297</c:v>
                </c:pt>
                <c:pt idx="1037">
                  <c:v>35298</c:v>
                </c:pt>
                <c:pt idx="1038">
                  <c:v>35299</c:v>
                </c:pt>
                <c:pt idx="1039">
                  <c:v>35300</c:v>
                </c:pt>
                <c:pt idx="1040">
                  <c:v>35303</c:v>
                </c:pt>
                <c:pt idx="1041">
                  <c:v>35304</c:v>
                </c:pt>
                <c:pt idx="1042">
                  <c:v>35305</c:v>
                </c:pt>
                <c:pt idx="1043">
                  <c:v>35306</c:v>
                </c:pt>
                <c:pt idx="1044">
                  <c:v>35307</c:v>
                </c:pt>
                <c:pt idx="1045">
                  <c:v>35311</c:v>
                </c:pt>
                <c:pt idx="1046">
                  <c:v>35312</c:v>
                </c:pt>
                <c:pt idx="1047">
                  <c:v>35313</c:v>
                </c:pt>
                <c:pt idx="1048">
                  <c:v>35314</c:v>
                </c:pt>
                <c:pt idx="1049">
                  <c:v>35317</c:v>
                </c:pt>
                <c:pt idx="1050">
                  <c:v>35318</c:v>
                </c:pt>
                <c:pt idx="1051">
                  <c:v>35319</c:v>
                </c:pt>
                <c:pt idx="1052">
                  <c:v>35320</c:v>
                </c:pt>
                <c:pt idx="1053">
                  <c:v>35321</c:v>
                </c:pt>
                <c:pt idx="1054">
                  <c:v>35324</c:v>
                </c:pt>
                <c:pt idx="1055">
                  <c:v>35325</c:v>
                </c:pt>
                <c:pt idx="1056">
                  <c:v>35326</c:v>
                </c:pt>
                <c:pt idx="1057">
                  <c:v>35327</c:v>
                </c:pt>
                <c:pt idx="1058">
                  <c:v>35328</c:v>
                </c:pt>
                <c:pt idx="1059">
                  <c:v>35331</c:v>
                </c:pt>
                <c:pt idx="1060">
                  <c:v>35332</c:v>
                </c:pt>
                <c:pt idx="1061">
                  <c:v>35333</c:v>
                </c:pt>
                <c:pt idx="1062">
                  <c:v>35334</c:v>
                </c:pt>
                <c:pt idx="1063">
                  <c:v>35335</c:v>
                </c:pt>
                <c:pt idx="1064">
                  <c:v>35338</c:v>
                </c:pt>
                <c:pt idx="1065">
                  <c:v>35339</c:v>
                </c:pt>
                <c:pt idx="1066">
                  <c:v>35340</c:v>
                </c:pt>
                <c:pt idx="1067">
                  <c:v>35341</c:v>
                </c:pt>
                <c:pt idx="1068">
                  <c:v>35342</c:v>
                </c:pt>
                <c:pt idx="1069">
                  <c:v>35345</c:v>
                </c:pt>
                <c:pt idx="1070">
                  <c:v>35346</c:v>
                </c:pt>
                <c:pt idx="1071">
                  <c:v>35347</c:v>
                </c:pt>
                <c:pt idx="1072">
                  <c:v>35348</c:v>
                </c:pt>
                <c:pt idx="1073">
                  <c:v>35349</c:v>
                </c:pt>
                <c:pt idx="1074">
                  <c:v>35352</c:v>
                </c:pt>
                <c:pt idx="1075">
                  <c:v>35353</c:v>
                </c:pt>
                <c:pt idx="1076">
                  <c:v>35354</c:v>
                </c:pt>
                <c:pt idx="1077">
                  <c:v>35355</c:v>
                </c:pt>
                <c:pt idx="1078">
                  <c:v>35356</c:v>
                </c:pt>
                <c:pt idx="1079">
                  <c:v>35359</c:v>
                </c:pt>
                <c:pt idx="1080">
                  <c:v>35360</c:v>
                </c:pt>
                <c:pt idx="1081">
                  <c:v>35361</c:v>
                </c:pt>
                <c:pt idx="1082">
                  <c:v>35362</c:v>
                </c:pt>
                <c:pt idx="1083">
                  <c:v>35363</c:v>
                </c:pt>
                <c:pt idx="1084">
                  <c:v>35366</c:v>
                </c:pt>
                <c:pt idx="1085">
                  <c:v>35367</c:v>
                </c:pt>
                <c:pt idx="1086">
                  <c:v>35368</c:v>
                </c:pt>
                <c:pt idx="1087">
                  <c:v>35369</c:v>
                </c:pt>
                <c:pt idx="1088">
                  <c:v>35370</c:v>
                </c:pt>
                <c:pt idx="1089">
                  <c:v>35373</c:v>
                </c:pt>
                <c:pt idx="1090">
                  <c:v>35374</c:v>
                </c:pt>
                <c:pt idx="1091">
                  <c:v>35375</c:v>
                </c:pt>
                <c:pt idx="1092">
                  <c:v>35376</c:v>
                </c:pt>
                <c:pt idx="1093">
                  <c:v>35377</c:v>
                </c:pt>
                <c:pt idx="1094">
                  <c:v>35380</c:v>
                </c:pt>
                <c:pt idx="1095">
                  <c:v>35381</c:v>
                </c:pt>
                <c:pt idx="1096">
                  <c:v>35382</c:v>
                </c:pt>
                <c:pt idx="1097">
                  <c:v>35383</c:v>
                </c:pt>
                <c:pt idx="1098">
                  <c:v>35384</c:v>
                </c:pt>
                <c:pt idx="1099">
                  <c:v>35387</c:v>
                </c:pt>
                <c:pt idx="1100">
                  <c:v>35388</c:v>
                </c:pt>
                <c:pt idx="1101">
                  <c:v>35389</c:v>
                </c:pt>
                <c:pt idx="1102">
                  <c:v>35390</c:v>
                </c:pt>
                <c:pt idx="1103">
                  <c:v>35391</c:v>
                </c:pt>
                <c:pt idx="1104">
                  <c:v>35394</c:v>
                </c:pt>
                <c:pt idx="1105">
                  <c:v>35395</c:v>
                </c:pt>
                <c:pt idx="1106">
                  <c:v>35396</c:v>
                </c:pt>
                <c:pt idx="1107">
                  <c:v>35398</c:v>
                </c:pt>
                <c:pt idx="1108">
                  <c:v>35401</c:v>
                </c:pt>
                <c:pt idx="1109">
                  <c:v>35402</c:v>
                </c:pt>
                <c:pt idx="1110">
                  <c:v>35403</c:v>
                </c:pt>
                <c:pt idx="1111">
                  <c:v>35404</c:v>
                </c:pt>
                <c:pt idx="1112">
                  <c:v>35405</c:v>
                </c:pt>
                <c:pt idx="1113">
                  <c:v>35408</c:v>
                </c:pt>
                <c:pt idx="1114">
                  <c:v>35409</c:v>
                </c:pt>
                <c:pt idx="1115">
                  <c:v>35410</c:v>
                </c:pt>
                <c:pt idx="1116">
                  <c:v>35411</c:v>
                </c:pt>
                <c:pt idx="1117">
                  <c:v>35412</c:v>
                </c:pt>
                <c:pt idx="1118">
                  <c:v>35415</c:v>
                </c:pt>
                <c:pt idx="1119">
                  <c:v>35416</c:v>
                </c:pt>
                <c:pt idx="1120">
                  <c:v>35417</c:v>
                </c:pt>
                <c:pt idx="1121">
                  <c:v>35418</c:v>
                </c:pt>
                <c:pt idx="1122">
                  <c:v>35419</c:v>
                </c:pt>
                <c:pt idx="1123">
                  <c:v>35422</c:v>
                </c:pt>
                <c:pt idx="1124">
                  <c:v>35423</c:v>
                </c:pt>
                <c:pt idx="1125">
                  <c:v>35425</c:v>
                </c:pt>
                <c:pt idx="1126">
                  <c:v>35426</c:v>
                </c:pt>
                <c:pt idx="1127">
                  <c:v>35429</c:v>
                </c:pt>
                <c:pt idx="1128">
                  <c:v>35430</c:v>
                </c:pt>
                <c:pt idx="1129">
                  <c:v>35432</c:v>
                </c:pt>
                <c:pt idx="1130">
                  <c:v>35433</c:v>
                </c:pt>
                <c:pt idx="1131">
                  <c:v>35436</c:v>
                </c:pt>
                <c:pt idx="1132">
                  <c:v>35437</c:v>
                </c:pt>
                <c:pt idx="1133">
                  <c:v>35438</c:v>
                </c:pt>
                <c:pt idx="1134">
                  <c:v>35439</c:v>
                </c:pt>
                <c:pt idx="1135">
                  <c:v>35440</c:v>
                </c:pt>
                <c:pt idx="1136">
                  <c:v>35443</c:v>
                </c:pt>
                <c:pt idx="1137">
                  <c:v>35444</c:v>
                </c:pt>
                <c:pt idx="1138">
                  <c:v>35445</c:v>
                </c:pt>
                <c:pt idx="1139">
                  <c:v>35446</c:v>
                </c:pt>
                <c:pt idx="1140">
                  <c:v>35447</c:v>
                </c:pt>
                <c:pt idx="1141">
                  <c:v>35450</c:v>
                </c:pt>
                <c:pt idx="1142">
                  <c:v>35451</c:v>
                </c:pt>
                <c:pt idx="1143">
                  <c:v>35452</c:v>
                </c:pt>
                <c:pt idx="1144">
                  <c:v>35453</c:v>
                </c:pt>
                <c:pt idx="1145">
                  <c:v>35454</c:v>
                </c:pt>
                <c:pt idx="1146">
                  <c:v>35457</c:v>
                </c:pt>
                <c:pt idx="1147">
                  <c:v>35458</c:v>
                </c:pt>
                <c:pt idx="1148">
                  <c:v>35459</c:v>
                </c:pt>
                <c:pt idx="1149">
                  <c:v>35460</c:v>
                </c:pt>
                <c:pt idx="1150">
                  <c:v>35461</c:v>
                </c:pt>
                <c:pt idx="1151">
                  <c:v>35464</c:v>
                </c:pt>
                <c:pt idx="1152">
                  <c:v>35465</c:v>
                </c:pt>
                <c:pt idx="1153">
                  <c:v>35466</c:v>
                </c:pt>
                <c:pt idx="1154">
                  <c:v>35467</c:v>
                </c:pt>
                <c:pt idx="1155">
                  <c:v>35468</c:v>
                </c:pt>
                <c:pt idx="1156">
                  <c:v>35471</c:v>
                </c:pt>
                <c:pt idx="1157">
                  <c:v>35472</c:v>
                </c:pt>
                <c:pt idx="1158">
                  <c:v>35473</c:v>
                </c:pt>
                <c:pt idx="1159">
                  <c:v>35474</c:v>
                </c:pt>
                <c:pt idx="1160">
                  <c:v>35475</c:v>
                </c:pt>
                <c:pt idx="1161">
                  <c:v>35479</c:v>
                </c:pt>
                <c:pt idx="1162">
                  <c:v>35480</c:v>
                </c:pt>
                <c:pt idx="1163">
                  <c:v>35481</c:v>
                </c:pt>
                <c:pt idx="1164">
                  <c:v>35482</c:v>
                </c:pt>
                <c:pt idx="1165">
                  <c:v>35485</c:v>
                </c:pt>
                <c:pt idx="1166">
                  <c:v>35486</c:v>
                </c:pt>
                <c:pt idx="1167">
                  <c:v>35487</c:v>
                </c:pt>
                <c:pt idx="1168">
                  <c:v>35488</c:v>
                </c:pt>
                <c:pt idx="1169">
                  <c:v>35489</c:v>
                </c:pt>
                <c:pt idx="1170">
                  <c:v>35492</c:v>
                </c:pt>
                <c:pt idx="1171">
                  <c:v>35493</c:v>
                </c:pt>
                <c:pt idx="1172">
                  <c:v>35494</c:v>
                </c:pt>
                <c:pt idx="1173">
                  <c:v>35495</c:v>
                </c:pt>
                <c:pt idx="1174">
                  <c:v>35496</c:v>
                </c:pt>
                <c:pt idx="1175">
                  <c:v>35499</c:v>
                </c:pt>
                <c:pt idx="1176">
                  <c:v>35500</c:v>
                </c:pt>
                <c:pt idx="1177">
                  <c:v>35501</c:v>
                </c:pt>
                <c:pt idx="1178">
                  <c:v>35502</c:v>
                </c:pt>
                <c:pt idx="1179">
                  <c:v>35503</c:v>
                </c:pt>
                <c:pt idx="1180">
                  <c:v>35506</c:v>
                </c:pt>
                <c:pt idx="1181">
                  <c:v>35507</c:v>
                </c:pt>
                <c:pt idx="1182">
                  <c:v>35508</c:v>
                </c:pt>
                <c:pt idx="1183">
                  <c:v>35509</c:v>
                </c:pt>
                <c:pt idx="1184">
                  <c:v>35510</c:v>
                </c:pt>
                <c:pt idx="1185">
                  <c:v>35513</c:v>
                </c:pt>
                <c:pt idx="1186">
                  <c:v>35514</c:v>
                </c:pt>
                <c:pt idx="1187">
                  <c:v>35515</c:v>
                </c:pt>
                <c:pt idx="1188">
                  <c:v>35516</c:v>
                </c:pt>
                <c:pt idx="1189">
                  <c:v>35520</c:v>
                </c:pt>
                <c:pt idx="1190">
                  <c:v>35521</c:v>
                </c:pt>
                <c:pt idx="1191">
                  <c:v>35522</c:v>
                </c:pt>
                <c:pt idx="1192">
                  <c:v>35523</c:v>
                </c:pt>
                <c:pt idx="1193">
                  <c:v>35524</c:v>
                </c:pt>
                <c:pt idx="1194">
                  <c:v>35527</c:v>
                </c:pt>
                <c:pt idx="1195">
                  <c:v>35528</c:v>
                </c:pt>
                <c:pt idx="1196">
                  <c:v>35529</c:v>
                </c:pt>
                <c:pt idx="1197">
                  <c:v>35530</c:v>
                </c:pt>
                <c:pt idx="1198">
                  <c:v>35531</c:v>
                </c:pt>
                <c:pt idx="1199">
                  <c:v>35534</c:v>
                </c:pt>
                <c:pt idx="1200">
                  <c:v>35535</c:v>
                </c:pt>
                <c:pt idx="1201">
                  <c:v>35536</c:v>
                </c:pt>
                <c:pt idx="1202">
                  <c:v>35537</c:v>
                </c:pt>
                <c:pt idx="1203">
                  <c:v>35538</c:v>
                </c:pt>
                <c:pt idx="1204">
                  <c:v>35541</c:v>
                </c:pt>
                <c:pt idx="1205">
                  <c:v>35542</c:v>
                </c:pt>
                <c:pt idx="1206">
                  <c:v>35543</c:v>
                </c:pt>
                <c:pt idx="1207">
                  <c:v>35544</c:v>
                </c:pt>
                <c:pt idx="1208">
                  <c:v>35545</c:v>
                </c:pt>
                <c:pt idx="1209">
                  <c:v>35548</c:v>
                </c:pt>
                <c:pt idx="1210">
                  <c:v>35549</c:v>
                </c:pt>
                <c:pt idx="1211">
                  <c:v>35550</c:v>
                </c:pt>
                <c:pt idx="1212">
                  <c:v>35551</c:v>
                </c:pt>
                <c:pt idx="1213">
                  <c:v>35552</c:v>
                </c:pt>
                <c:pt idx="1214">
                  <c:v>35555</c:v>
                </c:pt>
                <c:pt idx="1215">
                  <c:v>35556</c:v>
                </c:pt>
                <c:pt idx="1216">
                  <c:v>35557</c:v>
                </c:pt>
                <c:pt idx="1217">
                  <c:v>35558</c:v>
                </c:pt>
                <c:pt idx="1218">
                  <c:v>35559</c:v>
                </c:pt>
                <c:pt idx="1219">
                  <c:v>35562</c:v>
                </c:pt>
                <c:pt idx="1220">
                  <c:v>35563</c:v>
                </c:pt>
                <c:pt idx="1221">
                  <c:v>35564</c:v>
                </c:pt>
                <c:pt idx="1222">
                  <c:v>35565</c:v>
                </c:pt>
                <c:pt idx="1223">
                  <c:v>35566</c:v>
                </c:pt>
                <c:pt idx="1224">
                  <c:v>35569</c:v>
                </c:pt>
                <c:pt idx="1225">
                  <c:v>35570</c:v>
                </c:pt>
                <c:pt idx="1226">
                  <c:v>35571</c:v>
                </c:pt>
                <c:pt idx="1227">
                  <c:v>35572</c:v>
                </c:pt>
                <c:pt idx="1228">
                  <c:v>35573</c:v>
                </c:pt>
                <c:pt idx="1229">
                  <c:v>35577</c:v>
                </c:pt>
                <c:pt idx="1230">
                  <c:v>35578</c:v>
                </c:pt>
                <c:pt idx="1231">
                  <c:v>35579</c:v>
                </c:pt>
                <c:pt idx="1232">
                  <c:v>35580</c:v>
                </c:pt>
                <c:pt idx="1233">
                  <c:v>35583</c:v>
                </c:pt>
                <c:pt idx="1234">
                  <c:v>35584</c:v>
                </c:pt>
                <c:pt idx="1235">
                  <c:v>35585</c:v>
                </c:pt>
                <c:pt idx="1236">
                  <c:v>35586</c:v>
                </c:pt>
                <c:pt idx="1237">
                  <c:v>35587</c:v>
                </c:pt>
                <c:pt idx="1238">
                  <c:v>35590</c:v>
                </c:pt>
                <c:pt idx="1239">
                  <c:v>35591</c:v>
                </c:pt>
                <c:pt idx="1240">
                  <c:v>35592</c:v>
                </c:pt>
                <c:pt idx="1241">
                  <c:v>35593</c:v>
                </c:pt>
                <c:pt idx="1242">
                  <c:v>35594</c:v>
                </c:pt>
                <c:pt idx="1243">
                  <c:v>35597</c:v>
                </c:pt>
                <c:pt idx="1244">
                  <c:v>35598</c:v>
                </c:pt>
                <c:pt idx="1245">
                  <c:v>35599</c:v>
                </c:pt>
                <c:pt idx="1246">
                  <c:v>35600</c:v>
                </c:pt>
                <c:pt idx="1247">
                  <c:v>35601</c:v>
                </c:pt>
                <c:pt idx="1248">
                  <c:v>35604</c:v>
                </c:pt>
                <c:pt idx="1249">
                  <c:v>35605</c:v>
                </c:pt>
                <c:pt idx="1250">
                  <c:v>35606</c:v>
                </c:pt>
                <c:pt idx="1251">
                  <c:v>35607</c:v>
                </c:pt>
                <c:pt idx="1252">
                  <c:v>35608</c:v>
                </c:pt>
                <c:pt idx="1253">
                  <c:v>35611</c:v>
                </c:pt>
                <c:pt idx="1254">
                  <c:v>35612</c:v>
                </c:pt>
                <c:pt idx="1255">
                  <c:v>35613</c:v>
                </c:pt>
                <c:pt idx="1256">
                  <c:v>35614</c:v>
                </c:pt>
                <c:pt idx="1257">
                  <c:v>35618</c:v>
                </c:pt>
                <c:pt idx="1258">
                  <c:v>35619</c:v>
                </c:pt>
                <c:pt idx="1259">
                  <c:v>35620</c:v>
                </c:pt>
                <c:pt idx="1260">
                  <c:v>35621</c:v>
                </c:pt>
                <c:pt idx="1261">
                  <c:v>35622</c:v>
                </c:pt>
                <c:pt idx="1262">
                  <c:v>35625</c:v>
                </c:pt>
                <c:pt idx="1263">
                  <c:v>35626</c:v>
                </c:pt>
                <c:pt idx="1264">
                  <c:v>35627</c:v>
                </c:pt>
                <c:pt idx="1265">
                  <c:v>35628</c:v>
                </c:pt>
                <c:pt idx="1266">
                  <c:v>35629</c:v>
                </c:pt>
                <c:pt idx="1267">
                  <c:v>35632</c:v>
                </c:pt>
                <c:pt idx="1268">
                  <c:v>35633</c:v>
                </c:pt>
                <c:pt idx="1269">
                  <c:v>35634</c:v>
                </c:pt>
                <c:pt idx="1270">
                  <c:v>35635</c:v>
                </c:pt>
                <c:pt idx="1271">
                  <c:v>35636</c:v>
                </c:pt>
                <c:pt idx="1272">
                  <c:v>35639</c:v>
                </c:pt>
                <c:pt idx="1273">
                  <c:v>35640</c:v>
                </c:pt>
                <c:pt idx="1274">
                  <c:v>35641</c:v>
                </c:pt>
                <c:pt idx="1275">
                  <c:v>35642</c:v>
                </c:pt>
                <c:pt idx="1276">
                  <c:v>35643</c:v>
                </c:pt>
                <c:pt idx="1277">
                  <c:v>35646</c:v>
                </c:pt>
                <c:pt idx="1278">
                  <c:v>35647</c:v>
                </c:pt>
                <c:pt idx="1279">
                  <c:v>35648</c:v>
                </c:pt>
                <c:pt idx="1280">
                  <c:v>35649</c:v>
                </c:pt>
                <c:pt idx="1281">
                  <c:v>35650</c:v>
                </c:pt>
                <c:pt idx="1282">
                  <c:v>35653</c:v>
                </c:pt>
                <c:pt idx="1283">
                  <c:v>35654</c:v>
                </c:pt>
                <c:pt idx="1284">
                  <c:v>35655</c:v>
                </c:pt>
                <c:pt idx="1285">
                  <c:v>35656</c:v>
                </c:pt>
                <c:pt idx="1286">
                  <c:v>35657</c:v>
                </c:pt>
                <c:pt idx="1287">
                  <c:v>35660</c:v>
                </c:pt>
                <c:pt idx="1288">
                  <c:v>35661</c:v>
                </c:pt>
                <c:pt idx="1289">
                  <c:v>35662</c:v>
                </c:pt>
                <c:pt idx="1290">
                  <c:v>35663</c:v>
                </c:pt>
                <c:pt idx="1291">
                  <c:v>35664</c:v>
                </c:pt>
                <c:pt idx="1292">
                  <c:v>35667</c:v>
                </c:pt>
                <c:pt idx="1293">
                  <c:v>35668</c:v>
                </c:pt>
                <c:pt idx="1294">
                  <c:v>35669</c:v>
                </c:pt>
                <c:pt idx="1295">
                  <c:v>35670</c:v>
                </c:pt>
                <c:pt idx="1296">
                  <c:v>35671</c:v>
                </c:pt>
                <c:pt idx="1297">
                  <c:v>35675</c:v>
                </c:pt>
                <c:pt idx="1298">
                  <c:v>35676</c:v>
                </c:pt>
                <c:pt idx="1299">
                  <c:v>35677</c:v>
                </c:pt>
                <c:pt idx="1300">
                  <c:v>35678</c:v>
                </c:pt>
                <c:pt idx="1301">
                  <c:v>35681</c:v>
                </c:pt>
                <c:pt idx="1302">
                  <c:v>35682</c:v>
                </c:pt>
                <c:pt idx="1303">
                  <c:v>35683</c:v>
                </c:pt>
                <c:pt idx="1304">
                  <c:v>35684</c:v>
                </c:pt>
                <c:pt idx="1305">
                  <c:v>35685</c:v>
                </c:pt>
                <c:pt idx="1306">
                  <c:v>35688</c:v>
                </c:pt>
                <c:pt idx="1307">
                  <c:v>35689</c:v>
                </c:pt>
                <c:pt idx="1308">
                  <c:v>35690</c:v>
                </c:pt>
                <c:pt idx="1309">
                  <c:v>35691</c:v>
                </c:pt>
                <c:pt idx="1310">
                  <c:v>35692</c:v>
                </c:pt>
                <c:pt idx="1311">
                  <c:v>35695</c:v>
                </c:pt>
                <c:pt idx="1312">
                  <c:v>35696</c:v>
                </c:pt>
                <c:pt idx="1313">
                  <c:v>35697</c:v>
                </c:pt>
                <c:pt idx="1314">
                  <c:v>35698</c:v>
                </c:pt>
                <c:pt idx="1315">
                  <c:v>35699</c:v>
                </c:pt>
                <c:pt idx="1316">
                  <c:v>35702</c:v>
                </c:pt>
                <c:pt idx="1317">
                  <c:v>35703</c:v>
                </c:pt>
                <c:pt idx="1318">
                  <c:v>35704</c:v>
                </c:pt>
                <c:pt idx="1319">
                  <c:v>35705</c:v>
                </c:pt>
                <c:pt idx="1320">
                  <c:v>35706</c:v>
                </c:pt>
                <c:pt idx="1321">
                  <c:v>35709</c:v>
                </c:pt>
                <c:pt idx="1322">
                  <c:v>35710</c:v>
                </c:pt>
                <c:pt idx="1323">
                  <c:v>35711</c:v>
                </c:pt>
                <c:pt idx="1324">
                  <c:v>35712</c:v>
                </c:pt>
                <c:pt idx="1325">
                  <c:v>35713</c:v>
                </c:pt>
                <c:pt idx="1326">
                  <c:v>35716</c:v>
                </c:pt>
                <c:pt idx="1327">
                  <c:v>35717</c:v>
                </c:pt>
                <c:pt idx="1328">
                  <c:v>35718</c:v>
                </c:pt>
                <c:pt idx="1329">
                  <c:v>35719</c:v>
                </c:pt>
                <c:pt idx="1330">
                  <c:v>35720</c:v>
                </c:pt>
                <c:pt idx="1331">
                  <c:v>35723</c:v>
                </c:pt>
                <c:pt idx="1332">
                  <c:v>35724</c:v>
                </c:pt>
                <c:pt idx="1333">
                  <c:v>35725</c:v>
                </c:pt>
                <c:pt idx="1334">
                  <c:v>35726</c:v>
                </c:pt>
                <c:pt idx="1335">
                  <c:v>35727</c:v>
                </c:pt>
                <c:pt idx="1336">
                  <c:v>35730</c:v>
                </c:pt>
                <c:pt idx="1337">
                  <c:v>35731</c:v>
                </c:pt>
                <c:pt idx="1338">
                  <c:v>35732</c:v>
                </c:pt>
                <c:pt idx="1339">
                  <c:v>35733</c:v>
                </c:pt>
                <c:pt idx="1340">
                  <c:v>35734</c:v>
                </c:pt>
                <c:pt idx="1341">
                  <c:v>35737</c:v>
                </c:pt>
                <c:pt idx="1342">
                  <c:v>35738</c:v>
                </c:pt>
                <c:pt idx="1343">
                  <c:v>35739</c:v>
                </c:pt>
                <c:pt idx="1344">
                  <c:v>35740</c:v>
                </c:pt>
                <c:pt idx="1345">
                  <c:v>35741</c:v>
                </c:pt>
                <c:pt idx="1346">
                  <c:v>35744</c:v>
                </c:pt>
                <c:pt idx="1347">
                  <c:v>35745</c:v>
                </c:pt>
                <c:pt idx="1348">
                  <c:v>35746</c:v>
                </c:pt>
                <c:pt idx="1349">
                  <c:v>35747</c:v>
                </c:pt>
                <c:pt idx="1350">
                  <c:v>35748</c:v>
                </c:pt>
                <c:pt idx="1351">
                  <c:v>35751</c:v>
                </c:pt>
                <c:pt idx="1352">
                  <c:v>35752</c:v>
                </c:pt>
                <c:pt idx="1353">
                  <c:v>35753</c:v>
                </c:pt>
                <c:pt idx="1354">
                  <c:v>35754</c:v>
                </c:pt>
                <c:pt idx="1355">
                  <c:v>35755</c:v>
                </c:pt>
                <c:pt idx="1356">
                  <c:v>35758</c:v>
                </c:pt>
                <c:pt idx="1357">
                  <c:v>35759</c:v>
                </c:pt>
                <c:pt idx="1358">
                  <c:v>35760</c:v>
                </c:pt>
                <c:pt idx="1359">
                  <c:v>35765</c:v>
                </c:pt>
                <c:pt idx="1360">
                  <c:v>35766</c:v>
                </c:pt>
                <c:pt idx="1361">
                  <c:v>35767</c:v>
                </c:pt>
                <c:pt idx="1362">
                  <c:v>35768</c:v>
                </c:pt>
                <c:pt idx="1363">
                  <c:v>35769</c:v>
                </c:pt>
                <c:pt idx="1364">
                  <c:v>35772</c:v>
                </c:pt>
                <c:pt idx="1365">
                  <c:v>35773</c:v>
                </c:pt>
                <c:pt idx="1366">
                  <c:v>35774</c:v>
                </c:pt>
                <c:pt idx="1367">
                  <c:v>35775</c:v>
                </c:pt>
                <c:pt idx="1368">
                  <c:v>35776</c:v>
                </c:pt>
                <c:pt idx="1369">
                  <c:v>35779</c:v>
                </c:pt>
                <c:pt idx="1370">
                  <c:v>35780</c:v>
                </c:pt>
                <c:pt idx="1371">
                  <c:v>35781</c:v>
                </c:pt>
                <c:pt idx="1372">
                  <c:v>35782</c:v>
                </c:pt>
                <c:pt idx="1373">
                  <c:v>35783</c:v>
                </c:pt>
                <c:pt idx="1374">
                  <c:v>35786</c:v>
                </c:pt>
                <c:pt idx="1375">
                  <c:v>35787</c:v>
                </c:pt>
                <c:pt idx="1376">
                  <c:v>35788</c:v>
                </c:pt>
                <c:pt idx="1377">
                  <c:v>35790</c:v>
                </c:pt>
                <c:pt idx="1378">
                  <c:v>35793</c:v>
                </c:pt>
                <c:pt idx="1379">
                  <c:v>35794</c:v>
                </c:pt>
                <c:pt idx="1380">
                  <c:v>35795</c:v>
                </c:pt>
                <c:pt idx="1381">
                  <c:v>35797</c:v>
                </c:pt>
                <c:pt idx="1382">
                  <c:v>35800</c:v>
                </c:pt>
                <c:pt idx="1383">
                  <c:v>35801</c:v>
                </c:pt>
                <c:pt idx="1384">
                  <c:v>35802</c:v>
                </c:pt>
                <c:pt idx="1385">
                  <c:v>35803</c:v>
                </c:pt>
                <c:pt idx="1386">
                  <c:v>35804</c:v>
                </c:pt>
                <c:pt idx="1387">
                  <c:v>35807</c:v>
                </c:pt>
                <c:pt idx="1388">
                  <c:v>35808</c:v>
                </c:pt>
                <c:pt idx="1389">
                  <c:v>35809</c:v>
                </c:pt>
                <c:pt idx="1390">
                  <c:v>35810</c:v>
                </c:pt>
                <c:pt idx="1391">
                  <c:v>35811</c:v>
                </c:pt>
                <c:pt idx="1392">
                  <c:v>35815</c:v>
                </c:pt>
                <c:pt idx="1393">
                  <c:v>35816</c:v>
                </c:pt>
                <c:pt idx="1394">
                  <c:v>35817</c:v>
                </c:pt>
                <c:pt idx="1395">
                  <c:v>35818</c:v>
                </c:pt>
                <c:pt idx="1396">
                  <c:v>35821</c:v>
                </c:pt>
                <c:pt idx="1397">
                  <c:v>35822</c:v>
                </c:pt>
                <c:pt idx="1398">
                  <c:v>35823</c:v>
                </c:pt>
                <c:pt idx="1399">
                  <c:v>35824</c:v>
                </c:pt>
                <c:pt idx="1400">
                  <c:v>35825</c:v>
                </c:pt>
                <c:pt idx="1401">
                  <c:v>35828</c:v>
                </c:pt>
                <c:pt idx="1402">
                  <c:v>35829</c:v>
                </c:pt>
                <c:pt idx="1403">
                  <c:v>35830</c:v>
                </c:pt>
                <c:pt idx="1404">
                  <c:v>35831</c:v>
                </c:pt>
                <c:pt idx="1405">
                  <c:v>35832</c:v>
                </c:pt>
                <c:pt idx="1406">
                  <c:v>35835</c:v>
                </c:pt>
                <c:pt idx="1407">
                  <c:v>35836</c:v>
                </c:pt>
                <c:pt idx="1408">
                  <c:v>35837</c:v>
                </c:pt>
                <c:pt idx="1409">
                  <c:v>35838</c:v>
                </c:pt>
                <c:pt idx="1410">
                  <c:v>35839</c:v>
                </c:pt>
                <c:pt idx="1411">
                  <c:v>35843</c:v>
                </c:pt>
                <c:pt idx="1412">
                  <c:v>35844</c:v>
                </c:pt>
                <c:pt idx="1413">
                  <c:v>35845</c:v>
                </c:pt>
                <c:pt idx="1414">
                  <c:v>35846</c:v>
                </c:pt>
                <c:pt idx="1415">
                  <c:v>35849</c:v>
                </c:pt>
                <c:pt idx="1416">
                  <c:v>35850</c:v>
                </c:pt>
                <c:pt idx="1417">
                  <c:v>35851</c:v>
                </c:pt>
                <c:pt idx="1418">
                  <c:v>35852</c:v>
                </c:pt>
                <c:pt idx="1419">
                  <c:v>35853</c:v>
                </c:pt>
                <c:pt idx="1420">
                  <c:v>35856</c:v>
                </c:pt>
                <c:pt idx="1421">
                  <c:v>35857</c:v>
                </c:pt>
                <c:pt idx="1422">
                  <c:v>35858</c:v>
                </c:pt>
                <c:pt idx="1423">
                  <c:v>35859</c:v>
                </c:pt>
                <c:pt idx="1424">
                  <c:v>35860</c:v>
                </c:pt>
                <c:pt idx="1425">
                  <c:v>35863</c:v>
                </c:pt>
                <c:pt idx="1426">
                  <c:v>35864</c:v>
                </c:pt>
                <c:pt idx="1427">
                  <c:v>35865</c:v>
                </c:pt>
                <c:pt idx="1428">
                  <c:v>35866</c:v>
                </c:pt>
                <c:pt idx="1429">
                  <c:v>35867</c:v>
                </c:pt>
                <c:pt idx="1430">
                  <c:v>35870</c:v>
                </c:pt>
                <c:pt idx="1431">
                  <c:v>35871</c:v>
                </c:pt>
                <c:pt idx="1432">
                  <c:v>35872</c:v>
                </c:pt>
                <c:pt idx="1433">
                  <c:v>35873</c:v>
                </c:pt>
                <c:pt idx="1434">
                  <c:v>35874</c:v>
                </c:pt>
                <c:pt idx="1435">
                  <c:v>35877</c:v>
                </c:pt>
                <c:pt idx="1436">
                  <c:v>35878</c:v>
                </c:pt>
                <c:pt idx="1437">
                  <c:v>35879</c:v>
                </c:pt>
                <c:pt idx="1438">
                  <c:v>35880</c:v>
                </c:pt>
                <c:pt idx="1439">
                  <c:v>35881</c:v>
                </c:pt>
                <c:pt idx="1440">
                  <c:v>35884</c:v>
                </c:pt>
                <c:pt idx="1441">
                  <c:v>35885</c:v>
                </c:pt>
                <c:pt idx="1442">
                  <c:v>35886</c:v>
                </c:pt>
                <c:pt idx="1443">
                  <c:v>35887</c:v>
                </c:pt>
                <c:pt idx="1444">
                  <c:v>35888</c:v>
                </c:pt>
                <c:pt idx="1445">
                  <c:v>35891</c:v>
                </c:pt>
                <c:pt idx="1446">
                  <c:v>35892</c:v>
                </c:pt>
                <c:pt idx="1447">
                  <c:v>35893</c:v>
                </c:pt>
                <c:pt idx="1448">
                  <c:v>35894</c:v>
                </c:pt>
                <c:pt idx="1449">
                  <c:v>35898</c:v>
                </c:pt>
                <c:pt idx="1450">
                  <c:v>35899</c:v>
                </c:pt>
                <c:pt idx="1451">
                  <c:v>35900</c:v>
                </c:pt>
                <c:pt idx="1452">
                  <c:v>35901</c:v>
                </c:pt>
                <c:pt idx="1453">
                  <c:v>35902</c:v>
                </c:pt>
                <c:pt idx="1454">
                  <c:v>35905</c:v>
                </c:pt>
                <c:pt idx="1455">
                  <c:v>35906</c:v>
                </c:pt>
                <c:pt idx="1456">
                  <c:v>35907</c:v>
                </c:pt>
                <c:pt idx="1457">
                  <c:v>35908</c:v>
                </c:pt>
                <c:pt idx="1458">
                  <c:v>35909</c:v>
                </c:pt>
                <c:pt idx="1459">
                  <c:v>35912</c:v>
                </c:pt>
                <c:pt idx="1460">
                  <c:v>35913</c:v>
                </c:pt>
                <c:pt idx="1461">
                  <c:v>35914</c:v>
                </c:pt>
                <c:pt idx="1462">
                  <c:v>35915</c:v>
                </c:pt>
                <c:pt idx="1463">
                  <c:v>35916</c:v>
                </c:pt>
                <c:pt idx="1464">
                  <c:v>35919</c:v>
                </c:pt>
                <c:pt idx="1465">
                  <c:v>35920</c:v>
                </c:pt>
                <c:pt idx="1466">
                  <c:v>35921</c:v>
                </c:pt>
                <c:pt idx="1467">
                  <c:v>35922</c:v>
                </c:pt>
                <c:pt idx="1468">
                  <c:v>35923</c:v>
                </c:pt>
                <c:pt idx="1469">
                  <c:v>35926</c:v>
                </c:pt>
                <c:pt idx="1470">
                  <c:v>35927</c:v>
                </c:pt>
                <c:pt idx="1471">
                  <c:v>35928</c:v>
                </c:pt>
                <c:pt idx="1472">
                  <c:v>35929</c:v>
                </c:pt>
                <c:pt idx="1473">
                  <c:v>35930</c:v>
                </c:pt>
                <c:pt idx="1474">
                  <c:v>35933</c:v>
                </c:pt>
                <c:pt idx="1475">
                  <c:v>35934</c:v>
                </c:pt>
                <c:pt idx="1476">
                  <c:v>35935</c:v>
                </c:pt>
                <c:pt idx="1477">
                  <c:v>35936</c:v>
                </c:pt>
                <c:pt idx="1478">
                  <c:v>35937</c:v>
                </c:pt>
                <c:pt idx="1479">
                  <c:v>35941</c:v>
                </c:pt>
                <c:pt idx="1480">
                  <c:v>35942</c:v>
                </c:pt>
                <c:pt idx="1481">
                  <c:v>35943</c:v>
                </c:pt>
                <c:pt idx="1482">
                  <c:v>35944</c:v>
                </c:pt>
                <c:pt idx="1483">
                  <c:v>35947</c:v>
                </c:pt>
                <c:pt idx="1484">
                  <c:v>35948</c:v>
                </c:pt>
                <c:pt idx="1485">
                  <c:v>35949</c:v>
                </c:pt>
                <c:pt idx="1486">
                  <c:v>35950</c:v>
                </c:pt>
                <c:pt idx="1487">
                  <c:v>35951</c:v>
                </c:pt>
                <c:pt idx="1488">
                  <c:v>35954</c:v>
                </c:pt>
                <c:pt idx="1489">
                  <c:v>35955</c:v>
                </c:pt>
                <c:pt idx="1490">
                  <c:v>35956</c:v>
                </c:pt>
                <c:pt idx="1491">
                  <c:v>35957</c:v>
                </c:pt>
                <c:pt idx="1492">
                  <c:v>35958</c:v>
                </c:pt>
                <c:pt idx="1493">
                  <c:v>35961</c:v>
                </c:pt>
                <c:pt idx="1494">
                  <c:v>35962</c:v>
                </c:pt>
                <c:pt idx="1495">
                  <c:v>35963</c:v>
                </c:pt>
                <c:pt idx="1496">
                  <c:v>35964</c:v>
                </c:pt>
                <c:pt idx="1497">
                  <c:v>35965</c:v>
                </c:pt>
                <c:pt idx="1498">
                  <c:v>35968</c:v>
                </c:pt>
                <c:pt idx="1499">
                  <c:v>35969</c:v>
                </c:pt>
                <c:pt idx="1500">
                  <c:v>35970</c:v>
                </c:pt>
                <c:pt idx="1501">
                  <c:v>35971</c:v>
                </c:pt>
                <c:pt idx="1502">
                  <c:v>35972</c:v>
                </c:pt>
                <c:pt idx="1503">
                  <c:v>35975</c:v>
                </c:pt>
                <c:pt idx="1504">
                  <c:v>35976</c:v>
                </c:pt>
                <c:pt idx="1505">
                  <c:v>35977</c:v>
                </c:pt>
                <c:pt idx="1506">
                  <c:v>35978</c:v>
                </c:pt>
                <c:pt idx="1507">
                  <c:v>35982</c:v>
                </c:pt>
                <c:pt idx="1508">
                  <c:v>35983</c:v>
                </c:pt>
                <c:pt idx="1509">
                  <c:v>35984</c:v>
                </c:pt>
                <c:pt idx="1510">
                  <c:v>35985</c:v>
                </c:pt>
                <c:pt idx="1511">
                  <c:v>35986</c:v>
                </c:pt>
                <c:pt idx="1512">
                  <c:v>35989</c:v>
                </c:pt>
                <c:pt idx="1513">
                  <c:v>35990</c:v>
                </c:pt>
                <c:pt idx="1514">
                  <c:v>35991</c:v>
                </c:pt>
                <c:pt idx="1515">
                  <c:v>35992</c:v>
                </c:pt>
                <c:pt idx="1516">
                  <c:v>35993</c:v>
                </c:pt>
                <c:pt idx="1517">
                  <c:v>35996</c:v>
                </c:pt>
                <c:pt idx="1518">
                  <c:v>35997</c:v>
                </c:pt>
                <c:pt idx="1519">
                  <c:v>35998</c:v>
                </c:pt>
                <c:pt idx="1520">
                  <c:v>35999</c:v>
                </c:pt>
                <c:pt idx="1521">
                  <c:v>36000</c:v>
                </c:pt>
                <c:pt idx="1522">
                  <c:v>36003</c:v>
                </c:pt>
                <c:pt idx="1523">
                  <c:v>36004</c:v>
                </c:pt>
                <c:pt idx="1524">
                  <c:v>36005</c:v>
                </c:pt>
                <c:pt idx="1525">
                  <c:v>36006</c:v>
                </c:pt>
                <c:pt idx="1526">
                  <c:v>36007</c:v>
                </c:pt>
                <c:pt idx="1527">
                  <c:v>36010</c:v>
                </c:pt>
                <c:pt idx="1528">
                  <c:v>36011</c:v>
                </c:pt>
                <c:pt idx="1529">
                  <c:v>36012</c:v>
                </c:pt>
                <c:pt idx="1530">
                  <c:v>36013</c:v>
                </c:pt>
                <c:pt idx="1531">
                  <c:v>36014</c:v>
                </c:pt>
                <c:pt idx="1532">
                  <c:v>36017</c:v>
                </c:pt>
                <c:pt idx="1533">
                  <c:v>36018</c:v>
                </c:pt>
                <c:pt idx="1534">
                  <c:v>36019</c:v>
                </c:pt>
                <c:pt idx="1535">
                  <c:v>36020</c:v>
                </c:pt>
                <c:pt idx="1536">
                  <c:v>36021</c:v>
                </c:pt>
                <c:pt idx="1537">
                  <c:v>36024</c:v>
                </c:pt>
                <c:pt idx="1538">
                  <c:v>36025</c:v>
                </c:pt>
                <c:pt idx="1539">
                  <c:v>36026</c:v>
                </c:pt>
                <c:pt idx="1540">
                  <c:v>36027</c:v>
                </c:pt>
                <c:pt idx="1541">
                  <c:v>36028</c:v>
                </c:pt>
                <c:pt idx="1542">
                  <c:v>36031</c:v>
                </c:pt>
                <c:pt idx="1543">
                  <c:v>36032</c:v>
                </c:pt>
                <c:pt idx="1544">
                  <c:v>36033</c:v>
                </c:pt>
                <c:pt idx="1545">
                  <c:v>36034</c:v>
                </c:pt>
                <c:pt idx="1546">
                  <c:v>36035</c:v>
                </c:pt>
                <c:pt idx="1547">
                  <c:v>36038</c:v>
                </c:pt>
                <c:pt idx="1548">
                  <c:v>36039</c:v>
                </c:pt>
                <c:pt idx="1549">
                  <c:v>36040</c:v>
                </c:pt>
                <c:pt idx="1550">
                  <c:v>36041</c:v>
                </c:pt>
                <c:pt idx="1551">
                  <c:v>36042</c:v>
                </c:pt>
                <c:pt idx="1552">
                  <c:v>36046</c:v>
                </c:pt>
                <c:pt idx="1553">
                  <c:v>36047</c:v>
                </c:pt>
                <c:pt idx="1554">
                  <c:v>36048</c:v>
                </c:pt>
                <c:pt idx="1555">
                  <c:v>36049</c:v>
                </c:pt>
                <c:pt idx="1556">
                  <c:v>36052</c:v>
                </c:pt>
                <c:pt idx="1557">
                  <c:v>36053</c:v>
                </c:pt>
                <c:pt idx="1558">
                  <c:v>36054</c:v>
                </c:pt>
                <c:pt idx="1559">
                  <c:v>36055</c:v>
                </c:pt>
                <c:pt idx="1560">
                  <c:v>36056</c:v>
                </c:pt>
                <c:pt idx="1561">
                  <c:v>36059</c:v>
                </c:pt>
                <c:pt idx="1562">
                  <c:v>36060</c:v>
                </c:pt>
                <c:pt idx="1563">
                  <c:v>36061</c:v>
                </c:pt>
                <c:pt idx="1564">
                  <c:v>36062</c:v>
                </c:pt>
                <c:pt idx="1565">
                  <c:v>36063</c:v>
                </c:pt>
                <c:pt idx="1566">
                  <c:v>36066</c:v>
                </c:pt>
                <c:pt idx="1567">
                  <c:v>36067</c:v>
                </c:pt>
                <c:pt idx="1568">
                  <c:v>36068</c:v>
                </c:pt>
                <c:pt idx="1569">
                  <c:v>36069</c:v>
                </c:pt>
                <c:pt idx="1570">
                  <c:v>36070</c:v>
                </c:pt>
                <c:pt idx="1571">
                  <c:v>36073</c:v>
                </c:pt>
                <c:pt idx="1572">
                  <c:v>36074</c:v>
                </c:pt>
                <c:pt idx="1573">
                  <c:v>36075</c:v>
                </c:pt>
                <c:pt idx="1574">
                  <c:v>36076</c:v>
                </c:pt>
                <c:pt idx="1575">
                  <c:v>36077</c:v>
                </c:pt>
                <c:pt idx="1576">
                  <c:v>36080</c:v>
                </c:pt>
                <c:pt idx="1577">
                  <c:v>36081</c:v>
                </c:pt>
                <c:pt idx="1578">
                  <c:v>36082</c:v>
                </c:pt>
                <c:pt idx="1579">
                  <c:v>36083</c:v>
                </c:pt>
                <c:pt idx="1580">
                  <c:v>36084</c:v>
                </c:pt>
                <c:pt idx="1581">
                  <c:v>36087</c:v>
                </c:pt>
                <c:pt idx="1582">
                  <c:v>36088</c:v>
                </c:pt>
                <c:pt idx="1583">
                  <c:v>36089</c:v>
                </c:pt>
                <c:pt idx="1584">
                  <c:v>36090</c:v>
                </c:pt>
                <c:pt idx="1585">
                  <c:v>36091</c:v>
                </c:pt>
                <c:pt idx="1586">
                  <c:v>36094</c:v>
                </c:pt>
                <c:pt idx="1587">
                  <c:v>36095</c:v>
                </c:pt>
                <c:pt idx="1588">
                  <c:v>36096</c:v>
                </c:pt>
                <c:pt idx="1589">
                  <c:v>36097</c:v>
                </c:pt>
                <c:pt idx="1590">
                  <c:v>36098</c:v>
                </c:pt>
                <c:pt idx="1591">
                  <c:v>36101</c:v>
                </c:pt>
                <c:pt idx="1592">
                  <c:v>36102</c:v>
                </c:pt>
                <c:pt idx="1593">
                  <c:v>36103</c:v>
                </c:pt>
                <c:pt idx="1594">
                  <c:v>36104</c:v>
                </c:pt>
                <c:pt idx="1595">
                  <c:v>36105</c:v>
                </c:pt>
                <c:pt idx="1596">
                  <c:v>36108</c:v>
                </c:pt>
                <c:pt idx="1597">
                  <c:v>36109</c:v>
                </c:pt>
                <c:pt idx="1598">
                  <c:v>36110</c:v>
                </c:pt>
                <c:pt idx="1599">
                  <c:v>36111</c:v>
                </c:pt>
                <c:pt idx="1600">
                  <c:v>36112</c:v>
                </c:pt>
                <c:pt idx="1601">
                  <c:v>36115</c:v>
                </c:pt>
                <c:pt idx="1602">
                  <c:v>36116</c:v>
                </c:pt>
                <c:pt idx="1603">
                  <c:v>36117</c:v>
                </c:pt>
                <c:pt idx="1604">
                  <c:v>36118</c:v>
                </c:pt>
                <c:pt idx="1605">
                  <c:v>36119</c:v>
                </c:pt>
                <c:pt idx="1606">
                  <c:v>36122</c:v>
                </c:pt>
                <c:pt idx="1607">
                  <c:v>36123</c:v>
                </c:pt>
                <c:pt idx="1608">
                  <c:v>36124</c:v>
                </c:pt>
                <c:pt idx="1609">
                  <c:v>36129</c:v>
                </c:pt>
                <c:pt idx="1610">
                  <c:v>36130</c:v>
                </c:pt>
                <c:pt idx="1611">
                  <c:v>36131</c:v>
                </c:pt>
                <c:pt idx="1612">
                  <c:v>36132</c:v>
                </c:pt>
                <c:pt idx="1613">
                  <c:v>36133</c:v>
                </c:pt>
                <c:pt idx="1614">
                  <c:v>36136</c:v>
                </c:pt>
                <c:pt idx="1615">
                  <c:v>36137</c:v>
                </c:pt>
                <c:pt idx="1616">
                  <c:v>36138</c:v>
                </c:pt>
                <c:pt idx="1617">
                  <c:v>36139</c:v>
                </c:pt>
                <c:pt idx="1618">
                  <c:v>36140</c:v>
                </c:pt>
                <c:pt idx="1619">
                  <c:v>36143</c:v>
                </c:pt>
                <c:pt idx="1620">
                  <c:v>36144</c:v>
                </c:pt>
                <c:pt idx="1621">
                  <c:v>36145</c:v>
                </c:pt>
                <c:pt idx="1622">
                  <c:v>36146</c:v>
                </c:pt>
                <c:pt idx="1623">
                  <c:v>36147</c:v>
                </c:pt>
                <c:pt idx="1624">
                  <c:v>36150</c:v>
                </c:pt>
                <c:pt idx="1625">
                  <c:v>36151</c:v>
                </c:pt>
                <c:pt idx="1626">
                  <c:v>36152</c:v>
                </c:pt>
                <c:pt idx="1627">
                  <c:v>36153</c:v>
                </c:pt>
                <c:pt idx="1628">
                  <c:v>36157</c:v>
                </c:pt>
                <c:pt idx="1629">
                  <c:v>36158</c:v>
                </c:pt>
                <c:pt idx="1630">
                  <c:v>36159</c:v>
                </c:pt>
                <c:pt idx="1631">
                  <c:v>36160</c:v>
                </c:pt>
                <c:pt idx="1632">
                  <c:v>36164</c:v>
                </c:pt>
                <c:pt idx="1633">
                  <c:v>36165</c:v>
                </c:pt>
                <c:pt idx="1634">
                  <c:v>36166</c:v>
                </c:pt>
                <c:pt idx="1635">
                  <c:v>36167</c:v>
                </c:pt>
                <c:pt idx="1636">
                  <c:v>36168</c:v>
                </c:pt>
                <c:pt idx="1637">
                  <c:v>36171</c:v>
                </c:pt>
                <c:pt idx="1638">
                  <c:v>36172</c:v>
                </c:pt>
                <c:pt idx="1639">
                  <c:v>36173</c:v>
                </c:pt>
                <c:pt idx="1640">
                  <c:v>36174</c:v>
                </c:pt>
                <c:pt idx="1641">
                  <c:v>36175</c:v>
                </c:pt>
                <c:pt idx="1642">
                  <c:v>36179</c:v>
                </c:pt>
                <c:pt idx="1643">
                  <c:v>36180</c:v>
                </c:pt>
                <c:pt idx="1644">
                  <c:v>36181</c:v>
                </c:pt>
                <c:pt idx="1645">
                  <c:v>36182</c:v>
                </c:pt>
                <c:pt idx="1646">
                  <c:v>36185</c:v>
                </c:pt>
                <c:pt idx="1647">
                  <c:v>36186</c:v>
                </c:pt>
                <c:pt idx="1648">
                  <c:v>36187</c:v>
                </c:pt>
                <c:pt idx="1649">
                  <c:v>36188</c:v>
                </c:pt>
                <c:pt idx="1650">
                  <c:v>36189</c:v>
                </c:pt>
                <c:pt idx="1651">
                  <c:v>36192</c:v>
                </c:pt>
                <c:pt idx="1652">
                  <c:v>36193</c:v>
                </c:pt>
                <c:pt idx="1653">
                  <c:v>36194</c:v>
                </c:pt>
                <c:pt idx="1654">
                  <c:v>36195</c:v>
                </c:pt>
                <c:pt idx="1655">
                  <c:v>36196</c:v>
                </c:pt>
                <c:pt idx="1656">
                  <c:v>36199</c:v>
                </c:pt>
                <c:pt idx="1657">
                  <c:v>36200</c:v>
                </c:pt>
                <c:pt idx="1658">
                  <c:v>36201</c:v>
                </c:pt>
                <c:pt idx="1659">
                  <c:v>36202</c:v>
                </c:pt>
                <c:pt idx="1660">
                  <c:v>36203</c:v>
                </c:pt>
                <c:pt idx="1661">
                  <c:v>36207</c:v>
                </c:pt>
                <c:pt idx="1662">
                  <c:v>36208</c:v>
                </c:pt>
                <c:pt idx="1663">
                  <c:v>36209</c:v>
                </c:pt>
                <c:pt idx="1664">
                  <c:v>36210</c:v>
                </c:pt>
                <c:pt idx="1665">
                  <c:v>36213</c:v>
                </c:pt>
                <c:pt idx="1666">
                  <c:v>36214</c:v>
                </c:pt>
                <c:pt idx="1667">
                  <c:v>36215</c:v>
                </c:pt>
                <c:pt idx="1668">
                  <c:v>36216</c:v>
                </c:pt>
                <c:pt idx="1669">
                  <c:v>36217</c:v>
                </c:pt>
                <c:pt idx="1670">
                  <c:v>36220</c:v>
                </c:pt>
                <c:pt idx="1671">
                  <c:v>36221</c:v>
                </c:pt>
                <c:pt idx="1672">
                  <c:v>36222</c:v>
                </c:pt>
                <c:pt idx="1673">
                  <c:v>36223</c:v>
                </c:pt>
                <c:pt idx="1674">
                  <c:v>36224</c:v>
                </c:pt>
                <c:pt idx="1675">
                  <c:v>36227</c:v>
                </c:pt>
                <c:pt idx="1676">
                  <c:v>36228</c:v>
                </c:pt>
                <c:pt idx="1677">
                  <c:v>36229</c:v>
                </c:pt>
                <c:pt idx="1678">
                  <c:v>36230</c:v>
                </c:pt>
                <c:pt idx="1679">
                  <c:v>36231</c:v>
                </c:pt>
                <c:pt idx="1680">
                  <c:v>36234</c:v>
                </c:pt>
                <c:pt idx="1681">
                  <c:v>36235</c:v>
                </c:pt>
                <c:pt idx="1682">
                  <c:v>36236</c:v>
                </c:pt>
                <c:pt idx="1683">
                  <c:v>36237</c:v>
                </c:pt>
                <c:pt idx="1684">
                  <c:v>36238</c:v>
                </c:pt>
                <c:pt idx="1685">
                  <c:v>36241</c:v>
                </c:pt>
                <c:pt idx="1686">
                  <c:v>36242</c:v>
                </c:pt>
                <c:pt idx="1687">
                  <c:v>36243</c:v>
                </c:pt>
                <c:pt idx="1688">
                  <c:v>36244</c:v>
                </c:pt>
                <c:pt idx="1689">
                  <c:v>36245</c:v>
                </c:pt>
                <c:pt idx="1690">
                  <c:v>36248</c:v>
                </c:pt>
                <c:pt idx="1691">
                  <c:v>36249</c:v>
                </c:pt>
                <c:pt idx="1692">
                  <c:v>36250</c:v>
                </c:pt>
                <c:pt idx="1693">
                  <c:v>36251</c:v>
                </c:pt>
                <c:pt idx="1694">
                  <c:v>36255</c:v>
                </c:pt>
                <c:pt idx="1695">
                  <c:v>36256</c:v>
                </c:pt>
                <c:pt idx="1696">
                  <c:v>36257</c:v>
                </c:pt>
                <c:pt idx="1697">
                  <c:v>36258</c:v>
                </c:pt>
                <c:pt idx="1698">
                  <c:v>36259</c:v>
                </c:pt>
                <c:pt idx="1699">
                  <c:v>36262</c:v>
                </c:pt>
                <c:pt idx="1700">
                  <c:v>36263</c:v>
                </c:pt>
                <c:pt idx="1701">
                  <c:v>36264</c:v>
                </c:pt>
                <c:pt idx="1702">
                  <c:v>36265</c:v>
                </c:pt>
                <c:pt idx="1703">
                  <c:v>36266</c:v>
                </c:pt>
                <c:pt idx="1704">
                  <c:v>36269</c:v>
                </c:pt>
                <c:pt idx="1705">
                  <c:v>36270</c:v>
                </c:pt>
                <c:pt idx="1706">
                  <c:v>36271</c:v>
                </c:pt>
                <c:pt idx="1707">
                  <c:v>36272</c:v>
                </c:pt>
                <c:pt idx="1708">
                  <c:v>36273</c:v>
                </c:pt>
                <c:pt idx="1709">
                  <c:v>36276</c:v>
                </c:pt>
                <c:pt idx="1710">
                  <c:v>36277</c:v>
                </c:pt>
                <c:pt idx="1711">
                  <c:v>36278</c:v>
                </c:pt>
                <c:pt idx="1712">
                  <c:v>36279</c:v>
                </c:pt>
                <c:pt idx="1713">
                  <c:v>36280</c:v>
                </c:pt>
                <c:pt idx="1714">
                  <c:v>36283</c:v>
                </c:pt>
                <c:pt idx="1715">
                  <c:v>36284</c:v>
                </c:pt>
                <c:pt idx="1716">
                  <c:v>36285</c:v>
                </c:pt>
                <c:pt idx="1717">
                  <c:v>36286</c:v>
                </c:pt>
                <c:pt idx="1718">
                  <c:v>36287</c:v>
                </c:pt>
                <c:pt idx="1719">
                  <c:v>36290</c:v>
                </c:pt>
                <c:pt idx="1720">
                  <c:v>36291</c:v>
                </c:pt>
                <c:pt idx="1721">
                  <c:v>36292</c:v>
                </c:pt>
                <c:pt idx="1722">
                  <c:v>36293</c:v>
                </c:pt>
                <c:pt idx="1723">
                  <c:v>36294</c:v>
                </c:pt>
                <c:pt idx="1724">
                  <c:v>36297</c:v>
                </c:pt>
                <c:pt idx="1725">
                  <c:v>36298</c:v>
                </c:pt>
                <c:pt idx="1726">
                  <c:v>36299</c:v>
                </c:pt>
                <c:pt idx="1727">
                  <c:v>36300</c:v>
                </c:pt>
                <c:pt idx="1728">
                  <c:v>36301</c:v>
                </c:pt>
                <c:pt idx="1729">
                  <c:v>36304</c:v>
                </c:pt>
                <c:pt idx="1730">
                  <c:v>36305</c:v>
                </c:pt>
                <c:pt idx="1731">
                  <c:v>36306</c:v>
                </c:pt>
                <c:pt idx="1732">
                  <c:v>36307</c:v>
                </c:pt>
                <c:pt idx="1733">
                  <c:v>36308</c:v>
                </c:pt>
                <c:pt idx="1734">
                  <c:v>36312</c:v>
                </c:pt>
                <c:pt idx="1735">
                  <c:v>36313</c:v>
                </c:pt>
                <c:pt idx="1736">
                  <c:v>36314</c:v>
                </c:pt>
                <c:pt idx="1737">
                  <c:v>36315</c:v>
                </c:pt>
                <c:pt idx="1738">
                  <c:v>36318</c:v>
                </c:pt>
                <c:pt idx="1739">
                  <c:v>36319</c:v>
                </c:pt>
                <c:pt idx="1740">
                  <c:v>36320</c:v>
                </c:pt>
                <c:pt idx="1741">
                  <c:v>36321</c:v>
                </c:pt>
                <c:pt idx="1742">
                  <c:v>36322</c:v>
                </c:pt>
                <c:pt idx="1743">
                  <c:v>36325</c:v>
                </c:pt>
                <c:pt idx="1744">
                  <c:v>36326</c:v>
                </c:pt>
                <c:pt idx="1745">
                  <c:v>36327</c:v>
                </c:pt>
                <c:pt idx="1746">
                  <c:v>36328</c:v>
                </c:pt>
                <c:pt idx="1747">
                  <c:v>36329</c:v>
                </c:pt>
                <c:pt idx="1748">
                  <c:v>36332</c:v>
                </c:pt>
                <c:pt idx="1749">
                  <c:v>36333</c:v>
                </c:pt>
                <c:pt idx="1750">
                  <c:v>36334</c:v>
                </c:pt>
                <c:pt idx="1751">
                  <c:v>36335</c:v>
                </c:pt>
                <c:pt idx="1752">
                  <c:v>36336</c:v>
                </c:pt>
                <c:pt idx="1753">
                  <c:v>36339</c:v>
                </c:pt>
                <c:pt idx="1754">
                  <c:v>36340</c:v>
                </c:pt>
                <c:pt idx="1755">
                  <c:v>36341</c:v>
                </c:pt>
                <c:pt idx="1756">
                  <c:v>36342</c:v>
                </c:pt>
                <c:pt idx="1757">
                  <c:v>36343</c:v>
                </c:pt>
                <c:pt idx="1758">
                  <c:v>36347</c:v>
                </c:pt>
                <c:pt idx="1759">
                  <c:v>36348</c:v>
                </c:pt>
                <c:pt idx="1760">
                  <c:v>36349</c:v>
                </c:pt>
                <c:pt idx="1761">
                  <c:v>36350</c:v>
                </c:pt>
                <c:pt idx="1762">
                  <c:v>36353</c:v>
                </c:pt>
                <c:pt idx="1763">
                  <c:v>36354</c:v>
                </c:pt>
                <c:pt idx="1764">
                  <c:v>36355</c:v>
                </c:pt>
                <c:pt idx="1765">
                  <c:v>36356</c:v>
                </c:pt>
                <c:pt idx="1766">
                  <c:v>36357</c:v>
                </c:pt>
                <c:pt idx="1767">
                  <c:v>36360</c:v>
                </c:pt>
                <c:pt idx="1768">
                  <c:v>36361</c:v>
                </c:pt>
                <c:pt idx="1769">
                  <c:v>36362</c:v>
                </c:pt>
                <c:pt idx="1770">
                  <c:v>36363</c:v>
                </c:pt>
                <c:pt idx="1771">
                  <c:v>36364</c:v>
                </c:pt>
                <c:pt idx="1772">
                  <c:v>36367</c:v>
                </c:pt>
                <c:pt idx="1773">
                  <c:v>36368</c:v>
                </c:pt>
                <c:pt idx="1774">
                  <c:v>36369</c:v>
                </c:pt>
                <c:pt idx="1775">
                  <c:v>36370</c:v>
                </c:pt>
                <c:pt idx="1776">
                  <c:v>36371</c:v>
                </c:pt>
                <c:pt idx="1777">
                  <c:v>36374</c:v>
                </c:pt>
                <c:pt idx="1778">
                  <c:v>36375</c:v>
                </c:pt>
                <c:pt idx="1779">
                  <c:v>36376</c:v>
                </c:pt>
                <c:pt idx="1780">
                  <c:v>36377</c:v>
                </c:pt>
                <c:pt idx="1781">
                  <c:v>36378</c:v>
                </c:pt>
                <c:pt idx="1782">
                  <c:v>36381</c:v>
                </c:pt>
                <c:pt idx="1783">
                  <c:v>36382</c:v>
                </c:pt>
                <c:pt idx="1784">
                  <c:v>36383</c:v>
                </c:pt>
                <c:pt idx="1785">
                  <c:v>36384</c:v>
                </c:pt>
                <c:pt idx="1786">
                  <c:v>36385</c:v>
                </c:pt>
                <c:pt idx="1787">
                  <c:v>36388</c:v>
                </c:pt>
                <c:pt idx="1788">
                  <c:v>36389</c:v>
                </c:pt>
                <c:pt idx="1789">
                  <c:v>36390</c:v>
                </c:pt>
                <c:pt idx="1790">
                  <c:v>36391</c:v>
                </c:pt>
                <c:pt idx="1791">
                  <c:v>36392</c:v>
                </c:pt>
                <c:pt idx="1792">
                  <c:v>36395</c:v>
                </c:pt>
                <c:pt idx="1793">
                  <c:v>36396</c:v>
                </c:pt>
                <c:pt idx="1794">
                  <c:v>36397</c:v>
                </c:pt>
                <c:pt idx="1795">
                  <c:v>36398</c:v>
                </c:pt>
                <c:pt idx="1796">
                  <c:v>36399</c:v>
                </c:pt>
                <c:pt idx="1797">
                  <c:v>36402</c:v>
                </c:pt>
                <c:pt idx="1798">
                  <c:v>36403</c:v>
                </c:pt>
                <c:pt idx="1799">
                  <c:v>36404</c:v>
                </c:pt>
                <c:pt idx="1800">
                  <c:v>36405</c:v>
                </c:pt>
                <c:pt idx="1801">
                  <c:v>36406</c:v>
                </c:pt>
                <c:pt idx="1802">
                  <c:v>36410</c:v>
                </c:pt>
                <c:pt idx="1803">
                  <c:v>36411</c:v>
                </c:pt>
                <c:pt idx="1804">
                  <c:v>36412</c:v>
                </c:pt>
                <c:pt idx="1805">
                  <c:v>36413</c:v>
                </c:pt>
                <c:pt idx="1806">
                  <c:v>36416</c:v>
                </c:pt>
                <c:pt idx="1807">
                  <c:v>36417</c:v>
                </c:pt>
                <c:pt idx="1808">
                  <c:v>36418</c:v>
                </c:pt>
                <c:pt idx="1809">
                  <c:v>36419</c:v>
                </c:pt>
                <c:pt idx="1810">
                  <c:v>36420</c:v>
                </c:pt>
                <c:pt idx="1811">
                  <c:v>36423</c:v>
                </c:pt>
                <c:pt idx="1812">
                  <c:v>36424</c:v>
                </c:pt>
                <c:pt idx="1813">
                  <c:v>36425</c:v>
                </c:pt>
                <c:pt idx="1814">
                  <c:v>36426</c:v>
                </c:pt>
                <c:pt idx="1815">
                  <c:v>36427</c:v>
                </c:pt>
                <c:pt idx="1816">
                  <c:v>36430</c:v>
                </c:pt>
                <c:pt idx="1817">
                  <c:v>36431</c:v>
                </c:pt>
                <c:pt idx="1818">
                  <c:v>36432</c:v>
                </c:pt>
                <c:pt idx="1819">
                  <c:v>36433</c:v>
                </c:pt>
                <c:pt idx="1820">
                  <c:v>36434</c:v>
                </c:pt>
                <c:pt idx="1821">
                  <c:v>36437</c:v>
                </c:pt>
                <c:pt idx="1822">
                  <c:v>36438</c:v>
                </c:pt>
                <c:pt idx="1823">
                  <c:v>36439</c:v>
                </c:pt>
                <c:pt idx="1824">
                  <c:v>36440</c:v>
                </c:pt>
                <c:pt idx="1825">
                  <c:v>36441</c:v>
                </c:pt>
                <c:pt idx="1826">
                  <c:v>36444</c:v>
                </c:pt>
                <c:pt idx="1827">
                  <c:v>36445</c:v>
                </c:pt>
                <c:pt idx="1828">
                  <c:v>36446</c:v>
                </c:pt>
                <c:pt idx="1829">
                  <c:v>36447</c:v>
                </c:pt>
                <c:pt idx="1830">
                  <c:v>36448</c:v>
                </c:pt>
                <c:pt idx="1831">
                  <c:v>36451</c:v>
                </c:pt>
                <c:pt idx="1832">
                  <c:v>36452</c:v>
                </c:pt>
                <c:pt idx="1833">
                  <c:v>36453</c:v>
                </c:pt>
                <c:pt idx="1834">
                  <c:v>36454</c:v>
                </c:pt>
                <c:pt idx="1835">
                  <c:v>36455</c:v>
                </c:pt>
                <c:pt idx="1836">
                  <c:v>36458</c:v>
                </c:pt>
                <c:pt idx="1837">
                  <c:v>36459</c:v>
                </c:pt>
                <c:pt idx="1838">
                  <c:v>36460</c:v>
                </c:pt>
                <c:pt idx="1839">
                  <c:v>36461</c:v>
                </c:pt>
                <c:pt idx="1840">
                  <c:v>36462</c:v>
                </c:pt>
                <c:pt idx="1841">
                  <c:v>36465</c:v>
                </c:pt>
                <c:pt idx="1842">
                  <c:v>36466</c:v>
                </c:pt>
                <c:pt idx="1843">
                  <c:v>36467</c:v>
                </c:pt>
                <c:pt idx="1844">
                  <c:v>36468</c:v>
                </c:pt>
                <c:pt idx="1845">
                  <c:v>36469</c:v>
                </c:pt>
                <c:pt idx="1846">
                  <c:v>36472</c:v>
                </c:pt>
                <c:pt idx="1847">
                  <c:v>36473</c:v>
                </c:pt>
                <c:pt idx="1848">
                  <c:v>36474</c:v>
                </c:pt>
                <c:pt idx="1849">
                  <c:v>36475</c:v>
                </c:pt>
                <c:pt idx="1850">
                  <c:v>36476</c:v>
                </c:pt>
                <c:pt idx="1851">
                  <c:v>36479</c:v>
                </c:pt>
                <c:pt idx="1852">
                  <c:v>36480</c:v>
                </c:pt>
                <c:pt idx="1853">
                  <c:v>36481</c:v>
                </c:pt>
                <c:pt idx="1854">
                  <c:v>36482</c:v>
                </c:pt>
                <c:pt idx="1855">
                  <c:v>36483</c:v>
                </c:pt>
                <c:pt idx="1856">
                  <c:v>36486</c:v>
                </c:pt>
                <c:pt idx="1857">
                  <c:v>36487</c:v>
                </c:pt>
                <c:pt idx="1858">
                  <c:v>36488</c:v>
                </c:pt>
                <c:pt idx="1859">
                  <c:v>36490</c:v>
                </c:pt>
                <c:pt idx="1860">
                  <c:v>36493</c:v>
                </c:pt>
                <c:pt idx="1861">
                  <c:v>36494</c:v>
                </c:pt>
                <c:pt idx="1862">
                  <c:v>36495</c:v>
                </c:pt>
                <c:pt idx="1863">
                  <c:v>36496</c:v>
                </c:pt>
                <c:pt idx="1864">
                  <c:v>36497</c:v>
                </c:pt>
                <c:pt idx="1865">
                  <c:v>36500</c:v>
                </c:pt>
                <c:pt idx="1866">
                  <c:v>36501</c:v>
                </c:pt>
                <c:pt idx="1867">
                  <c:v>36502</c:v>
                </c:pt>
                <c:pt idx="1868">
                  <c:v>36503</c:v>
                </c:pt>
                <c:pt idx="1869">
                  <c:v>36504</c:v>
                </c:pt>
                <c:pt idx="1870">
                  <c:v>36507</c:v>
                </c:pt>
                <c:pt idx="1871">
                  <c:v>36508</c:v>
                </c:pt>
                <c:pt idx="1872">
                  <c:v>36509</c:v>
                </c:pt>
                <c:pt idx="1873">
                  <c:v>36510</c:v>
                </c:pt>
                <c:pt idx="1874">
                  <c:v>36511</c:v>
                </c:pt>
                <c:pt idx="1875">
                  <c:v>36514</c:v>
                </c:pt>
                <c:pt idx="1876">
                  <c:v>36515</c:v>
                </c:pt>
                <c:pt idx="1877">
                  <c:v>36516</c:v>
                </c:pt>
                <c:pt idx="1878">
                  <c:v>36517</c:v>
                </c:pt>
                <c:pt idx="1879">
                  <c:v>36521</c:v>
                </c:pt>
                <c:pt idx="1880">
                  <c:v>36522</c:v>
                </c:pt>
                <c:pt idx="1881">
                  <c:v>36523</c:v>
                </c:pt>
                <c:pt idx="1882">
                  <c:v>36524</c:v>
                </c:pt>
                <c:pt idx="1883">
                  <c:v>36529</c:v>
                </c:pt>
                <c:pt idx="1884">
                  <c:v>36530</c:v>
                </c:pt>
                <c:pt idx="1885">
                  <c:v>36531</c:v>
                </c:pt>
                <c:pt idx="1886">
                  <c:v>36532</c:v>
                </c:pt>
                <c:pt idx="1887">
                  <c:v>36535</c:v>
                </c:pt>
                <c:pt idx="1888">
                  <c:v>36536</c:v>
                </c:pt>
                <c:pt idx="1889">
                  <c:v>36537</c:v>
                </c:pt>
                <c:pt idx="1890">
                  <c:v>36538</c:v>
                </c:pt>
                <c:pt idx="1891">
                  <c:v>36539</c:v>
                </c:pt>
                <c:pt idx="1892">
                  <c:v>36543</c:v>
                </c:pt>
                <c:pt idx="1893">
                  <c:v>36544</c:v>
                </c:pt>
                <c:pt idx="1894">
                  <c:v>36545</c:v>
                </c:pt>
                <c:pt idx="1895">
                  <c:v>36546</c:v>
                </c:pt>
                <c:pt idx="1896">
                  <c:v>36549</c:v>
                </c:pt>
                <c:pt idx="1897">
                  <c:v>36550</c:v>
                </c:pt>
                <c:pt idx="1898">
                  <c:v>36551</c:v>
                </c:pt>
                <c:pt idx="1899">
                  <c:v>36552</c:v>
                </c:pt>
                <c:pt idx="1900">
                  <c:v>36553</c:v>
                </c:pt>
                <c:pt idx="1901">
                  <c:v>36556</c:v>
                </c:pt>
                <c:pt idx="1902">
                  <c:v>36557</c:v>
                </c:pt>
                <c:pt idx="1903">
                  <c:v>36558</c:v>
                </c:pt>
                <c:pt idx="1904">
                  <c:v>36559</c:v>
                </c:pt>
                <c:pt idx="1905">
                  <c:v>36560</c:v>
                </c:pt>
                <c:pt idx="1906">
                  <c:v>36563</c:v>
                </c:pt>
                <c:pt idx="1907">
                  <c:v>36564</c:v>
                </c:pt>
                <c:pt idx="1908">
                  <c:v>36565</c:v>
                </c:pt>
                <c:pt idx="1909">
                  <c:v>36566</c:v>
                </c:pt>
                <c:pt idx="1910">
                  <c:v>36567</c:v>
                </c:pt>
                <c:pt idx="1911">
                  <c:v>36570</c:v>
                </c:pt>
                <c:pt idx="1912">
                  <c:v>36571</c:v>
                </c:pt>
                <c:pt idx="1913">
                  <c:v>36572</c:v>
                </c:pt>
                <c:pt idx="1914">
                  <c:v>36573</c:v>
                </c:pt>
                <c:pt idx="1915">
                  <c:v>36574</c:v>
                </c:pt>
                <c:pt idx="1916">
                  <c:v>36578</c:v>
                </c:pt>
                <c:pt idx="1917">
                  <c:v>36579</c:v>
                </c:pt>
                <c:pt idx="1918">
                  <c:v>36580</c:v>
                </c:pt>
                <c:pt idx="1919">
                  <c:v>36581</c:v>
                </c:pt>
                <c:pt idx="1920">
                  <c:v>36584</c:v>
                </c:pt>
                <c:pt idx="1921">
                  <c:v>36585</c:v>
                </c:pt>
                <c:pt idx="1922">
                  <c:v>36586</c:v>
                </c:pt>
                <c:pt idx="1923">
                  <c:v>36587</c:v>
                </c:pt>
                <c:pt idx="1924">
                  <c:v>36588</c:v>
                </c:pt>
                <c:pt idx="1925">
                  <c:v>36591</c:v>
                </c:pt>
                <c:pt idx="1926">
                  <c:v>36592</c:v>
                </c:pt>
                <c:pt idx="1927">
                  <c:v>36593</c:v>
                </c:pt>
                <c:pt idx="1928">
                  <c:v>36594</c:v>
                </c:pt>
                <c:pt idx="1929">
                  <c:v>36595</c:v>
                </c:pt>
                <c:pt idx="1930">
                  <c:v>36598</c:v>
                </c:pt>
                <c:pt idx="1931">
                  <c:v>36599</c:v>
                </c:pt>
                <c:pt idx="1932">
                  <c:v>36600</c:v>
                </c:pt>
                <c:pt idx="1933">
                  <c:v>36601</c:v>
                </c:pt>
                <c:pt idx="1934">
                  <c:v>36602</c:v>
                </c:pt>
                <c:pt idx="1935">
                  <c:v>36605</c:v>
                </c:pt>
                <c:pt idx="1936">
                  <c:v>36606</c:v>
                </c:pt>
                <c:pt idx="1937">
                  <c:v>36607</c:v>
                </c:pt>
                <c:pt idx="1938">
                  <c:v>36608</c:v>
                </c:pt>
                <c:pt idx="1939">
                  <c:v>36609</c:v>
                </c:pt>
                <c:pt idx="1940">
                  <c:v>36612</c:v>
                </c:pt>
                <c:pt idx="1941">
                  <c:v>36613</c:v>
                </c:pt>
                <c:pt idx="1942">
                  <c:v>36614</c:v>
                </c:pt>
                <c:pt idx="1943">
                  <c:v>36615</c:v>
                </c:pt>
                <c:pt idx="1944">
                  <c:v>36616</c:v>
                </c:pt>
                <c:pt idx="1945">
                  <c:v>36619</c:v>
                </c:pt>
                <c:pt idx="1946">
                  <c:v>36620</c:v>
                </c:pt>
                <c:pt idx="1947">
                  <c:v>36621</c:v>
                </c:pt>
                <c:pt idx="1948">
                  <c:v>36622</c:v>
                </c:pt>
                <c:pt idx="1949">
                  <c:v>36623</c:v>
                </c:pt>
                <c:pt idx="1950">
                  <c:v>36626</c:v>
                </c:pt>
                <c:pt idx="1951">
                  <c:v>36627</c:v>
                </c:pt>
                <c:pt idx="1952">
                  <c:v>36628</c:v>
                </c:pt>
                <c:pt idx="1953">
                  <c:v>36629</c:v>
                </c:pt>
                <c:pt idx="1954">
                  <c:v>36630</c:v>
                </c:pt>
                <c:pt idx="1955">
                  <c:v>36633</c:v>
                </c:pt>
                <c:pt idx="1956">
                  <c:v>36634</c:v>
                </c:pt>
                <c:pt idx="1957">
                  <c:v>36635</c:v>
                </c:pt>
                <c:pt idx="1958">
                  <c:v>36636</c:v>
                </c:pt>
                <c:pt idx="1959">
                  <c:v>36640</c:v>
                </c:pt>
                <c:pt idx="1960">
                  <c:v>36641</c:v>
                </c:pt>
                <c:pt idx="1961">
                  <c:v>36642</c:v>
                </c:pt>
                <c:pt idx="1962">
                  <c:v>36643</c:v>
                </c:pt>
                <c:pt idx="1963">
                  <c:v>36644</c:v>
                </c:pt>
                <c:pt idx="1964">
                  <c:v>36647</c:v>
                </c:pt>
                <c:pt idx="1965">
                  <c:v>36648</c:v>
                </c:pt>
                <c:pt idx="1966">
                  <c:v>36649</c:v>
                </c:pt>
                <c:pt idx="1967">
                  <c:v>36650</c:v>
                </c:pt>
                <c:pt idx="1968">
                  <c:v>36651</c:v>
                </c:pt>
                <c:pt idx="1969">
                  <c:v>36654</c:v>
                </c:pt>
                <c:pt idx="1970">
                  <c:v>36655</c:v>
                </c:pt>
                <c:pt idx="1971">
                  <c:v>36656</c:v>
                </c:pt>
                <c:pt idx="1972">
                  <c:v>36657</c:v>
                </c:pt>
                <c:pt idx="1973">
                  <c:v>36658</c:v>
                </c:pt>
                <c:pt idx="1974">
                  <c:v>36661</c:v>
                </c:pt>
                <c:pt idx="1975">
                  <c:v>36662</c:v>
                </c:pt>
                <c:pt idx="1976">
                  <c:v>36663</c:v>
                </c:pt>
                <c:pt idx="1977">
                  <c:v>36664</c:v>
                </c:pt>
                <c:pt idx="1978">
                  <c:v>36665</c:v>
                </c:pt>
                <c:pt idx="1979">
                  <c:v>36668</c:v>
                </c:pt>
                <c:pt idx="1980">
                  <c:v>36669</c:v>
                </c:pt>
                <c:pt idx="1981">
                  <c:v>36670</c:v>
                </c:pt>
                <c:pt idx="1982">
                  <c:v>36671</c:v>
                </c:pt>
                <c:pt idx="1983">
                  <c:v>36672</c:v>
                </c:pt>
                <c:pt idx="1984">
                  <c:v>36676</c:v>
                </c:pt>
                <c:pt idx="1985">
                  <c:v>36677</c:v>
                </c:pt>
                <c:pt idx="1986">
                  <c:v>36678</c:v>
                </c:pt>
                <c:pt idx="1987">
                  <c:v>36679</c:v>
                </c:pt>
                <c:pt idx="1988">
                  <c:v>36682</c:v>
                </c:pt>
                <c:pt idx="1989">
                  <c:v>36683</c:v>
                </c:pt>
                <c:pt idx="1990">
                  <c:v>36684</c:v>
                </c:pt>
                <c:pt idx="1991">
                  <c:v>36685</c:v>
                </c:pt>
                <c:pt idx="1992">
                  <c:v>36686</c:v>
                </c:pt>
                <c:pt idx="1993">
                  <c:v>36689</c:v>
                </c:pt>
                <c:pt idx="1994">
                  <c:v>36690</c:v>
                </c:pt>
                <c:pt idx="1995">
                  <c:v>36691</c:v>
                </c:pt>
                <c:pt idx="1996">
                  <c:v>36692</c:v>
                </c:pt>
                <c:pt idx="1997">
                  <c:v>36693</c:v>
                </c:pt>
                <c:pt idx="1998">
                  <c:v>36696</c:v>
                </c:pt>
                <c:pt idx="1999">
                  <c:v>36697</c:v>
                </c:pt>
                <c:pt idx="2000">
                  <c:v>36698</c:v>
                </c:pt>
                <c:pt idx="2001">
                  <c:v>36699</c:v>
                </c:pt>
                <c:pt idx="2002">
                  <c:v>36700</c:v>
                </c:pt>
                <c:pt idx="2003">
                  <c:v>36703</c:v>
                </c:pt>
                <c:pt idx="2004">
                  <c:v>36704</c:v>
                </c:pt>
                <c:pt idx="2005">
                  <c:v>36705</c:v>
                </c:pt>
                <c:pt idx="2006">
                  <c:v>36706</c:v>
                </c:pt>
                <c:pt idx="2007">
                  <c:v>36707</c:v>
                </c:pt>
                <c:pt idx="2008">
                  <c:v>36710</c:v>
                </c:pt>
                <c:pt idx="2009">
                  <c:v>36712</c:v>
                </c:pt>
                <c:pt idx="2010">
                  <c:v>36713</c:v>
                </c:pt>
                <c:pt idx="2011">
                  <c:v>36714</c:v>
                </c:pt>
                <c:pt idx="2012">
                  <c:v>36717</c:v>
                </c:pt>
                <c:pt idx="2013">
                  <c:v>36718</c:v>
                </c:pt>
                <c:pt idx="2014">
                  <c:v>36719</c:v>
                </c:pt>
                <c:pt idx="2015">
                  <c:v>36720</c:v>
                </c:pt>
                <c:pt idx="2016">
                  <c:v>36721</c:v>
                </c:pt>
                <c:pt idx="2017">
                  <c:v>36724</c:v>
                </c:pt>
                <c:pt idx="2018">
                  <c:v>36725</c:v>
                </c:pt>
                <c:pt idx="2019">
                  <c:v>36726</c:v>
                </c:pt>
                <c:pt idx="2020">
                  <c:v>36727</c:v>
                </c:pt>
                <c:pt idx="2021">
                  <c:v>36728</c:v>
                </c:pt>
                <c:pt idx="2022">
                  <c:v>36731</c:v>
                </c:pt>
                <c:pt idx="2023">
                  <c:v>36732</c:v>
                </c:pt>
                <c:pt idx="2024">
                  <c:v>36733</c:v>
                </c:pt>
                <c:pt idx="2025">
                  <c:v>36734</c:v>
                </c:pt>
                <c:pt idx="2026">
                  <c:v>36735</c:v>
                </c:pt>
                <c:pt idx="2027">
                  <c:v>36738</c:v>
                </c:pt>
                <c:pt idx="2028">
                  <c:v>36739</c:v>
                </c:pt>
                <c:pt idx="2029">
                  <c:v>36740</c:v>
                </c:pt>
                <c:pt idx="2030">
                  <c:v>36741</c:v>
                </c:pt>
                <c:pt idx="2031">
                  <c:v>36742</c:v>
                </c:pt>
                <c:pt idx="2032">
                  <c:v>36745</c:v>
                </c:pt>
                <c:pt idx="2033">
                  <c:v>36746</c:v>
                </c:pt>
                <c:pt idx="2034">
                  <c:v>36747</c:v>
                </c:pt>
                <c:pt idx="2035">
                  <c:v>36748</c:v>
                </c:pt>
                <c:pt idx="2036">
                  <c:v>36749</c:v>
                </c:pt>
                <c:pt idx="2037">
                  <c:v>36752</c:v>
                </c:pt>
                <c:pt idx="2038">
                  <c:v>36753</c:v>
                </c:pt>
                <c:pt idx="2039">
                  <c:v>36754</c:v>
                </c:pt>
                <c:pt idx="2040">
                  <c:v>36755</c:v>
                </c:pt>
                <c:pt idx="2041">
                  <c:v>36756</c:v>
                </c:pt>
                <c:pt idx="2042">
                  <c:v>36759</c:v>
                </c:pt>
                <c:pt idx="2043">
                  <c:v>36760</c:v>
                </c:pt>
                <c:pt idx="2044">
                  <c:v>36761</c:v>
                </c:pt>
                <c:pt idx="2045">
                  <c:v>36762</c:v>
                </c:pt>
                <c:pt idx="2046">
                  <c:v>36763</c:v>
                </c:pt>
                <c:pt idx="2047">
                  <c:v>36766</c:v>
                </c:pt>
                <c:pt idx="2048">
                  <c:v>36767</c:v>
                </c:pt>
                <c:pt idx="2049">
                  <c:v>36768</c:v>
                </c:pt>
                <c:pt idx="2050">
                  <c:v>36769</c:v>
                </c:pt>
                <c:pt idx="2051">
                  <c:v>36770</c:v>
                </c:pt>
                <c:pt idx="2052">
                  <c:v>36774</c:v>
                </c:pt>
                <c:pt idx="2053">
                  <c:v>36775</c:v>
                </c:pt>
                <c:pt idx="2054">
                  <c:v>36776</c:v>
                </c:pt>
                <c:pt idx="2055">
                  <c:v>36777</c:v>
                </c:pt>
                <c:pt idx="2056">
                  <c:v>36780</c:v>
                </c:pt>
                <c:pt idx="2057">
                  <c:v>36781</c:v>
                </c:pt>
                <c:pt idx="2058">
                  <c:v>36782</c:v>
                </c:pt>
                <c:pt idx="2059">
                  <c:v>36783</c:v>
                </c:pt>
                <c:pt idx="2060">
                  <c:v>36784</c:v>
                </c:pt>
                <c:pt idx="2061">
                  <c:v>36787</c:v>
                </c:pt>
                <c:pt idx="2062">
                  <c:v>36788</c:v>
                </c:pt>
                <c:pt idx="2063">
                  <c:v>36789</c:v>
                </c:pt>
                <c:pt idx="2064">
                  <c:v>36790</c:v>
                </c:pt>
                <c:pt idx="2065">
                  <c:v>36791</c:v>
                </c:pt>
                <c:pt idx="2066">
                  <c:v>36794</c:v>
                </c:pt>
                <c:pt idx="2067">
                  <c:v>36795</c:v>
                </c:pt>
                <c:pt idx="2068">
                  <c:v>36796</c:v>
                </c:pt>
                <c:pt idx="2069">
                  <c:v>36797</c:v>
                </c:pt>
                <c:pt idx="2070">
                  <c:v>36798</c:v>
                </c:pt>
                <c:pt idx="2071">
                  <c:v>36801</c:v>
                </c:pt>
                <c:pt idx="2072">
                  <c:v>36802</c:v>
                </c:pt>
                <c:pt idx="2073">
                  <c:v>36803</c:v>
                </c:pt>
                <c:pt idx="2074">
                  <c:v>36804</c:v>
                </c:pt>
                <c:pt idx="2075">
                  <c:v>36805</c:v>
                </c:pt>
                <c:pt idx="2076">
                  <c:v>36808</c:v>
                </c:pt>
                <c:pt idx="2077">
                  <c:v>36809</c:v>
                </c:pt>
                <c:pt idx="2078">
                  <c:v>36810</c:v>
                </c:pt>
                <c:pt idx="2079">
                  <c:v>36811</c:v>
                </c:pt>
                <c:pt idx="2080">
                  <c:v>36812</c:v>
                </c:pt>
                <c:pt idx="2081">
                  <c:v>36815</c:v>
                </c:pt>
                <c:pt idx="2082">
                  <c:v>36816</c:v>
                </c:pt>
                <c:pt idx="2083">
                  <c:v>36817</c:v>
                </c:pt>
                <c:pt idx="2084">
                  <c:v>36818</c:v>
                </c:pt>
                <c:pt idx="2085">
                  <c:v>36819</c:v>
                </c:pt>
                <c:pt idx="2086">
                  <c:v>36822</c:v>
                </c:pt>
                <c:pt idx="2087">
                  <c:v>36823</c:v>
                </c:pt>
                <c:pt idx="2088">
                  <c:v>36824</c:v>
                </c:pt>
                <c:pt idx="2089">
                  <c:v>36825</c:v>
                </c:pt>
                <c:pt idx="2090">
                  <c:v>36826</c:v>
                </c:pt>
                <c:pt idx="2091">
                  <c:v>36829</c:v>
                </c:pt>
                <c:pt idx="2092">
                  <c:v>36830</c:v>
                </c:pt>
                <c:pt idx="2093">
                  <c:v>36831</c:v>
                </c:pt>
                <c:pt idx="2094">
                  <c:v>36832</c:v>
                </c:pt>
                <c:pt idx="2095">
                  <c:v>36833</c:v>
                </c:pt>
                <c:pt idx="2096">
                  <c:v>36836</c:v>
                </c:pt>
                <c:pt idx="2097">
                  <c:v>36837</c:v>
                </c:pt>
                <c:pt idx="2098">
                  <c:v>36838</c:v>
                </c:pt>
                <c:pt idx="2099">
                  <c:v>36839</c:v>
                </c:pt>
                <c:pt idx="2100">
                  <c:v>36840</c:v>
                </c:pt>
                <c:pt idx="2101">
                  <c:v>36843</c:v>
                </c:pt>
                <c:pt idx="2102">
                  <c:v>36844</c:v>
                </c:pt>
                <c:pt idx="2103">
                  <c:v>36845</c:v>
                </c:pt>
                <c:pt idx="2104">
                  <c:v>36846</c:v>
                </c:pt>
                <c:pt idx="2105">
                  <c:v>36847</c:v>
                </c:pt>
                <c:pt idx="2106">
                  <c:v>36850</c:v>
                </c:pt>
                <c:pt idx="2107">
                  <c:v>36851</c:v>
                </c:pt>
                <c:pt idx="2108">
                  <c:v>36852</c:v>
                </c:pt>
                <c:pt idx="2109">
                  <c:v>36854</c:v>
                </c:pt>
                <c:pt idx="2110">
                  <c:v>36857</c:v>
                </c:pt>
                <c:pt idx="2111">
                  <c:v>36858</c:v>
                </c:pt>
                <c:pt idx="2112">
                  <c:v>36859</c:v>
                </c:pt>
                <c:pt idx="2113">
                  <c:v>36860</c:v>
                </c:pt>
                <c:pt idx="2114">
                  <c:v>36861</c:v>
                </c:pt>
                <c:pt idx="2115">
                  <c:v>36864</c:v>
                </c:pt>
                <c:pt idx="2116">
                  <c:v>36865</c:v>
                </c:pt>
                <c:pt idx="2117">
                  <c:v>36866</c:v>
                </c:pt>
                <c:pt idx="2118">
                  <c:v>36867</c:v>
                </c:pt>
                <c:pt idx="2119">
                  <c:v>36868</c:v>
                </c:pt>
                <c:pt idx="2120">
                  <c:v>36871</c:v>
                </c:pt>
                <c:pt idx="2121">
                  <c:v>36872</c:v>
                </c:pt>
                <c:pt idx="2122">
                  <c:v>36873</c:v>
                </c:pt>
                <c:pt idx="2123">
                  <c:v>36874</c:v>
                </c:pt>
                <c:pt idx="2124">
                  <c:v>36875</c:v>
                </c:pt>
                <c:pt idx="2125">
                  <c:v>36878</c:v>
                </c:pt>
                <c:pt idx="2126">
                  <c:v>36879</c:v>
                </c:pt>
                <c:pt idx="2127">
                  <c:v>36880</c:v>
                </c:pt>
                <c:pt idx="2128">
                  <c:v>36881</c:v>
                </c:pt>
                <c:pt idx="2129">
                  <c:v>36882</c:v>
                </c:pt>
                <c:pt idx="2130">
                  <c:v>36886</c:v>
                </c:pt>
                <c:pt idx="2131">
                  <c:v>36887</c:v>
                </c:pt>
                <c:pt idx="2132">
                  <c:v>36888</c:v>
                </c:pt>
                <c:pt idx="2133">
                  <c:v>36889</c:v>
                </c:pt>
                <c:pt idx="2134">
                  <c:v>36893</c:v>
                </c:pt>
                <c:pt idx="2135">
                  <c:v>36894</c:v>
                </c:pt>
                <c:pt idx="2136">
                  <c:v>36895</c:v>
                </c:pt>
                <c:pt idx="2137">
                  <c:v>36896</c:v>
                </c:pt>
                <c:pt idx="2138">
                  <c:v>36899</c:v>
                </c:pt>
                <c:pt idx="2139">
                  <c:v>36900</c:v>
                </c:pt>
                <c:pt idx="2140">
                  <c:v>36901</c:v>
                </c:pt>
                <c:pt idx="2141">
                  <c:v>36902</c:v>
                </c:pt>
                <c:pt idx="2142">
                  <c:v>36903</c:v>
                </c:pt>
                <c:pt idx="2143">
                  <c:v>36907</c:v>
                </c:pt>
                <c:pt idx="2144">
                  <c:v>36908</c:v>
                </c:pt>
                <c:pt idx="2145">
                  <c:v>36909</c:v>
                </c:pt>
                <c:pt idx="2146">
                  <c:v>36910</c:v>
                </c:pt>
                <c:pt idx="2147">
                  <c:v>36913</c:v>
                </c:pt>
                <c:pt idx="2148">
                  <c:v>36914</c:v>
                </c:pt>
                <c:pt idx="2149">
                  <c:v>36915</c:v>
                </c:pt>
                <c:pt idx="2150">
                  <c:v>36916</c:v>
                </c:pt>
                <c:pt idx="2151">
                  <c:v>36917</c:v>
                </c:pt>
                <c:pt idx="2152">
                  <c:v>36920</c:v>
                </c:pt>
                <c:pt idx="2153">
                  <c:v>36921</c:v>
                </c:pt>
                <c:pt idx="2154">
                  <c:v>36922</c:v>
                </c:pt>
                <c:pt idx="2155">
                  <c:v>36923</c:v>
                </c:pt>
                <c:pt idx="2156">
                  <c:v>36924</c:v>
                </c:pt>
                <c:pt idx="2157">
                  <c:v>36927</c:v>
                </c:pt>
                <c:pt idx="2158">
                  <c:v>36928</c:v>
                </c:pt>
                <c:pt idx="2159">
                  <c:v>36929</c:v>
                </c:pt>
                <c:pt idx="2160">
                  <c:v>36930</c:v>
                </c:pt>
                <c:pt idx="2161">
                  <c:v>36931</c:v>
                </c:pt>
                <c:pt idx="2162">
                  <c:v>36934</c:v>
                </c:pt>
                <c:pt idx="2163">
                  <c:v>36935</c:v>
                </c:pt>
                <c:pt idx="2164">
                  <c:v>36936</c:v>
                </c:pt>
                <c:pt idx="2165">
                  <c:v>36937</c:v>
                </c:pt>
                <c:pt idx="2166">
                  <c:v>36938</c:v>
                </c:pt>
                <c:pt idx="2167">
                  <c:v>36942</c:v>
                </c:pt>
                <c:pt idx="2168">
                  <c:v>36943</c:v>
                </c:pt>
                <c:pt idx="2169">
                  <c:v>36944</c:v>
                </c:pt>
                <c:pt idx="2170">
                  <c:v>36945</c:v>
                </c:pt>
                <c:pt idx="2171">
                  <c:v>36948</c:v>
                </c:pt>
                <c:pt idx="2172">
                  <c:v>36949</c:v>
                </c:pt>
                <c:pt idx="2173">
                  <c:v>36950</c:v>
                </c:pt>
                <c:pt idx="2174">
                  <c:v>36951</c:v>
                </c:pt>
                <c:pt idx="2175">
                  <c:v>36952</c:v>
                </c:pt>
                <c:pt idx="2176">
                  <c:v>36955</c:v>
                </c:pt>
                <c:pt idx="2177">
                  <c:v>36956</c:v>
                </c:pt>
                <c:pt idx="2178">
                  <c:v>36957</c:v>
                </c:pt>
                <c:pt idx="2179">
                  <c:v>36958</c:v>
                </c:pt>
                <c:pt idx="2180">
                  <c:v>36959</c:v>
                </c:pt>
                <c:pt idx="2181">
                  <c:v>36962</c:v>
                </c:pt>
                <c:pt idx="2182">
                  <c:v>36963</c:v>
                </c:pt>
                <c:pt idx="2183">
                  <c:v>36964</c:v>
                </c:pt>
                <c:pt idx="2184">
                  <c:v>36965</c:v>
                </c:pt>
                <c:pt idx="2185">
                  <c:v>36966</c:v>
                </c:pt>
                <c:pt idx="2186">
                  <c:v>36969</c:v>
                </c:pt>
                <c:pt idx="2187">
                  <c:v>36970</c:v>
                </c:pt>
                <c:pt idx="2188">
                  <c:v>36971</c:v>
                </c:pt>
                <c:pt idx="2189">
                  <c:v>36972</c:v>
                </c:pt>
                <c:pt idx="2190">
                  <c:v>36973</c:v>
                </c:pt>
                <c:pt idx="2191">
                  <c:v>36976</c:v>
                </c:pt>
                <c:pt idx="2192">
                  <c:v>36977</c:v>
                </c:pt>
                <c:pt idx="2193">
                  <c:v>36978</c:v>
                </c:pt>
                <c:pt idx="2194">
                  <c:v>36979</c:v>
                </c:pt>
                <c:pt idx="2195">
                  <c:v>36980</c:v>
                </c:pt>
                <c:pt idx="2196">
                  <c:v>36983</c:v>
                </c:pt>
                <c:pt idx="2197">
                  <c:v>36984</c:v>
                </c:pt>
                <c:pt idx="2198">
                  <c:v>36985</c:v>
                </c:pt>
                <c:pt idx="2199">
                  <c:v>36986</c:v>
                </c:pt>
                <c:pt idx="2200">
                  <c:v>36987</c:v>
                </c:pt>
                <c:pt idx="2201">
                  <c:v>36990</c:v>
                </c:pt>
                <c:pt idx="2202">
                  <c:v>36991</c:v>
                </c:pt>
                <c:pt idx="2203">
                  <c:v>36992</c:v>
                </c:pt>
                <c:pt idx="2204">
                  <c:v>36993</c:v>
                </c:pt>
                <c:pt idx="2205">
                  <c:v>36997</c:v>
                </c:pt>
                <c:pt idx="2206">
                  <c:v>36998</c:v>
                </c:pt>
                <c:pt idx="2207">
                  <c:v>36999</c:v>
                </c:pt>
                <c:pt idx="2208">
                  <c:v>37000</c:v>
                </c:pt>
                <c:pt idx="2209">
                  <c:v>37001</c:v>
                </c:pt>
                <c:pt idx="2210">
                  <c:v>37004</c:v>
                </c:pt>
                <c:pt idx="2211">
                  <c:v>37005</c:v>
                </c:pt>
                <c:pt idx="2212">
                  <c:v>37006</c:v>
                </c:pt>
                <c:pt idx="2213">
                  <c:v>37007</c:v>
                </c:pt>
                <c:pt idx="2214">
                  <c:v>37008</c:v>
                </c:pt>
                <c:pt idx="2215">
                  <c:v>37011</c:v>
                </c:pt>
                <c:pt idx="2216">
                  <c:v>37012</c:v>
                </c:pt>
                <c:pt idx="2217">
                  <c:v>37013</c:v>
                </c:pt>
                <c:pt idx="2218">
                  <c:v>37014</c:v>
                </c:pt>
                <c:pt idx="2219">
                  <c:v>37015</c:v>
                </c:pt>
                <c:pt idx="2220">
                  <c:v>37018</c:v>
                </c:pt>
                <c:pt idx="2221">
                  <c:v>37019</c:v>
                </c:pt>
                <c:pt idx="2222">
                  <c:v>37020</c:v>
                </c:pt>
                <c:pt idx="2223">
                  <c:v>37021</c:v>
                </c:pt>
                <c:pt idx="2224">
                  <c:v>37022</c:v>
                </c:pt>
                <c:pt idx="2225">
                  <c:v>37025</c:v>
                </c:pt>
                <c:pt idx="2226">
                  <c:v>37026</c:v>
                </c:pt>
                <c:pt idx="2227">
                  <c:v>37027</c:v>
                </c:pt>
                <c:pt idx="2228">
                  <c:v>37028</c:v>
                </c:pt>
                <c:pt idx="2229">
                  <c:v>37029</c:v>
                </c:pt>
                <c:pt idx="2230">
                  <c:v>37032</c:v>
                </c:pt>
                <c:pt idx="2231">
                  <c:v>37033</c:v>
                </c:pt>
                <c:pt idx="2232">
                  <c:v>37034</c:v>
                </c:pt>
                <c:pt idx="2233">
                  <c:v>37035</c:v>
                </c:pt>
                <c:pt idx="2234">
                  <c:v>37036</c:v>
                </c:pt>
                <c:pt idx="2235">
                  <c:v>37040</c:v>
                </c:pt>
                <c:pt idx="2236">
                  <c:v>37041</c:v>
                </c:pt>
                <c:pt idx="2237">
                  <c:v>37042</c:v>
                </c:pt>
                <c:pt idx="2238">
                  <c:v>37043</c:v>
                </c:pt>
                <c:pt idx="2239">
                  <c:v>37046</c:v>
                </c:pt>
                <c:pt idx="2240">
                  <c:v>37047</c:v>
                </c:pt>
                <c:pt idx="2241">
                  <c:v>37048</c:v>
                </c:pt>
                <c:pt idx="2242">
                  <c:v>37049</c:v>
                </c:pt>
                <c:pt idx="2243">
                  <c:v>37050</c:v>
                </c:pt>
                <c:pt idx="2244">
                  <c:v>37053</c:v>
                </c:pt>
                <c:pt idx="2245">
                  <c:v>37054</c:v>
                </c:pt>
                <c:pt idx="2246">
                  <c:v>37055</c:v>
                </c:pt>
                <c:pt idx="2247">
                  <c:v>37056</c:v>
                </c:pt>
                <c:pt idx="2248">
                  <c:v>37057</c:v>
                </c:pt>
                <c:pt idx="2249">
                  <c:v>37060</c:v>
                </c:pt>
                <c:pt idx="2250">
                  <c:v>37061</c:v>
                </c:pt>
                <c:pt idx="2251">
                  <c:v>37062</c:v>
                </c:pt>
                <c:pt idx="2252">
                  <c:v>37063</c:v>
                </c:pt>
                <c:pt idx="2253">
                  <c:v>37064</c:v>
                </c:pt>
                <c:pt idx="2254">
                  <c:v>37067</c:v>
                </c:pt>
                <c:pt idx="2255">
                  <c:v>37068</c:v>
                </c:pt>
                <c:pt idx="2256">
                  <c:v>37069</c:v>
                </c:pt>
                <c:pt idx="2257">
                  <c:v>37070</c:v>
                </c:pt>
                <c:pt idx="2258">
                  <c:v>37071</c:v>
                </c:pt>
                <c:pt idx="2259">
                  <c:v>37074</c:v>
                </c:pt>
                <c:pt idx="2260">
                  <c:v>37075</c:v>
                </c:pt>
                <c:pt idx="2261">
                  <c:v>37077</c:v>
                </c:pt>
                <c:pt idx="2262">
                  <c:v>37078</c:v>
                </c:pt>
                <c:pt idx="2263">
                  <c:v>37081</c:v>
                </c:pt>
                <c:pt idx="2264">
                  <c:v>37082</c:v>
                </c:pt>
                <c:pt idx="2265">
                  <c:v>37083</c:v>
                </c:pt>
                <c:pt idx="2266">
                  <c:v>37084</c:v>
                </c:pt>
                <c:pt idx="2267">
                  <c:v>37085</c:v>
                </c:pt>
                <c:pt idx="2268">
                  <c:v>37088</c:v>
                </c:pt>
                <c:pt idx="2269">
                  <c:v>37089</c:v>
                </c:pt>
                <c:pt idx="2270">
                  <c:v>37090</c:v>
                </c:pt>
                <c:pt idx="2271">
                  <c:v>37091</c:v>
                </c:pt>
                <c:pt idx="2272">
                  <c:v>37092</c:v>
                </c:pt>
                <c:pt idx="2273">
                  <c:v>37095</c:v>
                </c:pt>
                <c:pt idx="2274">
                  <c:v>37096</c:v>
                </c:pt>
                <c:pt idx="2275">
                  <c:v>37097</c:v>
                </c:pt>
                <c:pt idx="2276">
                  <c:v>37098</c:v>
                </c:pt>
                <c:pt idx="2277">
                  <c:v>37099</c:v>
                </c:pt>
                <c:pt idx="2278">
                  <c:v>37102</c:v>
                </c:pt>
                <c:pt idx="2279">
                  <c:v>37103</c:v>
                </c:pt>
                <c:pt idx="2280">
                  <c:v>37104</c:v>
                </c:pt>
                <c:pt idx="2281">
                  <c:v>37105</c:v>
                </c:pt>
                <c:pt idx="2282">
                  <c:v>37106</c:v>
                </c:pt>
                <c:pt idx="2283">
                  <c:v>37109</c:v>
                </c:pt>
                <c:pt idx="2284">
                  <c:v>37110</c:v>
                </c:pt>
                <c:pt idx="2285">
                  <c:v>37111</c:v>
                </c:pt>
                <c:pt idx="2286">
                  <c:v>37112</c:v>
                </c:pt>
                <c:pt idx="2287">
                  <c:v>37113</c:v>
                </c:pt>
                <c:pt idx="2288">
                  <c:v>37116</c:v>
                </c:pt>
                <c:pt idx="2289">
                  <c:v>37117</c:v>
                </c:pt>
                <c:pt idx="2290">
                  <c:v>37118</c:v>
                </c:pt>
                <c:pt idx="2291">
                  <c:v>37119</c:v>
                </c:pt>
                <c:pt idx="2292">
                  <c:v>37120</c:v>
                </c:pt>
                <c:pt idx="2293">
                  <c:v>37123</c:v>
                </c:pt>
                <c:pt idx="2294">
                  <c:v>37124</c:v>
                </c:pt>
                <c:pt idx="2295">
                  <c:v>37125</c:v>
                </c:pt>
                <c:pt idx="2296">
                  <c:v>37126</c:v>
                </c:pt>
                <c:pt idx="2297">
                  <c:v>37127</c:v>
                </c:pt>
                <c:pt idx="2298">
                  <c:v>37130</c:v>
                </c:pt>
                <c:pt idx="2299">
                  <c:v>37131</c:v>
                </c:pt>
                <c:pt idx="2300">
                  <c:v>37132</c:v>
                </c:pt>
                <c:pt idx="2301">
                  <c:v>37133</c:v>
                </c:pt>
                <c:pt idx="2302">
                  <c:v>37134</c:v>
                </c:pt>
                <c:pt idx="2303">
                  <c:v>37138</c:v>
                </c:pt>
                <c:pt idx="2304">
                  <c:v>37139</c:v>
                </c:pt>
                <c:pt idx="2305">
                  <c:v>37140</c:v>
                </c:pt>
                <c:pt idx="2306">
                  <c:v>37141</c:v>
                </c:pt>
                <c:pt idx="2307">
                  <c:v>37144</c:v>
                </c:pt>
                <c:pt idx="2308">
                  <c:v>37145</c:v>
                </c:pt>
                <c:pt idx="2309">
                  <c:v>37146</c:v>
                </c:pt>
                <c:pt idx="2310">
                  <c:v>37147</c:v>
                </c:pt>
                <c:pt idx="2311">
                  <c:v>37148</c:v>
                </c:pt>
                <c:pt idx="2312">
                  <c:v>37151</c:v>
                </c:pt>
                <c:pt idx="2313">
                  <c:v>37152</c:v>
                </c:pt>
                <c:pt idx="2314">
                  <c:v>37153</c:v>
                </c:pt>
                <c:pt idx="2315">
                  <c:v>37154</c:v>
                </c:pt>
                <c:pt idx="2316">
                  <c:v>37155</c:v>
                </c:pt>
                <c:pt idx="2317">
                  <c:v>37158</c:v>
                </c:pt>
                <c:pt idx="2318">
                  <c:v>37159</c:v>
                </c:pt>
                <c:pt idx="2319">
                  <c:v>37160</c:v>
                </c:pt>
                <c:pt idx="2320">
                  <c:v>37161</c:v>
                </c:pt>
                <c:pt idx="2321">
                  <c:v>37162</c:v>
                </c:pt>
                <c:pt idx="2322">
                  <c:v>37165</c:v>
                </c:pt>
                <c:pt idx="2323">
                  <c:v>37166</c:v>
                </c:pt>
                <c:pt idx="2324">
                  <c:v>37167</c:v>
                </c:pt>
                <c:pt idx="2325">
                  <c:v>37168</c:v>
                </c:pt>
                <c:pt idx="2326">
                  <c:v>37169</c:v>
                </c:pt>
                <c:pt idx="2327">
                  <c:v>37172</c:v>
                </c:pt>
                <c:pt idx="2328">
                  <c:v>37173</c:v>
                </c:pt>
                <c:pt idx="2329">
                  <c:v>37174</c:v>
                </c:pt>
                <c:pt idx="2330">
                  <c:v>37175</c:v>
                </c:pt>
                <c:pt idx="2331">
                  <c:v>37176</c:v>
                </c:pt>
                <c:pt idx="2332">
                  <c:v>37179</c:v>
                </c:pt>
                <c:pt idx="2333">
                  <c:v>37180</c:v>
                </c:pt>
                <c:pt idx="2334">
                  <c:v>37181</c:v>
                </c:pt>
                <c:pt idx="2335">
                  <c:v>37182</c:v>
                </c:pt>
                <c:pt idx="2336">
                  <c:v>37183</c:v>
                </c:pt>
                <c:pt idx="2337">
                  <c:v>37186</c:v>
                </c:pt>
                <c:pt idx="2338">
                  <c:v>37187</c:v>
                </c:pt>
                <c:pt idx="2339">
                  <c:v>37188</c:v>
                </c:pt>
                <c:pt idx="2340">
                  <c:v>37189</c:v>
                </c:pt>
                <c:pt idx="2341">
                  <c:v>37190</c:v>
                </c:pt>
                <c:pt idx="2342">
                  <c:v>37193</c:v>
                </c:pt>
                <c:pt idx="2343">
                  <c:v>37194</c:v>
                </c:pt>
                <c:pt idx="2344">
                  <c:v>37195</c:v>
                </c:pt>
                <c:pt idx="2345">
                  <c:v>37196</c:v>
                </c:pt>
                <c:pt idx="2346">
                  <c:v>37197</c:v>
                </c:pt>
                <c:pt idx="2347">
                  <c:v>37200</c:v>
                </c:pt>
                <c:pt idx="2348">
                  <c:v>37201</c:v>
                </c:pt>
                <c:pt idx="2349">
                  <c:v>37202</c:v>
                </c:pt>
                <c:pt idx="2350">
                  <c:v>37203</c:v>
                </c:pt>
                <c:pt idx="2351">
                  <c:v>37204</c:v>
                </c:pt>
                <c:pt idx="2352">
                  <c:v>37207</c:v>
                </c:pt>
                <c:pt idx="2353">
                  <c:v>37208</c:v>
                </c:pt>
                <c:pt idx="2354">
                  <c:v>37209</c:v>
                </c:pt>
                <c:pt idx="2355">
                  <c:v>37210</c:v>
                </c:pt>
                <c:pt idx="2356">
                  <c:v>37211</c:v>
                </c:pt>
                <c:pt idx="2357">
                  <c:v>37214</c:v>
                </c:pt>
                <c:pt idx="2358">
                  <c:v>37215</c:v>
                </c:pt>
                <c:pt idx="2359">
                  <c:v>37216</c:v>
                </c:pt>
                <c:pt idx="2360">
                  <c:v>37221</c:v>
                </c:pt>
                <c:pt idx="2361">
                  <c:v>37222</c:v>
                </c:pt>
                <c:pt idx="2362">
                  <c:v>37223</c:v>
                </c:pt>
                <c:pt idx="2363">
                  <c:v>37224</c:v>
                </c:pt>
                <c:pt idx="2364">
                  <c:v>37225</c:v>
                </c:pt>
                <c:pt idx="2365">
                  <c:v>37228</c:v>
                </c:pt>
                <c:pt idx="2366">
                  <c:v>37229</c:v>
                </c:pt>
                <c:pt idx="2367">
                  <c:v>37230</c:v>
                </c:pt>
                <c:pt idx="2368">
                  <c:v>37231</c:v>
                </c:pt>
                <c:pt idx="2369">
                  <c:v>37232</c:v>
                </c:pt>
                <c:pt idx="2370">
                  <c:v>37235</c:v>
                </c:pt>
                <c:pt idx="2371">
                  <c:v>37236</c:v>
                </c:pt>
                <c:pt idx="2372">
                  <c:v>37237</c:v>
                </c:pt>
                <c:pt idx="2373">
                  <c:v>37238</c:v>
                </c:pt>
                <c:pt idx="2374">
                  <c:v>37239</c:v>
                </c:pt>
                <c:pt idx="2375">
                  <c:v>37242</c:v>
                </c:pt>
                <c:pt idx="2376">
                  <c:v>37243</c:v>
                </c:pt>
                <c:pt idx="2377">
                  <c:v>37244</c:v>
                </c:pt>
                <c:pt idx="2378">
                  <c:v>37245</c:v>
                </c:pt>
                <c:pt idx="2379">
                  <c:v>37246</c:v>
                </c:pt>
                <c:pt idx="2380">
                  <c:v>37251</c:v>
                </c:pt>
                <c:pt idx="2381">
                  <c:v>37252</c:v>
                </c:pt>
                <c:pt idx="2382">
                  <c:v>37253</c:v>
                </c:pt>
                <c:pt idx="2383">
                  <c:v>37256</c:v>
                </c:pt>
                <c:pt idx="2384">
                  <c:v>37258</c:v>
                </c:pt>
                <c:pt idx="2385">
                  <c:v>37259</c:v>
                </c:pt>
                <c:pt idx="2386">
                  <c:v>37260</c:v>
                </c:pt>
                <c:pt idx="2387">
                  <c:v>37263</c:v>
                </c:pt>
                <c:pt idx="2388">
                  <c:v>37264</c:v>
                </c:pt>
                <c:pt idx="2389">
                  <c:v>37265</c:v>
                </c:pt>
                <c:pt idx="2390">
                  <c:v>37266</c:v>
                </c:pt>
                <c:pt idx="2391">
                  <c:v>37267</c:v>
                </c:pt>
                <c:pt idx="2392">
                  <c:v>37270</c:v>
                </c:pt>
                <c:pt idx="2393">
                  <c:v>37271</c:v>
                </c:pt>
                <c:pt idx="2394">
                  <c:v>37272</c:v>
                </c:pt>
                <c:pt idx="2395">
                  <c:v>37273</c:v>
                </c:pt>
                <c:pt idx="2396">
                  <c:v>37274</c:v>
                </c:pt>
                <c:pt idx="2397">
                  <c:v>37278</c:v>
                </c:pt>
                <c:pt idx="2398">
                  <c:v>37279</c:v>
                </c:pt>
                <c:pt idx="2399">
                  <c:v>37280</c:v>
                </c:pt>
                <c:pt idx="2400">
                  <c:v>37281</c:v>
                </c:pt>
                <c:pt idx="2401">
                  <c:v>37284</c:v>
                </c:pt>
                <c:pt idx="2402">
                  <c:v>37285</c:v>
                </c:pt>
                <c:pt idx="2403">
                  <c:v>37286</c:v>
                </c:pt>
                <c:pt idx="2404">
                  <c:v>37287</c:v>
                </c:pt>
                <c:pt idx="2405">
                  <c:v>37288</c:v>
                </c:pt>
                <c:pt idx="2406">
                  <c:v>37291</c:v>
                </c:pt>
                <c:pt idx="2407">
                  <c:v>37292</c:v>
                </c:pt>
                <c:pt idx="2408">
                  <c:v>37293</c:v>
                </c:pt>
                <c:pt idx="2409">
                  <c:v>37294</c:v>
                </c:pt>
                <c:pt idx="2410">
                  <c:v>37295</c:v>
                </c:pt>
                <c:pt idx="2411">
                  <c:v>37298</c:v>
                </c:pt>
                <c:pt idx="2412">
                  <c:v>37299</c:v>
                </c:pt>
                <c:pt idx="2413">
                  <c:v>37300</c:v>
                </c:pt>
                <c:pt idx="2414">
                  <c:v>37301</c:v>
                </c:pt>
                <c:pt idx="2415">
                  <c:v>37302</c:v>
                </c:pt>
                <c:pt idx="2416">
                  <c:v>37306</c:v>
                </c:pt>
                <c:pt idx="2417">
                  <c:v>37307</c:v>
                </c:pt>
                <c:pt idx="2418">
                  <c:v>37308</c:v>
                </c:pt>
                <c:pt idx="2419">
                  <c:v>37309</c:v>
                </c:pt>
                <c:pt idx="2420">
                  <c:v>37312</c:v>
                </c:pt>
                <c:pt idx="2421">
                  <c:v>37313</c:v>
                </c:pt>
                <c:pt idx="2422">
                  <c:v>37314</c:v>
                </c:pt>
                <c:pt idx="2423">
                  <c:v>37315</c:v>
                </c:pt>
                <c:pt idx="2424">
                  <c:v>37316</c:v>
                </c:pt>
                <c:pt idx="2425">
                  <c:v>37319</c:v>
                </c:pt>
                <c:pt idx="2426">
                  <c:v>37320</c:v>
                </c:pt>
                <c:pt idx="2427">
                  <c:v>37321</c:v>
                </c:pt>
                <c:pt idx="2428">
                  <c:v>37322</c:v>
                </c:pt>
                <c:pt idx="2429">
                  <c:v>37323</c:v>
                </c:pt>
                <c:pt idx="2430">
                  <c:v>37326</c:v>
                </c:pt>
                <c:pt idx="2431">
                  <c:v>37327</c:v>
                </c:pt>
                <c:pt idx="2432">
                  <c:v>37328</c:v>
                </c:pt>
                <c:pt idx="2433">
                  <c:v>37329</c:v>
                </c:pt>
                <c:pt idx="2434">
                  <c:v>37330</c:v>
                </c:pt>
                <c:pt idx="2435">
                  <c:v>37333</c:v>
                </c:pt>
                <c:pt idx="2436">
                  <c:v>37334</c:v>
                </c:pt>
                <c:pt idx="2437">
                  <c:v>37335</c:v>
                </c:pt>
                <c:pt idx="2438">
                  <c:v>37336</c:v>
                </c:pt>
                <c:pt idx="2439">
                  <c:v>37337</c:v>
                </c:pt>
                <c:pt idx="2440">
                  <c:v>37340</c:v>
                </c:pt>
                <c:pt idx="2441">
                  <c:v>37341</c:v>
                </c:pt>
                <c:pt idx="2442">
                  <c:v>37342</c:v>
                </c:pt>
                <c:pt idx="2443">
                  <c:v>37343</c:v>
                </c:pt>
                <c:pt idx="2444">
                  <c:v>37347</c:v>
                </c:pt>
                <c:pt idx="2445">
                  <c:v>37348</c:v>
                </c:pt>
                <c:pt idx="2446">
                  <c:v>37349</c:v>
                </c:pt>
                <c:pt idx="2447">
                  <c:v>37350</c:v>
                </c:pt>
                <c:pt idx="2448">
                  <c:v>37351</c:v>
                </c:pt>
                <c:pt idx="2449">
                  <c:v>37354</c:v>
                </c:pt>
                <c:pt idx="2450">
                  <c:v>37355</c:v>
                </c:pt>
                <c:pt idx="2451">
                  <c:v>37356</c:v>
                </c:pt>
                <c:pt idx="2452">
                  <c:v>37357</c:v>
                </c:pt>
                <c:pt idx="2453">
                  <c:v>37358</c:v>
                </c:pt>
                <c:pt idx="2454">
                  <c:v>37361</c:v>
                </c:pt>
                <c:pt idx="2455">
                  <c:v>37362</c:v>
                </c:pt>
                <c:pt idx="2456">
                  <c:v>37363</c:v>
                </c:pt>
                <c:pt idx="2457">
                  <c:v>37364</c:v>
                </c:pt>
                <c:pt idx="2458">
                  <c:v>37365</c:v>
                </c:pt>
                <c:pt idx="2459">
                  <c:v>37368</c:v>
                </c:pt>
                <c:pt idx="2460">
                  <c:v>37369</c:v>
                </c:pt>
                <c:pt idx="2461">
                  <c:v>37370</c:v>
                </c:pt>
                <c:pt idx="2462">
                  <c:v>37371</c:v>
                </c:pt>
                <c:pt idx="2463">
                  <c:v>37372</c:v>
                </c:pt>
                <c:pt idx="2464">
                  <c:v>37375</c:v>
                </c:pt>
                <c:pt idx="2465">
                  <c:v>37376</c:v>
                </c:pt>
                <c:pt idx="2466">
                  <c:v>37377</c:v>
                </c:pt>
                <c:pt idx="2467">
                  <c:v>37378</c:v>
                </c:pt>
                <c:pt idx="2468">
                  <c:v>37379</c:v>
                </c:pt>
                <c:pt idx="2469">
                  <c:v>37382</c:v>
                </c:pt>
                <c:pt idx="2470">
                  <c:v>37383</c:v>
                </c:pt>
                <c:pt idx="2471">
                  <c:v>37384</c:v>
                </c:pt>
                <c:pt idx="2472">
                  <c:v>37385</c:v>
                </c:pt>
                <c:pt idx="2473">
                  <c:v>37386</c:v>
                </c:pt>
                <c:pt idx="2474">
                  <c:v>37389</c:v>
                </c:pt>
                <c:pt idx="2475">
                  <c:v>37390</c:v>
                </c:pt>
                <c:pt idx="2476">
                  <c:v>37391</c:v>
                </c:pt>
                <c:pt idx="2477">
                  <c:v>37392</c:v>
                </c:pt>
                <c:pt idx="2478">
                  <c:v>37393</c:v>
                </c:pt>
                <c:pt idx="2479">
                  <c:v>37396</c:v>
                </c:pt>
                <c:pt idx="2480">
                  <c:v>37397</c:v>
                </c:pt>
                <c:pt idx="2481">
                  <c:v>37398</c:v>
                </c:pt>
                <c:pt idx="2482">
                  <c:v>37399</c:v>
                </c:pt>
                <c:pt idx="2483">
                  <c:v>37400</c:v>
                </c:pt>
                <c:pt idx="2484">
                  <c:v>37404</c:v>
                </c:pt>
                <c:pt idx="2485">
                  <c:v>37405</c:v>
                </c:pt>
                <c:pt idx="2486">
                  <c:v>37406</c:v>
                </c:pt>
                <c:pt idx="2487">
                  <c:v>37407</c:v>
                </c:pt>
                <c:pt idx="2488">
                  <c:v>37410</c:v>
                </c:pt>
                <c:pt idx="2489">
                  <c:v>37411</c:v>
                </c:pt>
                <c:pt idx="2490">
                  <c:v>37412</c:v>
                </c:pt>
                <c:pt idx="2491">
                  <c:v>37413</c:v>
                </c:pt>
                <c:pt idx="2492">
                  <c:v>37414</c:v>
                </c:pt>
                <c:pt idx="2493">
                  <c:v>37417</c:v>
                </c:pt>
                <c:pt idx="2494">
                  <c:v>37418</c:v>
                </c:pt>
                <c:pt idx="2495">
                  <c:v>37419</c:v>
                </c:pt>
                <c:pt idx="2496">
                  <c:v>37420</c:v>
                </c:pt>
                <c:pt idx="2497">
                  <c:v>37421</c:v>
                </c:pt>
                <c:pt idx="2498">
                  <c:v>37424</c:v>
                </c:pt>
                <c:pt idx="2499">
                  <c:v>37425</c:v>
                </c:pt>
                <c:pt idx="2500">
                  <c:v>37426</c:v>
                </c:pt>
                <c:pt idx="2501">
                  <c:v>37427</c:v>
                </c:pt>
                <c:pt idx="2502">
                  <c:v>37428</c:v>
                </c:pt>
                <c:pt idx="2503">
                  <c:v>37431</c:v>
                </c:pt>
                <c:pt idx="2504">
                  <c:v>37432</c:v>
                </c:pt>
                <c:pt idx="2505">
                  <c:v>37433</c:v>
                </c:pt>
                <c:pt idx="2506">
                  <c:v>37434</c:v>
                </c:pt>
                <c:pt idx="2507">
                  <c:v>37435</c:v>
                </c:pt>
                <c:pt idx="2508">
                  <c:v>37438</c:v>
                </c:pt>
                <c:pt idx="2509">
                  <c:v>37439</c:v>
                </c:pt>
                <c:pt idx="2510">
                  <c:v>37440</c:v>
                </c:pt>
                <c:pt idx="2511">
                  <c:v>37445</c:v>
                </c:pt>
                <c:pt idx="2512">
                  <c:v>37446</c:v>
                </c:pt>
                <c:pt idx="2513">
                  <c:v>37447</c:v>
                </c:pt>
                <c:pt idx="2514">
                  <c:v>37448</c:v>
                </c:pt>
                <c:pt idx="2515">
                  <c:v>37449</c:v>
                </c:pt>
                <c:pt idx="2516">
                  <c:v>37452</c:v>
                </c:pt>
                <c:pt idx="2517">
                  <c:v>37453</c:v>
                </c:pt>
                <c:pt idx="2518">
                  <c:v>37454</c:v>
                </c:pt>
                <c:pt idx="2519">
                  <c:v>37455</c:v>
                </c:pt>
                <c:pt idx="2520">
                  <c:v>37456</c:v>
                </c:pt>
                <c:pt idx="2521">
                  <c:v>37459</c:v>
                </c:pt>
                <c:pt idx="2522">
                  <c:v>37460</c:v>
                </c:pt>
                <c:pt idx="2523">
                  <c:v>37461</c:v>
                </c:pt>
                <c:pt idx="2524">
                  <c:v>37462</c:v>
                </c:pt>
                <c:pt idx="2525">
                  <c:v>37463</c:v>
                </c:pt>
                <c:pt idx="2526">
                  <c:v>37466</c:v>
                </c:pt>
                <c:pt idx="2527">
                  <c:v>37467</c:v>
                </c:pt>
                <c:pt idx="2528">
                  <c:v>37468</c:v>
                </c:pt>
                <c:pt idx="2529">
                  <c:v>37469</c:v>
                </c:pt>
                <c:pt idx="2530">
                  <c:v>37470</c:v>
                </c:pt>
                <c:pt idx="2531">
                  <c:v>37473</c:v>
                </c:pt>
                <c:pt idx="2532">
                  <c:v>37474</c:v>
                </c:pt>
                <c:pt idx="2533">
                  <c:v>37475</c:v>
                </c:pt>
                <c:pt idx="2534">
                  <c:v>37476</c:v>
                </c:pt>
                <c:pt idx="2535">
                  <c:v>37477</c:v>
                </c:pt>
                <c:pt idx="2536">
                  <c:v>37480</c:v>
                </c:pt>
                <c:pt idx="2537">
                  <c:v>37481</c:v>
                </c:pt>
                <c:pt idx="2538">
                  <c:v>37482</c:v>
                </c:pt>
                <c:pt idx="2539">
                  <c:v>37483</c:v>
                </c:pt>
                <c:pt idx="2540">
                  <c:v>37484</c:v>
                </c:pt>
                <c:pt idx="2541">
                  <c:v>37487</c:v>
                </c:pt>
                <c:pt idx="2542">
                  <c:v>37488</c:v>
                </c:pt>
                <c:pt idx="2543">
                  <c:v>37489</c:v>
                </c:pt>
                <c:pt idx="2544">
                  <c:v>37490</c:v>
                </c:pt>
                <c:pt idx="2545">
                  <c:v>37491</c:v>
                </c:pt>
                <c:pt idx="2546">
                  <c:v>37494</c:v>
                </c:pt>
                <c:pt idx="2547">
                  <c:v>37495</c:v>
                </c:pt>
                <c:pt idx="2548">
                  <c:v>37496</c:v>
                </c:pt>
                <c:pt idx="2549">
                  <c:v>37497</c:v>
                </c:pt>
                <c:pt idx="2550">
                  <c:v>37498</c:v>
                </c:pt>
                <c:pt idx="2551">
                  <c:v>37502</c:v>
                </c:pt>
                <c:pt idx="2552">
                  <c:v>37503</c:v>
                </c:pt>
                <c:pt idx="2553">
                  <c:v>37504</c:v>
                </c:pt>
                <c:pt idx="2554">
                  <c:v>37505</c:v>
                </c:pt>
                <c:pt idx="2555">
                  <c:v>37508</c:v>
                </c:pt>
                <c:pt idx="2556">
                  <c:v>37509</c:v>
                </c:pt>
                <c:pt idx="2557">
                  <c:v>37510</c:v>
                </c:pt>
                <c:pt idx="2558">
                  <c:v>37511</c:v>
                </c:pt>
                <c:pt idx="2559">
                  <c:v>37512</c:v>
                </c:pt>
                <c:pt idx="2560">
                  <c:v>37515</c:v>
                </c:pt>
                <c:pt idx="2561">
                  <c:v>37516</c:v>
                </c:pt>
                <c:pt idx="2562">
                  <c:v>37517</c:v>
                </c:pt>
                <c:pt idx="2563">
                  <c:v>37518</c:v>
                </c:pt>
                <c:pt idx="2564">
                  <c:v>37519</c:v>
                </c:pt>
                <c:pt idx="2565">
                  <c:v>37522</c:v>
                </c:pt>
                <c:pt idx="2566">
                  <c:v>37523</c:v>
                </c:pt>
                <c:pt idx="2567">
                  <c:v>37524</c:v>
                </c:pt>
                <c:pt idx="2568">
                  <c:v>37525</c:v>
                </c:pt>
                <c:pt idx="2569">
                  <c:v>37526</c:v>
                </c:pt>
                <c:pt idx="2570">
                  <c:v>37529</c:v>
                </c:pt>
                <c:pt idx="2571">
                  <c:v>37530</c:v>
                </c:pt>
                <c:pt idx="2572">
                  <c:v>37531</c:v>
                </c:pt>
                <c:pt idx="2573">
                  <c:v>37532</c:v>
                </c:pt>
                <c:pt idx="2574">
                  <c:v>37533</c:v>
                </c:pt>
                <c:pt idx="2575">
                  <c:v>37536</c:v>
                </c:pt>
                <c:pt idx="2576">
                  <c:v>37537</c:v>
                </c:pt>
                <c:pt idx="2577">
                  <c:v>37538</c:v>
                </c:pt>
                <c:pt idx="2578">
                  <c:v>37539</c:v>
                </c:pt>
                <c:pt idx="2579">
                  <c:v>37540</c:v>
                </c:pt>
                <c:pt idx="2580">
                  <c:v>37543</c:v>
                </c:pt>
                <c:pt idx="2581">
                  <c:v>37544</c:v>
                </c:pt>
                <c:pt idx="2582">
                  <c:v>37545</c:v>
                </c:pt>
                <c:pt idx="2583">
                  <c:v>37546</c:v>
                </c:pt>
                <c:pt idx="2584">
                  <c:v>37547</c:v>
                </c:pt>
                <c:pt idx="2585">
                  <c:v>37550</c:v>
                </c:pt>
                <c:pt idx="2586">
                  <c:v>37551</c:v>
                </c:pt>
                <c:pt idx="2587">
                  <c:v>37552</c:v>
                </c:pt>
                <c:pt idx="2588">
                  <c:v>37553</c:v>
                </c:pt>
                <c:pt idx="2589">
                  <c:v>37554</c:v>
                </c:pt>
                <c:pt idx="2590">
                  <c:v>37557</c:v>
                </c:pt>
                <c:pt idx="2591">
                  <c:v>37558</c:v>
                </c:pt>
                <c:pt idx="2592">
                  <c:v>37559</c:v>
                </c:pt>
                <c:pt idx="2593">
                  <c:v>37560</c:v>
                </c:pt>
                <c:pt idx="2594">
                  <c:v>37561</c:v>
                </c:pt>
                <c:pt idx="2595">
                  <c:v>37564</c:v>
                </c:pt>
                <c:pt idx="2596">
                  <c:v>37565</c:v>
                </c:pt>
                <c:pt idx="2597">
                  <c:v>37566</c:v>
                </c:pt>
                <c:pt idx="2598">
                  <c:v>37567</c:v>
                </c:pt>
                <c:pt idx="2599">
                  <c:v>37568</c:v>
                </c:pt>
                <c:pt idx="2600">
                  <c:v>37571</c:v>
                </c:pt>
                <c:pt idx="2601">
                  <c:v>37572</c:v>
                </c:pt>
                <c:pt idx="2602">
                  <c:v>37573</c:v>
                </c:pt>
                <c:pt idx="2603">
                  <c:v>37574</c:v>
                </c:pt>
                <c:pt idx="2604">
                  <c:v>37575</c:v>
                </c:pt>
                <c:pt idx="2605">
                  <c:v>37578</c:v>
                </c:pt>
                <c:pt idx="2606">
                  <c:v>37579</c:v>
                </c:pt>
                <c:pt idx="2607">
                  <c:v>37580</c:v>
                </c:pt>
                <c:pt idx="2608">
                  <c:v>37581</c:v>
                </c:pt>
                <c:pt idx="2609">
                  <c:v>37582</c:v>
                </c:pt>
                <c:pt idx="2610">
                  <c:v>37585</c:v>
                </c:pt>
                <c:pt idx="2611">
                  <c:v>37586</c:v>
                </c:pt>
                <c:pt idx="2612">
                  <c:v>37587</c:v>
                </c:pt>
                <c:pt idx="2613">
                  <c:v>37592</c:v>
                </c:pt>
                <c:pt idx="2614">
                  <c:v>37593</c:v>
                </c:pt>
                <c:pt idx="2615">
                  <c:v>37594</c:v>
                </c:pt>
                <c:pt idx="2616">
                  <c:v>37595</c:v>
                </c:pt>
                <c:pt idx="2617">
                  <c:v>37596</c:v>
                </c:pt>
                <c:pt idx="2618">
                  <c:v>37599</c:v>
                </c:pt>
                <c:pt idx="2619">
                  <c:v>37600</c:v>
                </c:pt>
                <c:pt idx="2620">
                  <c:v>37601</c:v>
                </c:pt>
                <c:pt idx="2621">
                  <c:v>37602</c:v>
                </c:pt>
                <c:pt idx="2622">
                  <c:v>37603</c:v>
                </c:pt>
                <c:pt idx="2623">
                  <c:v>37606</c:v>
                </c:pt>
                <c:pt idx="2624">
                  <c:v>37607</c:v>
                </c:pt>
                <c:pt idx="2625">
                  <c:v>37608</c:v>
                </c:pt>
                <c:pt idx="2626">
                  <c:v>37609</c:v>
                </c:pt>
                <c:pt idx="2627">
                  <c:v>37610</c:v>
                </c:pt>
                <c:pt idx="2628">
                  <c:v>37613</c:v>
                </c:pt>
                <c:pt idx="2629">
                  <c:v>37614</c:v>
                </c:pt>
                <c:pt idx="2630">
                  <c:v>37616</c:v>
                </c:pt>
                <c:pt idx="2631">
                  <c:v>37617</c:v>
                </c:pt>
                <c:pt idx="2632">
                  <c:v>37620</c:v>
                </c:pt>
                <c:pt idx="2633">
                  <c:v>37621</c:v>
                </c:pt>
                <c:pt idx="2634">
                  <c:v>37623</c:v>
                </c:pt>
                <c:pt idx="2635">
                  <c:v>37624</c:v>
                </c:pt>
                <c:pt idx="2636">
                  <c:v>37627</c:v>
                </c:pt>
                <c:pt idx="2637">
                  <c:v>37628</c:v>
                </c:pt>
                <c:pt idx="2638">
                  <c:v>37629</c:v>
                </c:pt>
                <c:pt idx="2639">
                  <c:v>37630</c:v>
                </c:pt>
                <c:pt idx="2640">
                  <c:v>37631</c:v>
                </c:pt>
                <c:pt idx="2641">
                  <c:v>37634</c:v>
                </c:pt>
                <c:pt idx="2642">
                  <c:v>37635</c:v>
                </c:pt>
                <c:pt idx="2643">
                  <c:v>37636</c:v>
                </c:pt>
                <c:pt idx="2644">
                  <c:v>37637</c:v>
                </c:pt>
                <c:pt idx="2645">
                  <c:v>37638</c:v>
                </c:pt>
                <c:pt idx="2646">
                  <c:v>37642</c:v>
                </c:pt>
                <c:pt idx="2647">
                  <c:v>37643</c:v>
                </c:pt>
                <c:pt idx="2648">
                  <c:v>37644</c:v>
                </c:pt>
                <c:pt idx="2649">
                  <c:v>37645</c:v>
                </c:pt>
                <c:pt idx="2650">
                  <c:v>37648</c:v>
                </c:pt>
                <c:pt idx="2651">
                  <c:v>37649</c:v>
                </c:pt>
                <c:pt idx="2652">
                  <c:v>37650</c:v>
                </c:pt>
                <c:pt idx="2653">
                  <c:v>37651</c:v>
                </c:pt>
                <c:pt idx="2654">
                  <c:v>37652</c:v>
                </c:pt>
                <c:pt idx="2655">
                  <c:v>37655</c:v>
                </c:pt>
                <c:pt idx="2656">
                  <c:v>37656</c:v>
                </c:pt>
                <c:pt idx="2657">
                  <c:v>37657</c:v>
                </c:pt>
                <c:pt idx="2658">
                  <c:v>37658</c:v>
                </c:pt>
                <c:pt idx="2659">
                  <c:v>37659</c:v>
                </c:pt>
                <c:pt idx="2660">
                  <c:v>37662</c:v>
                </c:pt>
                <c:pt idx="2661">
                  <c:v>37663</c:v>
                </c:pt>
                <c:pt idx="2662">
                  <c:v>37664</c:v>
                </c:pt>
                <c:pt idx="2663">
                  <c:v>37665</c:v>
                </c:pt>
                <c:pt idx="2664">
                  <c:v>37666</c:v>
                </c:pt>
                <c:pt idx="2665">
                  <c:v>37670</c:v>
                </c:pt>
                <c:pt idx="2666">
                  <c:v>37671</c:v>
                </c:pt>
                <c:pt idx="2667">
                  <c:v>37672</c:v>
                </c:pt>
                <c:pt idx="2668">
                  <c:v>37673</c:v>
                </c:pt>
                <c:pt idx="2669">
                  <c:v>37676</c:v>
                </c:pt>
                <c:pt idx="2670">
                  <c:v>37677</c:v>
                </c:pt>
                <c:pt idx="2671">
                  <c:v>37678</c:v>
                </c:pt>
                <c:pt idx="2672">
                  <c:v>37679</c:v>
                </c:pt>
                <c:pt idx="2673">
                  <c:v>37680</c:v>
                </c:pt>
                <c:pt idx="2674">
                  <c:v>37683</c:v>
                </c:pt>
                <c:pt idx="2675">
                  <c:v>37684</c:v>
                </c:pt>
                <c:pt idx="2676">
                  <c:v>37685</c:v>
                </c:pt>
                <c:pt idx="2677">
                  <c:v>37686</c:v>
                </c:pt>
                <c:pt idx="2678">
                  <c:v>37687</c:v>
                </c:pt>
                <c:pt idx="2679">
                  <c:v>37690</c:v>
                </c:pt>
                <c:pt idx="2680">
                  <c:v>37691</c:v>
                </c:pt>
                <c:pt idx="2681">
                  <c:v>37692</c:v>
                </c:pt>
                <c:pt idx="2682">
                  <c:v>37693</c:v>
                </c:pt>
                <c:pt idx="2683">
                  <c:v>37694</c:v>
                </c:pt>
                <c:pt idx="2684">
                  <c:v>37697</c:v>
                </c:pt>
                <c:pt idx="2685">
                  <c:v>37698</c:v>
                </c:pt>
                <c:pt idx="2686">
                  <c:v>37699</c:v>
                </c:pt>
                <c:pt idx="2687">
                  <c:v>37700</c:v>
                </c:pt>
                <c:pt idx="2688">
                  <c:v>37701</c:v>
                </c:pt>
                <c:pt idx="2689">
                  <c:v>37704</c:v>
                </c:pt>
                <c:pt idx="2690">
                  <c:v>37705</c:v>
                </c:pt>
                <c:pt idx="2691">
                  <c:v>37706</c:v>
                </c:pt>
                <c:pt idx="2692">
                  <c:v>37707</c:v>
                </c:pt>
                <c:pt idx="2693">
                  <c:v>37708</c:v>
                </c:pt>
                <c:pt idx="2694">
                  <c:v>37711</c:v>
                </c:pt>
                <c:pt idx="2695">
                  <c:v>37712</c:v>
                </c:pt>
                <c:pt idx="2696">
                  <c:v>37713</c:v>
                </c:pt>
                <c:pt idx="2697">
                  <c:v>37714</c:v>
                </c:pt>
                <c:pt idx="2698">
                  <c:v>37715</c:v>
                </c:pt>
                <c:pt idx="2699">
                  <c:v>37718</c:v>
                </c:pt>
                <c:pt idx="2700">
                  <c:v>37719</c:v>
                </c:pt>
                <c:pt idx="2701">
                  <c:v>37720</c:v>
                </c:pt>
                <c:pt idx="2702">
                  <c:v>37721</c:v>
                </c:pt>
                <c:pt idx="2703">
                  <c:v>37722</c:v>
                </c:pt>
                <c:pt idx="2704">
                  <c:v>37725</c:v>
                </c:pt>
                <c:pt idx="2705">
                  <c:v>37726</c:v>
                </c:pt>
                <c:pt idx="2706">
                  <c:v>37727</c:v>
                </c:pt>
                <c:pt idx="2707">
                  <c:v>37728</c:v>
                </c:pt>
                <c:pt idx="2708">
                  <c:v>37732</c:v>
                </c:pt>
                <c:pt idx="2709">
                  <c:v>37733</c:v>
                </c:pt>
                <c:pt idx="2710">
                  <c:v>37734</c:v>
                </c:pt>
                <c:pt idx="2711">
                  <c:v>37735</c:v>
                </c:pt>
                <c:pt idx="2712">
                  <c:v>37736</c:v>
                </c:pt>
                <c:pt idx="2713">
                  <c:v>37739</c:v>
                </c:pt>
                <c:pt idx="2714">
                  <c:v>37740</c:v>
                </c:pt>
                <c:pt idx="2715">
                  <c:v>37741</c:v>
                </c:pt>
                <c:pt idx="2716">
                  <c:v>37742</c:v>
                </c:pt>
                <c:pt idx="2717">
                  <c:v>37743</c:v>
                </c:pt>
                <c:pt idx="2718">
                  <c:v>37746</c:v>
                </c:pt>
                <c:pt idx="2719">
                  <c:v>37747</c:v>
                </c:pt>
                <c:pt idx="2720">
                  <c:v>37748</c:v>
                </c:pt>
                <c:pt idx="2721">
                  <c:v>37749</c:v>
                </c:pt>
                <c:pt idx="2722">
                  <c:v>37750</c:v>
                </c:pt>
                <c:pt idx="2723">
                  <c:v>37753</c:v>
                </c:pt>
                <c:pt idx="2724">
                  <c:v>37754</c:v>
                </c:pt>
                <c:pt idx="2725">
                  <c:v>37755</c:v>
                </c:pt>
                <c:pt idx="2726">
                  <c:v>37756</c:v>
                </c:pt>
                <c:pt idx="2727">
                  <c:v>37757</c:v>
                </c:pt>
                <c:pt idx="2728">
                  <c:v>37760</c:v>
                </c:pt>
                <c:pt idx="2729">
                  <c:v>37761</c:v>
                </c:pt>
                <c:pt idx="2730">
                  <c:v>37762</c:v>
                </c:pt>
                <c:pt idx="2731">
                  <c:v>37763</c:v>
                </c:pt>
                <c:pt idx="2732">
                  <c:v>37764</c:v>
                </c:pt>
                <c:pt idx="2733">
                  <c:v>37768</c:v>
                </c:pt>
                <c:pt idx="2734">
                  <c:v>37769</c:v>
                </c:pt>
                <c:pt idx="2735">
                  <c:v>37770</c:v>
                </c:pt>
                <c:pt idx="2736">
                  <c:v>37771</c:v>
                </c:pt>
                <c:pt idx="2737">
                  <c:v>37774</c:v>
                </c:pt>
                <c:pt idx="2738">
                  <c:v>37775</c:v>
                </c:pt>
                <c:pt idx="2739">
                  <c:v>37776</c:v>
                </c:pt>
                <c:pt idx="2740">
                  <c:v>37777</c:v>
                </c:pt>
                <c:pt idx="2741">
                  <c:v>37778</c:v>
                </c:pt>
                <c:pt idx="2742">
                  <c:v>37781</c:v>
                </c:pt>
                <c:pt idx="2743">
                  <c:v>37782</c:v>
                </c:pt>
                <c:pt idx="2744">
                  <c:v>37783</c:v>
                </c:pt>
                <c:pt idx="2745">
                  <c:v>37784</c:v>
                </c:pt>
                <c:pt idx="2746">
                  <c:v>37785</c:v>
                </c:pt>
                <c:pt idx="2747">
                  <c:v>37788</c:v>
                </c:pt>
                <c:pt idx="2748">
                  <c:v>37789</c:v>
                </c:pt>
                <c:pt idx="2749">
                  <c:v>37790</c:v>
                </c:pt>
                <c:pt idx="2750">
                  <c:v>37791</c:v>
                </c:pt>
                <c:pt idx="2751">
                  <c:v>37792</c:v>
                </c:pt>
                <c:pt idx="2752">
                  <c:v>37795</c:v>
                </c:pt>
                <c:pt idx="2753">
                  <c:v>37796</c:v>
                </c:pt>
                <c:pt idx="2754">
                  <c:v>37797</c:v>
                </c:pt>
                <c:pt idx="2755">
                  <c:v>37798</c:v>
                </c:pt>
                <c:pt idx="2756">
                  <c:v>37799</c:v>
                </c:pt>
                <c:pt idx="2757">
                  <c:v>37802</c:v>
                </c:pt>
                <c:pt idx="2758">
                  <c:v>37803</c:v>
                </c:pt>
                <c:pt idx="2759">
                  <c:v>37804</c:v>
                </c:pt>
                <c:pt idx="2760">
                  <c:v>37805</c:v>
                </c:pt>
                <c:pt idx="2761">
                  <c:v>37809</c:v>
                </c:pt>
                <c:pt idx="2762">
                  <c:v>37810</c:v>
                </c:pt>
                <c:pt idx="2763">
                  <c:v>37811</c:v>
                </c:pt>
                <c:pt idx="2764">
                  <c:v>37812</c:v>
                </c:pt>
                <c:pt idx="2765">
                  <c:v>37813</c:v>
                </c:pt>
                <c:pt idx="2766">
                  <c:v>37816</c:v>
                </c:pt>
                <c:pt idx="2767">
                  <c:v>37817</c:v>
                </c:pt>
                <c:pt idx="2768">
                  <c:v>37818</c:v>
                </c:pt>
                <c:pt idx="2769">
                  <c:v>37819</c:v>
                </c:pt>
                <c:pt idx="2770">
                  <c:v>37820</c:v>
                </c:pt>
                <c:pt idx="2771">
                  <c:v>37823</c:v>
                </c:pt>
                <c:pt idx="2772">
                  <c:v>37824</c:v>
                </c:pt>
                <c:pt idx="2773">
                  <c:v>37825</c:v>
                </c:pt>
                <c:pt idx="2774">
                  <c:v>37826</c:v>
                </c:pt>
                <c:pt idx="2775">
                  <c:v>37827</c:v>
                </c:pt>
                <c:pt idx="2776">
                  <c:v>37830</c:v>
                </c:pt>
                <c:pt idx="2777">
                  <c:v>37831</c:v>
                </c:pt>
                <c:pt idx="2778">
                  <c:v>37832</c:v>
                </c:pt>
                <c:pt idx="2779">
                  <c:v>37833</c:v>
                </c:pt>
                <c:pt idx="2780">
                  <c:v>37834</c:v>
                </c:pt>
                <c:pt idx="2781">
                  <c:v>37837</c:v>
                </c:pt>
                <c:pt idx="2782">
                  <c:v>37838</c:v>
                </c:pt>
                <c:pt idx="2783">
                  <c:v>37839</c:v>
                </c:pt>
                <c:pt idx="2784">
                  <c:v>37840</c:v>
                </c:pt>
                <c:pt idx="2785">
                  <c:v>37841</c:v>
                </c:pt>
                <c:pt idx="2786">
                  <c:v>37844</c:v>
                </c:pt>
                <c:pt idx="2787">
                  <c:v>37845</c:v>
                </c:pt>
                <c:pt idx="2788">
                  <c:v>37846</c:v>
                </c:pt>
                <c:pt idx="2789">
                  <c:v>37847</c:v>
                </c:pt>
                <c:pt idx="2790">
                  <c:v>37848</c:v>
                </c:pt>
                <c:pt idx="2791">
                  <c:v>37851</c:v>
                </c:pt>
                <c:pt idx="2792">
                  <c:v>37852</c:v>
                </c:pt>
                <c:pt idx="2793">
                  <c:v>37853</c:v>
                </c:pt>
                <c:pt idx="2794">
                  <c:v>37854</c:v>
                </c:pt>
                <c:pt idx="2795">
                  <c:v>37855</c:v>
                </c:pt>
                <c:pt idx="2796">
                  <c:v>37858</c:v>
                </c:pt>
                <c:pt idx="2797">
                  <c:v>37859</c:v>
                </c:pt>
                <c:pt idx="2798">
                  <c:v>37860</c:v>
                </c:pt>
                <c:pt idx="2799">
                  <c:v>37861</c:v>
                </c:pt>
                <c:pt idx="2800">
                  <c:v>37862</c:v>
                </c:pt>
                <c:pt idx="2801">
                  <c:v>37866</c:v>
                </c:pt>
                <c:pt idx="2802">
                  <c:v>37867</c:v>
                </c:pt>
                <c:pt idx="2803">
                  <c:v>37868</c:v>
                </c:pt>
                <c:pt idx="2804">
                  <c:v>37869</c:v>
                </c:pt>
                <c:pt idx="2805">
                  <c:v>37872</c:v>
                </c:pt>
                <c:pt idx="2806">
                  <c:v>37873</c:v>
                </c:pt>
                <c:pt idx="2807">
                  <c:v>37874</c:v>
                </c:pt>
                <c:pt idx="2808">
                  <c:v>37875</c:v>
                </c:pt>
                <c:pt idx="2809">
                  <c:v>37876</c:v>
                </c:pt>
                <c:pt idx="2810">
                  <c:v>37879</c:v>
                </c:pt>
                <c:pt idx="2811">
                  <c:v>37880</c:v>
                </c:pt>
                <c:pt idx="2812">
                  <c:v>37881</c:v>
                </c:pt>
                <c:pt idx="2813">
                  <c:v>37882</c:v>
                </c:pt>
                <c:pt idx="2814">
                  <c:v>37883</c:v>
                </c:pt>
                <c:pt idx="2815">
                  <c:v>37886</c:v>
                </c:pt>
                <c:pt idx="2816">
                  <c:v>37887</c:v>
                </c:pt>
                <c:pt idx="2817">
                  <c:v>37888</c:v>
                </c:pt>
                <c:pt idx="2818">
                  <c:v>37889</c:v>
                </c:pt>
                <c:pt idx="2819">
                  <c:v>37890</c:v>
                </c:pt>
                <c:pt idx="2820">
                  <c:v>37893</c:v>
                </c:pt>
                <c:pt idx="2821">
                  <c:v>37894</c:v>
                </c:pt>
                <c:pt idx="2822">
                  <c:v>37895</c:v>
                </c:pt>
                <c:pt idx="2823">
                  <c:v>37896</c:v>
                </c:pt>
                <c:pt idx="2824">
                  <c:v>37897</c:v>
                </c:pt>
                <c:pt idx="2825">
                  <c:v>37900</c:v>
                </c:pt>
                <c:pt idx="2826">
                  <c:v>37901</c:v>
                </c:pt>
                <c:pt idx="2827">
                  <c:v>37902</c:v>
                </c:pt>
                <c:pt idx="2828">
                  <c:v>37903</c:v>
                </c:pt>
                <c:pt idx="2829">
                  <c:v>37904</c:v>
                </c:pt>
                <c:pt idx="2830">
                  <c:v>37907</c:v>
                </c:pt>
                <c:pt idx="2831">
                  <c:v>37908</c:v>
                </c:pt>
                <c:pt idx="2832">
                  <c:v>37909</c:v>
                </c:pt>
                <c:pt idx="2833">
                  <c:v>37910</c:v>
                </c:pt>
                <c:pt idx="2834">
                  <c:v>37911</c:v>
                </c:pt>
                <c:pt idx="2835">
                  <c:v>37914</c:v>
                </c:pt>
                <c:pt idx="2836">
                  <c:v>37915</c:v>
                </c:pt>
                <c:pt idx="2837">
                  <c:v>37916</c:v>
                </c:pt>
                <c:pt idx="2838">
                  <c:v>37917</c:v>
                </c:pt>
                <c:pt idx="2839">
                  <c:v>37918</c:v>
                </c:pt>
                <c:pt idx="2840">
                  <c:v>37921</c:v>
                </c:pt>
                <c:pt idx="2841">
                  <c:v>37922</c:v>
                </c:pt>
                <c:pt idx="2842">
                  <c:v>37923</c:v>
                </c:pt>
                <c:pt idx="2843">
                  <c:v>37924</c:v>
                </c:pt>
                <c:pt idx="2844">
                  <c:v>37925</c:v>
                </c:pt>
                <c:pt idx="2845">
                  <c:v>37928</c:v>
                </c:pt>
                <c:pt idx="2846">
                  <c:v>37929</c:v>
                </c:pt>
                <c:pt idx="2847">
                  <c:v>37930</c:v>
                </c:pt>
                <c:pt idx="2848">
                  <c:v>37931</c:v>
                </c:pt>
                <c:pt idx="2849">
                  <c:v>37932</c:v>
                </c:pt>
                <c:pt idx="2850">
                  <c:v>37935</c:v>
                </c:pt>
                <c:pt idx="2851">
                  <c:v>37936</c:v>
                </c:pt>
                <c:pt idx="2852">
                  <c:v>37937</c:v>
                </c:pt>
                <c:pt idx="2853">
                  <c:v>37938</c:v>
                </c:pt>
                <c:pt idx="2854">
                  <c:v>37939</c:v>
                </c:pt>
                <c:pt idx="2855">
                  <c:v>37942</c:v>
                </c:pt>
                <c:pt idx="2856">
                  <c:v>37943</c:v>
                </c:pt>
                <c:pt idx="2857">
                  <c:v>37944</c:v>
                </c:pt>
                <c:pt idx="2858">
                  <c:v>37945</c:v>
                </c:pt>
                <c:pt idx="2859">
                  <c:v>37946</c:v>
                </c:pt>
                <c:pt idx="2860">
                  <c:v>37949</c:v>
                </c:pt>
                <c:pt idx="2861">
                  <c:v>37950</c:v>
                </c:pt>
                <c:pt idx="2862">
                  <c:v>37951</c:v>
                </c:pt>
                <c:pt idx="2863">
                  <c:v>37956</c:v>
                </c:pt>
                <c:pt idx="2864">
                  <c:v>37957</c:v>
                </c:pt>
                <c:pt idx="2865">
                  <c:v>37958</c:v>
                </c:pt>
                <c:pt idx="2866">
                  <c:v>37959</c:v>
                </c:pt>
                <c:pt idx="2867">
                  <c:v>37960</c:v>
                </c:pt>
                <c:pt idx="2868">
                  <c:v>37963</c:v>
                </c:pt>
                <c:pt idx="2869">
                  <c:v>37964</c:v>
                </c:pt>
                <c:pt idx="2870">
                  <c:v>37965</c:v>
                </c:pt>
                <c:pt idx="2871">
                  <c:v>37966</c:v>
                </c:pt>
                <c:pt idx="2872">
                  <c:v>37967</c:v>
                </c:pt>
                <c:pt idx="2873">
                  <c:v>37970</c:v>
                </c:pt>
                <c:pt idx="2874">
                  <c:v>37971</c:v>
                </c:pt>
                <c:pt idx="2875">
                  <c:v>37972</c:v>
                </c:pt>
                <c:pt idx="2876">
                  <c:v>37973</c:v>
                </c:pt>
                <c:pt idx="2877">
                  <c:v>37974</c:v>
                </c:pt>
                <c:pt idx="2878">
                  <c:v>37977</c:v>
                </c:pt>
                <c:pt idx="2879">
                  <c:v>37978</c:v>
                </c:pt>
                <c:pt idx="2880">
                  <c:v>37979</c:v>
                </c:pt>
                <c:pt idx="2881">
                  <c:v>37984</c:v>
                </c:pt>
                <c:pt idx="2882">
                  <c:v>37985</c:v>
                </c:pt>
                <c:pt idx="2883">
                  <c:v>37986</c:v>
                </c:pt>
                <c:pt idx="2884">
                  <c:v>37991</c:v>
                </c:pt>
                <c:pt idx="2885">
                  <c:v>37992</c:v>
                </c:pt>
                <c:pt idx="2886">
                  <c:v>37993</c:v>
                </c:pt>
                <c:pt idx="2887">
                  <c:v>37994</c:v>
                </c:pt>
                <c:pt idx="2888">
                  <c:v>37995</c:v>
                </c:pt>
                <c:pt idx="2889">
                  <c:v>37998</c:v>
                </c:pt>
                <c:pt idx="2890">
                  <c:v>37999</c:v>
                </c:pt>
                <c:pt idx="2891">
                  <c:v>38000</c:v>
                </c:pt>
                <c:pt idx="2892">
                  <c:v>38001</c:v>
                </c:pt>
                <c:pt idx="2893">
                  <c:v>38002</c:v>
                </c:pt>
                <c:pt idx="2894">
                  <c:v>38006</c:v>
                </c:pt>
                <c:pt idx="2895">
                  <c:v>38007</c:v>
                </c:pt>
                <c:pt idx="2896">
                  <c:v>38008</c:v>
                </c:pt>
                <c:pt idx="2897">
                  <c:v>38009</c:v>
                </c:pt>
                <c:pt idx="2898">
                  <c:v>38012</c:v>
                </c:pt>
                <c:pt idx="2899">
                  <c:v>38013</c:v>
                </c:pt>
                <c:pt idx="2900">
                  <c:v>38014</c:v>
                </c:pt>
                <c:pt idx="2901">
                  <c:v>38015</c:v>
                </c:pt>
                <c:pt idx="2902">
                  <c:v>38016</c:v>
                </c:pt>
                <c:pt idx="2903">
                  <c:v>38019</c:v>
                </c:pt>
                <c:pt idx="2904">
                  <c:v>38020</c:v>
                </c:pt>
                <c:pt idx="2905">
                  <c:v>38021</c:v>
                </c:pt>
                <c:pt idx="2906">
                  <c:v>38022</c:v>
                </c:pt>
                <c:pt idx="2907">
                  <c:v>38023</c:v>
                </c:pt>
                <c:pt idx="2908">
                  <c:v>38026</c:v>
                </c:pt>
                <c:pt idx="2909">
                  <c:v>38027</c:v>
                </c:pt>
                <c:pt idx="2910">
                  <c:v>38028</c:v>
                </c:pt>
                <c:pt idx="2911">
                  <c:v>38029</c:v>
                </c:pt>
                <c:pt idx="2912">
                  <c:v>38030</c:v>
                </c:pt>
                <c:pt idx="2913">
                  <c:v>38034</c:v>
                </c:pt>
                <c:pt idx="2914">
                  <c:v>38035</c:v>
                </c:pt>
                <c:pt idx="2915">
                  <c:v>38036</c:v>
                </c:pt>
                <c:pt idx="2916">
                  <c:v>38037</c:v>
                </c:pt>
                <c:pt idx="2917">
                  <c:v>38040</c:v>
                </c:pt>
                <c:pt idx="2918">
                  <c:v>38041</c:v>
                </c:pt>
                <c:pt idx="2919">
                  <c:v>38042</c:v>
                </c:pt>
                <c:pt idx="2920">
                  <c:v>38043</c:v>
                </c:pt>
                <c:pt idx="2921">
                  <c:v>38044</c:v>
                </c:pt>
                <c:pt idx="2922">
                  <c:v>38047</c:v>
                </c:pt>
                <c:pt idx="2923">
                  <c:v>38048</c:v>
                </c:pt>
                <c:pt idx="2924">
                  <c:v>38049</c:v>
                </c:pt>
                <c:pt idx="2925">
                  <c:v>38050</c:v>
                </c:pt>
                <c:pt idx="2926">
                  <c:v>38051</c:v>
                </c:pt>
                <c:pt idx="2927">
                  <c:v>38054</c:v>
                </c:pt>
                <c:pt idx="2928">
                  <c:v>38055</c:v>
                </c:pt>
                <c:pt idx="2929">
                  <c:v>38056</c:v>
                </c:pt>
                <c:pt idx="2930">
                  <c:v>38057</c:v>
                </c:pt>
                <c:pt idx="2931">
                  <c:v>38058</c:v>
                </c:pt>
                <c:pt idx="2932">
                  <c:v>38061</c:v>
                </c:pt>
                <c:pt idx="2933">
                  <c:v>38062</c:v>
                </c:pt>
                <c:pt idx="2934">
                  <c:v>38063</c:v>
                </c:pt>
                <c:pt idx="2935">
                  <c:v>38064</c:v>
                </c:pt>
                <c:pt idx="2936">
                  <c:v>38065</c:v>
                </c:pt>
                <c:pt idx="2937">
                  <c:v>38068</c:v>
                </c:pt>
                <c:pt idx="2938">
                  <c:v>38069</c:v>
                </c:pt>
                <c:pt idx="2939">
                  <c:v>38070</c:v>
                </c:pt>
                <c:pt idx="2940">
                  <c:v>38071</c:v>
                </c:pt>
                <c:pt idx="2941">
                  <c:v>38072</c:v>
                </c:pt>
                <c:pt idx="2942">
                  <c:v>38075</c:v>
                </c:pt>
                <c:pt idx="2943">
                  <c:v>38076</c:v>
                </c:pt>
                <c:pt idx="2944">
                  <c:v>38077</c:v>
                </c:pt>
                <c:pt idx="2945">
                  <c:v>38078</c:v>
                </c:pt>
                <c:pt idx="2946">
                  <c:v>38079</c:v>
                </c:pt>
                <c:pt idx="2947">
                  <c:v>38082</c:v>
                </c:pt>
                <c:pt idx="2948">
                  <c:v>38083</c:v>
                </c:pt>
                <c:pt idx="2949">
                  <c:v>38084</c:v>
                </c:pt>
                <c:pt idx="2950">
                  <c:v>38085</c:v>
                </c:pt>
                <c:pt idx="2951">
                  <c:v>38089</c:v>
                </c:pt>
                <c:pt idx="2952">
                  <c:v>38090</c:v>
                </c:pt>
                <c:pt idx="2953">
                  <c:v>38091</c:v>
                </c:pt>
                <c:pt idx="2954">
                  <c:v>38092</c:v>
                </c:pt>
                <c:pt idx="2955">
                  <c:v>38093</c:v>
                </c:pt>
                <c:pt idx="2956">
                  <c:v>38096</c:v>
                </c:pt>
                <c:pt idx="2957">
                  <c:v>38097</c:v>
                </c:pt>
                <c:pt idx="2958">
                  <c:v>38098</c:v>
                </c:pt>
                <c:pt idx="2959">
                  <c:v>38099</c:v>
                </c:pt>
                <c:pt idx="2960">
                  <c:v>38100</c:v>
                </c:pt>
                <c:pt idx="2961">
                  <c:v>38103</c:v>
                </c:pt>
                <c:pt idx="2962">
                  <c:v>38104</c:v>
                </c:pt>
                <c:pt idx="2963">
                  <c:v>38105</c:v>
                </c:pt>
                <c:pt idx="2964">
                  <c:v>38106</c:v>
                </c:pt>
                <c:pt idx="2965">
                  <c:v>38107</c:v>
                </c:pt>
                <c:pt idx="2966">
                  <c:v>38110</c:v>
                </c:pt>
                <c:pt idx="2967">
                  <c:v>38111</c:v>
                </c:pt>
                <c:pt idx="2968">
                  <c:v>38112</c:v>
                </c:pt>
                <c:pt idx="2969">
                  <c:v>38113</c:v>
                </c:pt>
                <c:pt idx="2970">
                  <c:v>38114</c:v>
                </c:pt>
                <c:pt idx="2971">
                  <c:v>38117</c:v>
                </c:pt>
                <c:pt idx="2972">
                  <c:v>38118</c:v>
                </c:pt>
                <c:pt idx="2973">
                  <c:v>38119</c:v>
                </c:pt>
                <c:pt idx="2974">
                  <c:v>38120</c:v>
                </c:pt>
                <c:pt idx="2975">
                  <c:v>38121</c:v>
                </c:pt>
                <c:pt idx="2976">
                  <c:v>38124</c:v>
                </c:pt>
                <c:pt idx="2977">
                  <c:v>38125</c:v>
                </c:pt>
                <c:pt idx="2978">
                  <c:v>38126</c:v>
                </c:pt>
                <c:pt idx="2979">
                  <c:v>38127</c:v>
                </c:pt>
                <c:pt idx="2980">
                  <c:v>38128</c:v>
                </c:pt>
                <c:pt idx="2981">
                  <c:v>38131</c:v>
                </c:pt>
                <c:pt idx="2982">
                  <c:v>38132</c:v>
                </c:pt>
                <c:pt idx="2983">
                  <c:v>38133</c:v>
                </c:pt>
                <c:pt idx="2984">
                  <c:v>38134</c:v>
                </c:pt>
                <c:pt idx="2985">
                  <c:v>38135</c:v>
                </c:pt>
                <c:pt idx="2986">
                  <c:v>38139</c:v>
                </c:pt>
                <c:pt idx="2987">
                  <c:v>38140</c:v>
                </c:pt>
                <c:pt idx="2988">
                  <c:v>38141</c:v>
                </c:pt>
                <c:pt idx="2989">
                  <c:v>38142</c:v>
                </c:pt>
                <c:pt idx="2990">
                  <c:v>38145</c:v>
                </c:pt>
                <c:pt idx="2991">
                  <c:v>38146</c:v>
                </c:pt>
                <c:pt idx="2992">
                  <c:v>38147</c:v>
                </c:pt>
                <c:pt idx="2993">
                  <c:v>38148</c:v>
                </c:pt>
                <c:pt idx="2994">
                  <c:v>38152</c:v>
                </c:pt>
                <c:pt idx="2995">
                  <c:v>38153</c:v>
                </c:pt>
                <c:pt idx="2996">
                  <c:v>38154</c:v>
                </c:pt>
                <c:pt idx="2997">
                  <c:v>38155</c:v>
                </c:pt>
                <c:pt idx="2998">
                  <c:v>38156</c:v>
                </c:pt>
                <c:pt idx="2999">
                  <c:v>38159</c:v>
                </c:pt>
                <c:pt idx="3000">
                  <c:v>38160</c:v>
                </c:pt>
                <c:pt idx="3001">
                  <c:v>38161</c:v>
                </c:pt>
                <c:pt idx="3002">
                  <c:v>38162</c:v>
                </c:pt>
                <c:pt idx="3003">
                  <c:v>38163</c:v>
                </c:pt>
                <c:pt idx="3004">
                  <c:v>38166</c:v>
                </c:pt>
                <c:pt idx="3005">
                  <c:v>38167</c:v>
                </c:pt>
                <c:pt idx="3006">
                  <c:v>38168</c:v>
                </c:pt>
                <c:pt idx="3007">
                  <c:v>38169</c:v>
                </c:pt>
                <c:pt idx="3008">
                  <c:v>38170</c:v>
                </c:pt>
                <c:pt idx="3009">
                  <c:v>38174</c:v>
                </c:pt>
                <c:pt idx="3010">
                  <c:v>38175</c:v>
                </c:pt>
                <c:pt idx="3011">
                  <c:v>38176</c:v>
                </c:pt>
                <c:pt idx="3012">
                  <c:v>38177</c:v>
                </c:pt>
                <c:pt idx="3013">
                  <c:v>38180</c:v>
                </c:pt>
                <c:pt idx="3014">
                  <c:v>38181</c:v>
                </c:pt>
                <c:pt idx="3015">
                  <c:v>38182</c:v>
                </c:pt>
                <c:pt idx="3016">
                  <c:v>38183</c:v>
                </c:pt>
                <c:pt idx="3017">
                  <c:v>38184</c:v>
                </c:pt>
                <c:pt idx="3018">
                  <c:v>38187</c:v>
                </c:pt>
                <c:pt idx="3019">
                  <c:v>38188</c:v>
                </c:pt>
                <c:pt idx="3020">
                  <c:v>38189</c:v>
                </c:pt>
                <c:pt idx="3021">
                  <c:v>38190</c:v>
                </c:pt>
                <c:pt idx="3022">
                  <c:v>38191</c:v>
                </c:pt>
                <c:pt idx="3023">
                  <c:v>38194</c:v>
                </c:pt>
                <c:pt idx="3024">
                  <c:v>38195</c:v>
                </c:pt>
                <c:pt idx="3025">
                  <c:v>38196</c:v>
                </c:pt>
                <c:pt idx="3026">
                  <c:v>38197</c:v>
                </c:pt>
                <c:pt idx="3027">
                  <c:v>38198</c:v>
                </c:pt>
                <c:pt idx="3028">
                  <c:v>38201</c:v>
                </c:pt>
                <c:pt idx="3029">
                  <c:v>38202</c:v>
                </c:pt>
                <c:pt idx="3030">
                  <c:v>38203</c:v>
                </c:pt>
                <c:pt idx="3031">
                  <c:v>38204</c:v>
                </c:pt>
                <c:pt idx="3032">
                  <c:v>38205</c:v>
                </c:pt>
                <c:pt idx="3033">
                  <c:v>38208</c:v>
                </c:pt>
                <c:pt idx="3034">
                  <c:v>38209</c:v>
                </c:pt>
                <c:pt idx="3035">
                  <c:v>38210</c:v>
                </c:pt>
                <c:pt idx="3036">
                  <c:v>38211</c:v>
                </c:pt>
                <c:pt idx="3037">
                  <c:v>38212</c:v>
                </c:pt>
                <c:pt idx="3038">
                  <c:v>38215</c:v>
                </c:pt>
                <c:pt idx="3039">
                  <c:v>38216</c:v>
                </c:pt>
                <c:pt idx="3040">
                  <c:v>38217</c:v>
                </c:pt>
                <c:pt idx="3041">
                  <c:v>38218</c:v>
                </c:pt>
                <c:pt idx="3042">
                  <c:v>38219</c:v>
                </c:pt>
                <c:pt idx="3043">
                  <c:v>38222</c:v>
                </c:pt>
                <c:pt idx="3044">
                  <c:v>38223</c:v>
                </c:pt>
                <c:pt idx="3045">
                  <c:v>38224</c:v>
                </c:pt>
                <c:pt idx="3046">
                  <c:v>38225</c:v>
                </c:pt>
                <c:pt idx="3047">
                  <c:v>38226</c:v>
                </c:pt>
                <c:pt idx="3048">
                  <c:v>38229</c:v>
                </c:pt>
                <c:pt idx="3049">
                  <c:v>38230</c:v>
                </c:pt>
                <c:pt idx="3050">
                  <c:v>38231</c:v>
                </c:pt>
                <c:pt idx="3051">
                  <c:v>38232</c:v>
                </c:pt>
                <c:pt idx="3052">
                  <c:v>38233</c:v>
                </c:pt>
                <c:pt idx="3053">
                  <c:v>38237</c:v>
                </c:pt>
                <c:pt idx="3054">
                  <c:v>38238</c:v>
                </c:pt>
                <c:pt idx="3055">
                  <c:v>38239</c:v>
                </c:pt>
                <c:pt idx="3056">
                  <c:v>38240</c:v>
                </c:pt>
                <c:pt idx="3057">
                  <c:v>38243</c:v>
                </c:pt>
                <c:pt idx="3058">
                  <c:v>38244</c:v>
                </c:pt>
                <c:pt idx="3059">
                  <c:v>38245</c:v>
                </c:pt>
                <c:pt idx="3060">
                  <c:v>38246</c:v>
                </c:pt>
                <c:pt idx="3061">
                  <c:v>38247</c:v>
                </c:pt>
                <c:pt idx="3062">
                  <c:v>38250</c:v>
                </c:pt>
                <c:pt idx="3063">
                  <c:v>38251</c:v>
                </c:pt>
                <c:pt idx="3064">
                  <c:v>38252</c:v>
                </c:pt>
                <c:pt idx="3065">
                  <c:v>38253</c:v>
                </c:pt>
                <c:pt idx="3066">
                  <c:v>38254</c:v>
                </c:pt>
                <c:pt idx="3067">
                  <c:v>38257</c:v>
                </c:pt>
                <c:pt idx="3068">
                  <c:v>38258</c:v>
                </c:pt>
                <c:pt idx="3069">
                  <c:v>38259</c:v>
                </c:pt>
                <c:pt idx="3070">
                  <c:v>38260</c:v>
                </c:pt>
                <c:pt idx="3071">
                  <c:v>38261</c:v>
                </c:pt>
                <c:pt idx="3072">
                  <c:v>38264</c:v>
                </c:pt>
                <c:pt idx="3073">
                  <c:v>38265</c:v>
                </c:pt>
                <c:pt idx="3074">
                  <c:v>38266</c:v>
                </c:pt>
                <c:pt idx="3075">
                  <c:v>38267</c:v>
                </c:pt>
                <c:pt idx="3076">
                  <c:v>38268</c:v>
                </c:pt>
                <c:pt idx="3077">
                  <c:v>38271</c:v>
                </c:pt>
                <c:pt idx="3078">
                  <c:v>38272</c:v>
                </c:pt>
                <c:pt idx="3079">
                  <c:v>38273</c:v>
                </c:pt>
                <c:pt idx="3080">
                  <c:v>38274</c:v>
                </c:pt>
                <c:pt idx="3081">
                  <c:v>38275</c:v>
                </c:pt>
                <c:pt idx="3082">
                  <c:v>38278</c:v>
                </c:pt>
                <c:pt idx="3083">
                  <c:v>38279</c:v>
                </c:pt>
                <c:pt idx="3084">
                  <c:v>38280</c:v>
                </c:pt>
                <c:pt idx="3085">
                  <c:v>38281</c:v>
                </c:pt>
                <c:pt idx="3086">
                  <c:v>38282</c:v>
                </c:pt>
                <c:pt idx="3087">
                  <c:v>38285</c:v>
                </c:pt>
                <c:pt idx="3088">
                  <c:v>38286</c:v>
                </c:pt>
                <c:pt idx="3089">
                  <c:v>38287</c:v>
                </c:pt>
                <c:pt idx="3090">
                  <c:v>38288</c:v>
                </c:pt>
                <c:pt idx="3091">
                  <c:v>38289</c:v>
                </c:pt>
                <c:pt idx="3092">
                  <c:v>38292</c:v>
                </c:pt>
                <c:pt idx="3093">
                  <c:v>38293</c:v>
                </c:pt>
                <c:pt idx="3094">
                  <c:v>38294</c:v>
                </c:pt>
                <c:pt idx="3095">
                  <c:v>38295</c:v>
                </c:pt>
                <c:pt idx="3096">
                  <c:v>38296</c:v>
                </c:pt>
                <c:pt idx="3097">
                  <c:v>38299</c:v>
                </c:pt>
                <c:pt idx="3098">
                  <c:v>38300</c:v>
                </c:pt>
                <c:pt idx="3099">
                  <c:v>38301</c:v>
                </c:pt>
                <c:pt idx="3100">
                  <c:v>38302</c:v>
                </c:pt>
                <c:pt idx="3101">
                  <c:v>38303</c:v>
                </c:pt>
                <c:pt idx="3102">
                  <c:v>38306</c:v>
                </c:pt>
                <c:pt idx="3103">
                  <c:v>38307</c:v>
                </c:pt>
                <c:pt idx="3104">
                  <c:v>38308</c:v>
                </c:pt>
                <c:pt idx="3105">
                  <c:v>38309</c:v>
                </c:pt>
                <c:pt idx="3106">
                  <c:v>38310</c:v>
                </c:pt>
                <c:pt idx="3107">
                  <c:v>38313</c:v>
                </c:pt>
                <c:pt idx="3108">
                  <c:v>38314</c:v>
                </c:pt>
                <c:pt idx="3109">
                  <c:v>38315</c:v>
                </c:pt>
                <c:pt idx="3110">
                  <c:v>38320</c:v>
                </c:pt>
                <c:pt idx="3111">
                  <c:v>38321</c:v>
                </c:pt>
                <c:pt idx="3112">
                  <c:v>38322</c:v>
                </c:pt>
                <c:pt idx="3113">
                  <c:v>38323</c:v>
                </c:pt>
                <c:pt idx="3114">
                  <c:v>38324</c:v>
                </c:pt>
                <c:pt idx="3115">
                  <c:v>38327</c:v>
                </c:pt>
                <c:pt idx="3116">
                  <c:v>38328</c:v>
                </c:pt>
                <c:pt idx="3117">
                  <c:v>38329</c:v>
                </c:pt>
                <c:pt idx="3118">
                  <c:v>38330</c:v>
                </c:pt>
                <c:pt idx="3119">
                  <c:v>38331</c:v>
                </c:pt>
                <c:pt idx="3120">
                  <c:v>38334</c:v>
                </c:pt>
                <c:pt idx="3121">
                  <c:v>38335</c:v>
                </c:pt>
                <c:pt idx="3122">
                  <c:v>38336</c:v>
                </c:pt>
                <c:pt idx="3123">
                  <c:v>38337</c:v>
                </c:pt>
                <c:pt idx="3124">
                  <c:v>38338</c:v>
                </c:pt>
                <c:pt idx="3125">
                  <c:v>38341</c:v>
                </c:pt>
                <c:pt idx="3126">
                  <c:v>38342</c:v>
                </c:pt>
                <c:pt idx="3127">
                  <c:v>38343</c:v>
                </c:pt>
                <c:pt idx="3128">
                  <c:v>38344</c:v>
                </c:pt>
                <c:pt idx="3129">
                  <c:v>38348</c:v>
                </c:pt>
                <c:pt idx="3130">
                  <c:v>38349</c:v>
                </c:pt>
                <c:pt idx="3131">
                  <c:v>38350</c:v>
                </c:pt>
                <c:pt idx="3132">
                  <c:v>38351</c:v>
                </c:pt>
                <c:pt idx="3133">
                  <c:v>38355</c:v>
                </c:pt>
                <c:pt idx="3134">
                  <c:v>38356</c:v>
                </c:pt>
                <c:pt idx="3135">
                  <c:v>38357</c:v>
                </c:pt>
                <c:pt idx="3136">
                  <c:v>38358</c:v>
                </c:pt>
                <c:pt idx="3137">
                  <c:v>38359</c:v>
                </c:pt>
                <c:pt idx="3138">
                  <c:v>38362</c:v>
                </c:pt>
                <c:pt idx="3139">
                  <c:v>38363</c:v>
                </c:pt>
                <c:pt idx="3140">
                  <c:v>38364</c:v>
                </c:pt>
                <c:pt idx="3141">
                  <c:v>38365</c:v>
                </c:pt>
                <c:pt idx="3142">
                  <c:v>38366</c:v>
                </c:pt>
                <c:pt idx="3143">
                  <c:v>38370</c:v>
                </c:pt>
                <c:pt idx="3144">
                  <c:v>38371</c:v>
                </c:pt>
                <c:pt idx="3145">
                  <c:v>38372</c:v>
                </c:pt>
                <c:pt idx="3146">
                  <c:v>38373</c:v>
                </c:pt>
                <c:pt idx="3147">
                  <c:v>38376</c:v>
                </c:pt>
                <c:pt idx="3148">
                  <c:v>38377</c:v>
                </c:pt>
                <c:pt idx="3149">
                  <c:v>38378</c:v>
                </c:pt>
                <c:pt idx="3150">
                  <c:v>38379</c:v>
                </c:pt>
                <c:pt idx="3151">
                  <c:v>38380</c:v>
                </c:pt>
                <c:pt idx="3152">
                  <c:v>38383</c:v>
                </c:pt>
                <c:pt idx="3153">
                  <c:v>38384</c:v>
                </c:pt>
                <c:pt idx="3154">
                  <c:v>38385</c:v>
                </c:pt>
                <c:pt idx="3155">
                  <c:v>38386</c:v>
                </c:pt>
                <c:pt idx="3156">
                  <c:v>38387</c:v>
                </c:pt>
                <c:pt idx="3157">
                  <c:v>38390</c:v>
                </c:pt>
                <c:pt idx="3158">
                  <c:v>38391</c:v>
                </c:pt>
                <c:pt idx="3159">
                  <c:v>38392</c:v>
                </c:pt>
                <c:pt idx="3160">
                  <c:v>38393</c:v>
                </c:pt>
                <c:pt idx="3161">
                  <c:v>38394</c:v>
                </c:pt>
                <c:pt idx="3162">
                  <c:v>38397</c:v>
                </c:pt>
                <c:pt idx="3163">
                  <c:v>38398</c:v>
                </c:pt>
                <c:pt idx="3164">
                  <c:v>38399</c:v>
                </c:pt>
                <c:pt idx="3165">
                  <c:v>38400</c:v>
                </c:pt>
                <c:pt idx="3166">
                  <c:v>38401</c:v>
                </c:pt>
                <c:pt idx="3167">
                  <c:v>38405</c:v>
                </c:pt>
                <c:pt idx="3168">
                  <c:v>38406</c:v>
                </c:pt>
                <c:pt idx="3169">
                  <c:v>38407</c:v>
                </c:pt>
                <c:pt idx="3170">
                  <c:v>38408</c:v>
                </c:pt>
                <c:pt idx="3171">
                  <c:v>38411</c:v>
                </c:pt>
                <c:pt idx="3172">
                  <c:v>38412</c:v>
                </c:pt>
                <c:pt idx="3173">
                  <c:v>38413</c:v>
                </c:pt>
                <c:pt idx="3174">
                  <c:v>38414</c:v>
                </c:pt>
                <c:pt idx="3175">
                  <c:v>38415</c:v>
                </c:pt>
                <c:pt idx="3176">
                  <c:v>38418</c:v>
                </c:pt>
                <c:pt idx="3177">
                  <c:v>38419</c:v>
                </c:pt>
                <c:pt idx="3178">
                  <c:v>38420</c:v>
                </c:pt>
                <c:pt idx="3179">
                  <c:v>38421</c:v>
                </c:pt>
                <c:pt idx="3180">
                  <c:v>38422</c:v>
                </c:pt>
                <c:pt idx="3181">
                  <c:v>38425</c:v>
                </c:pt>
                <c:pt idx="3182">
                  <c:v>38426</c:v>
                </c:pt>
                <c:pt idx="3183">
                  <c:v>38427</c:v>
                </c:pt>
                <c:pt idx="3184">
                  <c:v>38428</c:v>
                </c:pt>
                <c:pt idx="3185">
                  <c:v>38429</c:v>
                </c:pt>
                <c:pt idx="3186">
                  <c:v>38432</c:v>
                </c:pt>
                <c:pt idx="3187">
                  <c:v>38433</c:v>
                </c:pt>
                <c:pt idx="3188">
                  <c:v>38434</c:v>
                </c:pt>
                <c:pt idx="3189">
                  <c:v>38435</c:v>
                </c:pt>
                <c:pt idx="3190">
                  <c:v>38439</c:v>
                </c:pt>
                <c:pt idx="3191">
                  <c:v>38440</c:v>
                </c:pt>
                <c:pt idx="3192">
                  <c:v>38441</c:v>
                </c:pt>
                <c:pt idx="3193">
                  <c:v>38442</c:v>
                </c:pt>
                <c:pt idx="3194">
                  <c:v>38443</c:v>
                </c:pt>
                <c:pt idx="3195">
                  <c:v>38446</c:v>
                </c:pt>
                <c:pt idx="3196">
                  <c:v>38447</c:v>
                </c:pt>
                <c:pt idx="3197">
                  <c:v>38448</c:v>
                </c:pt>
                <c:pt idx="3198">
                  <c:v>38449</c:v>
                </c:pt>
                <c:pt idx="3199">
                  <c:v>38450</c:v>
                </c:pt>
                <c:pt idx="3200">
                  <c:v>38453</c:v>
                </c:pt>
                <c:pt idx="3201">
                  <c:v>38454</c:v>
                </c:pt>
                <c:pt idx="3202">
                  <c:v>38455</c:v>
                </c:pt>
                <c:pt idx="3203">
                  <c:v>38456</c:v>
                </c:pt>
                <c:pt idx="3204">
                  <c:v>38457</c:v>
                </c:pt>
                <c:pt idx="3205">
                  <c:v>38460</c:v>
                </c:pt>
                <c:pt idx="3206">
                  <c:v>38461</c:v>
                </c:pt>
                <c:pt idx="3207">
                  <c:v>38462</c:v>
                </c:pt>
                <c:pt idx="3208">
                  <c:v>38463</c:v>
                </c:pt>
                <c:pt idx="3209">
                  <c:v>38464</c:v>
                </c:pt>
                <c:pt idx="3210">
                  <c:v>38467</c:v>
                </c:pt>
                <c:pt idx="3211">
                  <c:v>38468</c:v>
                </c:pt>
                <c:pt idx="3212">
                  <c:v>38469</c:v>
                </c:pt>
                <c:pt idx="3213">
                  <c:v>38470</c:v>
                </c:pt>
                <c:pt idx="3214">
                  <c:v>38471</c:v>
                </c:pt>
                <c:pt idx="3215">
                  <c:v>38474</c:v>
                </c:pt>
                <c:pt idx="3216">
                  <c:v>38475</c:v>
                </c:pt>
                <c:pt idx="3217">
                  <c:v>38476</c:v>
                </c:pt>
                <c:pt idx="3218">
                  <c:v>38477</c:v>
                </c:pt>
                <c:pt idx="3219">
                  <c:v>38478</c:v>
                </c:pt>
                <c:pt idx="3220">
                  <c:v>38481</c:v>
                </c:pt>
                <c:pt idx="3221">
                  <c:v>38482</c:v>
                </c:pt>
                <c:pt idx="3222">
                  <c:v>38483</c:v>
                </c:pt>
                <c:pt idx="3223">
                  <c:v>38484</c:v>
                </c:pt>
                <c:pt idx="3224">
                  <c:v>38485</c:v>
                </c:pt>
                <c:pt idx="3225">
                  <c:v>38488</c:v>
                </c:pt>
                <c:pt idx="3226">
                  <c:v>38489</c:v>
                </c:pt>
                <c:pt idx="3227">
                  <c:v>38490</c:v>
                </c:pt>
                <c:pt idx="3228">
                  <c:v>38491</c:v>
                </c:pt>
                <c:pt idx="3229">
                  <c:v>38492</c:v>
                </c:pt>
                <c:pt idx="3230">
                  <c:v>38495</c:v>
                </c:pt>
                <c:pt idx="3231">
                  <c:v>38496</c:v>
                </c:pt>
                <c:pt idx="3232">
                  <c:v>38497</c:v>
                </c:pt>
                <c:pt idx="3233">
                  <c:v>38498</c:v>
                </c:pt>
                <c:pt idx="3234">
                  <c:v>38499</c:v>
                </c:pt>
                <c:pt idx="3235">
                  <c:v>38503</c:v>
                </c:pt>
                <c:pt idx="3236">
                  <c:v>38504</c:v>
                </c:pt>
                <c:pt idx="3237">
                  <c:v>38505</c:v>
                </c:pt>
                <c:pt idx="3238">
                  <c:v>38506</c:v>
                </c:pt>
                <c:pt idx="3239">
                  <c:v>38509</c:v>
                </c:pt>
                <c:pt idx="3240">
                  <c:v>38510</c:v>
                </c:pt>
                <c:pt idx="3241">
                  <c:v>38511</c:v>
                </c:pt>
                <c:pt idx="3242">
                  <c:v>38512</c:v>
                </c:pt>
                <c:pt idx="3243">
                  <c:v>38513</c:v>
                </c:pt>
                <c:pt idx="3244">
                  <c:v>38516</c:v>
                </c:pt>
                <c:pt idx="3245">
                  <c:v>38517</c:v>
                </c:pt>
                <c:pt idx="3246">
                  <c:v>38518</c:v>
                </c:pt>
                <c:pt idx="3247">
                  <c:v>38519</c:v>
                </c:pt>
                <c:pt idx="3248">
                  <c:v>38520</c:v>
                </c:pt>
                <c:pt idx="3249">
                  <c:v>38523</c:v>
                </c:pt>
                <c:pt idx="3250">
                  <c:v>38524</c:v>
                </c:pt>
                <c:pt idx="3251">
                  <c:v>38525</c:v>
                </c:pt>
                <c:pt idx="3252">
                  <c:v>38526</c:v>
                </c:pt>
                <c:pt idx="3253">
                  <c:v>38527</c:v>
                </c:pt>
                <c:pt idx="3254">
                  <c:v>38530</c:v>
                </c:pt>
                <c:pt idx="3255">
                  <c:v>38531</c:v>
                </c:pt>
                <c:pt idx="3256">
                  <c:v>38532</c:v>
                </c:pt>
                <c:pt idx="3257">
                  <c:v>38533</c:v>
                </c:pt>
                <c:pt idx="3258">
                  <c:v>38534</c:v>
                </c:pt>
                <c:pt idx="3259">
                  <c:v>38538</c:v>
                </c:pt>
                <c:pt idx="3260">
                  <c:v>38539</c:v>
                </c:pt>
                <c:pt idx="3261">
                  <c:v>38540</c:v>
                </c:pt>
                <c:pt idx="3262">
                  <c:v>38541</c:v>
                </c:pt>
                <c:pt idx="3263">
                  <c:v>38544</c:v>
                </c:pt>
                <c:pt idx="3264">
                  <c:v>38545</c:v>
                </c:pt>
                <c:pt idx="3265">
                  <c:v>38546</c:v>
                </c:pt>
                <c:pt idx="3266">
                  <c:v>38547</c:v>
                </c:pt>
                <c:pt idx="3267">
                  <c:v>38548</c:v>
                </c:pt>
                <c:pt idx="3268">
                  <c:v>38551</c:v>
                </c:pt>
                <c:pt idx="3269">
                  <c:v>38552</c:v>
                </c:pt>
                <c:pt idx="3270">
                  <c:v>38553</c:v>
                </c:pt>
                <c:pt idx="3271">
                  <c:v>38554</c:v>
                </c:pt>
                <c:pt idx="3272">
                  <c:v>38555</c:v>
                </c:pt>
                <c:pt idx="3273">
                  <c:v>38558</c:v>
                </c:pt>
                <c:pt idx="3274">
                  <c:v>38559</c:v>
                </c:pt>
                <c:pt idx="3275">
                  <c:v>38560</c:v>
                </c:pt>
                <c:pt idx="3276">
                  <c:v>38561</c:v>
                </c:pt>
                <c:pt idx="3277">
                  <c:v>38562</c:v>
                </c:pt>
                <c:pt idx="3278">
                  <c:v>38565</c:v>
                </c:pt>
                <c:pt idx="3279">
                  <c:v>38566</c:v>
                </c:pt>
                <c:pt idx="3280">
                  <c:v>38567</c:v>
                </c:pt>
                <c:pt idx="3281">
                  <c:v>38568</c:v>
                </c:pt>
                <c:pt idx="3282">
                  <c:v>38569</c:v>
                </c:pt>
                <c:pt idx="3283">
                  <c:v>38572</c:v>
                </c:pt>
                <c:pt idx="3284">
                  <c:v>38573</c:v>
                </c:pt>
                <c:pt idx="3285">
                  <c:v>38574</c:v>
                </c:pt>
                <c:pt idx="3286">
                  <c:v>38575</c:v>
                </c:pt>
                <c:pt idx="3287">
                  <c:v>38576</c:v>
                </c:pt>
                <c:pt idx="3288">
                  <c:v>38579</c:v>
                </c:pt>
                <c:pt idx="3289">
                  <c:v>38580</c:v>
                </c:pt>
                <c:pt idx="3290">
                  <c:v>38581</c:v>
                </c:pt>
                <c:pt idx="3291">
                  <c:v>38582</c:v>
                </c:pt>
                <c:pt idx="3292">
                  <c:v>38583</c:v>
                </c:pt>
                <c:pt idx="3293">
                  <c:v>38586</c:v>
                </c:pt>
                <c:pt idx="3294">
                  <c:v>38587</c:v>
                </c:pt>
                <c:pt idx="3295">
                  <c:v>38588</c:v>
                </c:pt>
                <c:pt idx="3296">
                  <c:v>38589</c:v>
                </c:pt>
                <c:pt idx="3297">
                  <c:v>38590</c:v>
                </c:pt>
                <c:pt idx="3298">
                  <c:v>38593</c:v>
                </c:pt>
                <c:pt idx="3299">
                  <c:v>38594</c:v>
                </c:pt>
                <c:pt idx="3300">
                  <c:v>38595</c:v>
                </c:pt>
                <c:pt idx="3301">
                  <c:v>38596</c:v>
                </c:pt>
                <c:pt idx="3302">
                  <c:v>38597</c:v>
                </c:pt>
                <c:pt idx="3303">
                  <c:v>38601</c:v>
                </c:pt>
                <c:pt idx="3304">
                  <c:v>38602</c:v>
                </c:pt>
                <c:pt idx="3305">
                  <c:v>38603</c:v>
                </c:pt>
                <c:pt idx="3306">
                  <c:v>38604</c:v>
                </c:pt>
                <c:pt idx="3307">
                  <c:v>38607</c:v>
                </c:pt>
                <c:pt idx="3308">
                  <c:v>38608</c:v>
                </c:pt>
                <c:pt idx="3309">
                  <c:v>38609</c:v>
                </c:pt>
                <c:pt idx="3310">
                  <c:v>38610</c:v>
                </c:pt>
                <c:pt idx="3311">
                  <c:v>38611</c:v>
                </c:pt>
                <c:pt idx="3312">
                  <c:v>38614</c:v>
                </c:pt>
                <c:pt idx="3313">
                  <c:v>38615</c:v>
                </c:pt>
                <c:pt idx="3314">
                  <c:v>38616</c:v>
                </c:pt>
                <c:pt idx="3315">
                  <c:v>38617</c:v>
                </c:pt>
                <c:pt idx="3316">
                  <c:v>38618</c:v>
                </c:pt>
                <c:pt idx="3317">
                  <c:v>38621</c:v>
                </c:pt>
                <c:pt idx="3318">
                  <c:v>38622</c:v>
                </c:pt>
                <c:pt idx="3319">
                  <c:v>38623</c:v>
                </c:pt>
                <c:pt idx="3320">
                  <c:v>38624</c:v>
                </c:pt>
                <c:pt idx="3321">
                  <c:v>38625</c:v>
                </c:pt>
                <c:pt idx="3322">
                  <c:v>38628</c:v>
                </c:pt>
                <c:pt idx="3323">
                  <c:v>38629</c:v>
                </c:pt>
                <c:pt idx="3324">
                  <c:v>38630</c:v>
                </c:pt>
                <c:pt idx="3325">
                  <c:v>38631</c:v>
                </c:pt>
                <c:pt idx="3326">
                  <c:v>38632</c:v>
                </c:pt>
                <c:pt idx="3327">
                  <c:v>38635</c:v>
                </c:pt>
                <c:pt idx="3328">
                  <c:v>38636</c:v>
                </c:pt>
                <c:pt idx="3329">
                  <c:v>38637</c:v>
                </c:pt>
                <c:pt idx="3330">
                  <c:v>38638</c:v>
                </c:pt>
                <c:pt idx="3331">
                  <c:v>38639</c:v>
                </c:pt>
                <c:pt idx="3332">
                  <c:v>38642</c:v>
                </c:pt>
                <c:pt idx="3333">
                  <c:v>38643</c:v>
                </c:pt>
                <c:pt idx="3334">
                  <c:v>38644</c:v>
                </c:pt>
                <c:pt idx="3335">
                  <c:v>38645</c:v>
                </c:pt>
                <c:pt idx="3336">
                  <c:v>38646</c:v>
                </c:pt>
                <c:pt idx="3337">
                  <c:v>38649</c:v>
                </c:pt>
                <c:pt idx="3338">
                  <c:v>38650</c:v>
                </c:pt>
                <c:pt idx="3339">
                  <c:v>38651</c:v>
                </c:pt>
                <c:pt idx="3340">
                  <c:v>38652</c:v>
                </c:pt>
                <c:pt idx="3341">
                  <c:v>38653</c:v>
                </c:pt>
                <c:pt idx="3342">
                  <c:v>38656</c:v>
                </c:pt>
                <c:pt idx="3343">
                  <c:v>38657</c:v>
                </c:pt>
                <c:pt idx="3344">
                  <c:v>38658</c:v>
                </c:pt>
                <c:pt idx="3345">
                  <c:v>38659</c:v>
                </c:pt>
                <c:pt idx="3346">
                  <c:v>38660</c:v>
                </c:pt>
                <c:pt idx="3347">
                  <c:v>38663</c:v>
                </c:pt>
                <c:pt idx="3348">
                  <c:v>38664</c:v>
                </c:pt>
                <c:pt idx="3349">
                  <c:v>38665</c:v>
                </c:pt>
                <c:pt idx="3350">
                  <c:v>38666</c:v>
                </c:pt>
                <c:pt idx="3351">
                  <c:v>38667</c:v>
                </c:pt>
                <c:pt idx="3352">
                  <c:v>38670</c:v>
                </c:pt>
                <c:pt idx="3353">
                  <c:v>38671</c:v>
                </c:pt>
                <c:pt idx="3354">
                  <c:v>38672</c:v>
                </c:pt>
                <c:pt idx="3355">
                  <c:v>38673</c:v>
                </c:pt>
                <c:pt idx="3356">
                  <c:v>38674</c:v>
                </c:pt>
                <c:pt idx="3357">
                  <c:v>38677</c:v>
                </c:pt>
                <c:pt idx="3358">
                  <c:v>38678</c:v>
                </c:pt>
                <c:pt idx="3359">
                  <c:v>38679</c:v>
                </c:pt>
                <c:pt idx="3360">
                  <c:v>38684</c:v>
                </c:pt>
                <c:pt idx="3361">
                  <c:v>38685</c:v>
                </c:pt>
                <c:pt idx="3362">
                  <c:v>38686</c:v>
                </c:pt>
                <c:pt idx="3363">
                  <c:v>38687</c:v>
                </c:pt>
                <c:pt idx="3364">
                  <c:v>38688</c:v>
                </c:pt>
                <c:pt idx="3365">
                  <c:v>38691</c:v>
                </c:pt>
                <c:pt idx="3366">
                  <c:v>38692</c:v>
                </c:pt>
                <c:pt idx="3367">
                  <c:v>38693</c:v>
                </c:pt>
                <c:pt idx="3368">
                  <c:v>38694</c:v>
                </c:pt>
                <c:pt idx="3369">
                  <c:v>38695</c:v>
                </c:pt>
                <c:pt idx="3370">
                  <c:v>38698</c:v>
                </c:pt>
                <c:pt idx="3371">
                  <c:v>38699</c:v>
                </c:pt>
                <c:pt idx="3372">
                  <c:v>38700</c:v>
                </c:pt>
                <c:pt idx="3373">
                  <c:v>38701</c:v>
                </c:pt>
                <c:pt idx="3374">
                  <c:v>38702</c:v>
                </c:pt>
                <c:pt idx="3375">
                  <c:v>38705</c:v>
                </c:pt>
                <c:pt idx="3376">
                  <c:v>38706</c:v>
                </c:pt>
                <c:pt idx="3377">
                  <c:v>38707</c:v>
                </c:pt>
                <c:pt idx="3378">
                  <c:v>38708</c:v>
                </c:pt>
                <c:pt idx="3379">
                  <c:v>38709</c:v>
                </c:pt>
                <c:pt idx="3380">
                  <c:v>38713</c:v>
                </c:pt>
                <c:pt idx="3381">
                  <c:v>38714</c:v>
                </c:pt>
                <c:pt idx="3382">
                  <c:v>38715</c:v>
                </c:pt>
                <c:pt idx="3383">
                  <c:v>38716</c:v>
                </c:pt>
                <c:pt idx="3384">
                  <c:v>38720</c:v>
                </c:pt>
                <c:pt idx="3385">
                  <c:v>38721</c:v>
                </c:pt>
                <c:pt idx="3386">
                  <c:v>38722</c:v>
                </c:pt>
                <c:pt idx="3387">
                  <c:v>38723</c:v>
                </c:pt>
                <c:pt idx="3388">
                  <c:v>38726</c:v>
                </c:pt>
                <c:pt idx="3389">
                  <c:v>38727</c:v>
                </c:pt>
                <c:pt idx="3390">
                  <c:v>38728</c:v>
                </c:pt>
                <c:pt idx="3391">
                  <c:v>38729</c:v>
                </c:pt>
                <c:pt idx="3392">
                  <c:v>38730</c:v>
                </c:pt>
                <c:pt idx="3393">
                  <c:v>38734</c:v>
                </c:pt>
                <c:pt idx="3394">
                  <c:v>38735</c:v>
                </c:pt>
                <c:pt idx="3395">
                  <c:v>38736</c:v>
                </c:pt>
                <c:pt idx="3396">
                  <c:v>38737</c:v>
                </c:pt>
                <c:pt idx="3397">
                  <c:v>38740</c:v>
                </c:pt>
                <c:pt idx="3398">
                  <c:v>38741</c:v>
                </c:pt>
                <c:pt idx="3399">
                  <c:v>38742</c:v>
                </c:pt>
                <c:pt idx="3400">
                  <c:v>38743</c:v>
                </c:pt>
                <c:pt idx="3401">
                  <c:v>38744</c:v>
                </c:pt>
                <c:pt idx="3402">
                  <c:v>38747</c:v>
                </c:pt>
                <c:pt idx="3403">
                  <c:v>38748</c:v>
                </c:pt>
                <c:pt idx="3404">
                  <c:v>38749</c:v>
                </c:pt>
                <c:pt idx="3405">
                  <c:v>38750</c:v>
                </c:pt>
                <c:pt idx="3406">
                  <c:v>38751</c:v>
                </c:pt>
                <c:pt idx="3407">
                  <c:v>38754</c:v>
                </c:pt>
                <c:pt idx="3408">
                  <c:v>38755</c:v>
                </c:pt>
                <c:pt idx="3409">
                  <c:v>38756</c:v>
                </c:pt>
                <c:pt idx="3410">
                  <c:v>38757</c:v>
                </c:pt>
                <c:pt idx="3411">
                  <c:v>38758</c:v>
                </c:pt>
                <c:pt idx="3412">
                  <c:v>38761</c:v>
                </c:pt>
                <c:pt idx="3413">
                  <c:v>38762</c:v>
                </c:pt>
                <c:pt idx="3414">
                  <c:v>38763</c:v>
                </c:pt>
                <c:pt idx="3415">
                  <c:v>38764</c:v>
                </c:pt>
                <c:pt idx="3416">
                  <c:v>38765</c:v>
                </c:pt>
                <c:pt idx="3417">
                  <c:v>38769</c:v>
                </c:pt>
                <c:pt idx="3418">
                  <c:v>38770</c:v>
                </c:pt>
                <c:pt idx="3419">
                  <c:v>38771</c:v>
                </c:pt>
                <c:pt idx="3420">
                  <c:v>38772</c:v>
                </c:pt>
                <c:pt idx="3421">
                  <c:v>38775</c:v>
                </c:pt>
                <c:pt idx="3422">
                  <c:v>38776</c:v>
                </c:pt>
                <c:pt idx="3423">
                  <c:v>38777</c:v>
                </c:pt>
                <c:pt idx="3424">
                  <c:v>38778</c:v>
                </c:pt>
                <c:pt idx="3425">
                  <c:v>38779</c:v>
                </c:pt>
                <c:pt idx="3426">
                  <c:v>38782</c:v>
                </c:pt>
                <c:pt idx="3427">
                  <c:v>38783</c:v>
                </c:pt>
                <c:pt idx="3428">
                  <c:v>38784</c:v>
                </c:pt>
                <c:pt idx="3429">
                  <c:v>38785</c:v>
                </c:pt>
                <c:pt idx="3430">
                  <c:v>38786</c:v>
                </c:pt>
                <c:pt idx="3431">
                  <c:v>38789</c:v>
                </c:pt>
                <c:pt idx="3432">
                  <c:v>38790</c:v>
                </c:pt>
                <c:pt idx="3433">
                  <c:v>38791</c:v>
                </c:pt>
                <c:pt idx="3434">
                  <c:v>38792</c:v>
                </c:pt>
                <c:pt idx="3435">
                  <c:v>38793</c:v>
                </c:pt>
                <c:pt idx="3436">
                  <c:v>38796</c:v>
                </c:pt>
                <c:pt idx="3437">
                  <c:v>38797</c:v>
                </c:pt>
                <c:pt idx="3438">
                  <c:v>38798</c:v>
                </c:pt>
                <c:pt idx="3439">
                  <c:v>38799</c:v>
                </c:pt>
                <c:pt idx="3440">
                  <c:v>38800</c:v>
                </c:pt>
                <c:pt idx="3441">
                  <c:v>38803</c:v>
                </c:pt>
                <c:pt idx="3442">
                  <c:v>38804</c:v>
                </c:pt>
                <c:pt idx="3443">
                  <c:v>38805</c:v>
                </c:pt>
                <c:pt idx="3444">
                  <c:v>38806</c:v>
                </c:pt>
                <c:pt idx="3445">
                  <c:v>38807</c:v>
                </c:pt>
                <c:pt idx="3446">
                  <c:v>38810</c:v>
                </c:pt>
                <c:pt idx="3447">
                  <c:v>38811</c:v>
                </c:pt>
                <c:pt idx="3448">
                  <c:v>38812</c:v>
                </c:pt>
                <c:pt idx="3449">
                  <c:v>38813</c:v>
                </c:pt>
                <c:pt idx="3450">
                  <c:v>38814</c:v>
                </c:pt>
                <c:pt idx="3451">
                  <c:v>38817</c:v>
                </c:pt>
                <c:pt idx="3452">
                  <c:v>38818</c:v>
                </c:pt>
                <c:pt idx="3453">
                  <c:v>38819</c:v>
                </c:pt>
                <c:pt idx="3454">
                  <c:v>38820</c:v>
                </c:pt>
                <c:pt idx="3455">
                  <c:v>38824</c:v>
                </c:pt>
                <c:pt idx="3456">
                  <c:v>38825</c:v>
                </c:pt>
                <c:pt idx="3457">
                  <c:v>38826</c:v>
                </c:pt>
                <c:pt idx="3458">
                  <c:v>38827</c:v>
                </c:pt>
                <c:pt idx="3459">
                  <c:v>38828</c:v>
                </c:pt>
                <c:pt idx="3460">
                  <c:v>38831</c:v>
                </c:pt>
                <c:pt idx="3461">
                  <c:v>38832</c:v>
                </c:pt>
                <c:pt idx="3462">
                  <c:v>38833</c:v>
                </c:pt>
                <c:pt idx="3463">
                  <c:v>38834</c:v>
                </c:pt>
                <c:pt idx="3464">
                  <c:v>38835</c:v>
                </c:pt>
                <c:pt idx="3465">
                  <c:v>38838</c:v>
                </c:pt>
                <c:pt idx="3466">
                  <c:v>38839</c:v>
                </c:pt>
                <c:pt idx="3467">
                  <c:v>38840</c:v>
                </c:pt>
                <c:pt idx="3468">
                  <c:v>38841</c:v>
                </c:pt>
                <c:pt idx="3469">
                  <c:v>38842</c:v>
                </c:pt>
                <c:pt idx="3470">
                  <c:v>38845</c:v>
                </c:pt>
                <c:pt idx="3471">
                  <c:v>38846</c:v>
                </c:pt>
                <c:pt idx="3472">
                  <c:v>38847</c:v>
                </c:pt>
                <c:pt idx="3473">
                  <c:v>38848</c:v>
                </c:pt>
                <c:pt idx="3474">
                  <c:v>38849</c:v>
                </c:pt>
                <c:pt idx="3475">
                  <c:v>38852</c:v>
                </c:pt>
                <c:pt idx="3476">
                  <c:v>38853</c:v>
                </c:pt>
                <c:pt idx="3477">
                  <c:v>38854</c:v>
                </c:pt>
                <c:pt idx="3478">
                  <c:v>38855</c:v>
                </c:pt>
                <c:pt idx="3479">
                  <c:v>38856</c:v>
                </c:pt>
                <c:pt idx="3480">
                  <c:v>38859</c:v>
                </c:pt>
                <c:pt idx="3481">
                  <c:v>38860</c:v>
                </c:pt>
                <c:pt idx="3482">
                  <c:v>38861</c:v>
                </c:pt>
                <c:pt idx="3483">
                  <c:v>38862</c:v>
                </c:pt>
                <c:pt idx="3484">
                  <c:v>38863</c:v>
                </c:pt>
                <c:pt idx="3485">
                  <c:v>38867</c:v>
                </c:pt>
                <c:pt idx="3486">
                  <c:v>38868</c:v>
                </c:pt>
                <c:pt idx="3487">
                  <c:v>38869</c:v>
                </c:pt>
                <c:pt idx="3488">
                  <c:v>38870</c:v>
                </c:pt>
                <c:pt idx="3489">
                  <c:v>38873</c:v>
                </c:pt>
                <c:pt idx="3490">
                  <c:v>38874</c:v>
                </c:pt>
                <c:pt idx="3491">
                  <c:v>38875</c:v>
                </c:pt>
                <c:pt idx="3492">
                  <c:v>38876</c:v>
                </c:pt>
                <c:pt idx="3493">
                  <c:v>38877</c:v>
                </c:pt>
                <c:pt idx="3494">
                  <c:v>38880</c:v>
                </c:pt>
                <c:pt idx="3495">
                  <c:v>38881</c:v>
                </c:pt>
                <c:pt idx="3496">
                  <c:v>38882</c:v>
                </c:pt>
                <c:pt idx="3497">
                  <c:v>38883</c:v>
                </c:pt>
                <c:pt idx="3498">
                  <c:v>38884</c:v>
                </c:pt>
                <c:pt idx="3499">
                  <c:v>38887</c:v>
                </c:pt>
                <c:pt idx="3500">
                  <c:v>38888</c:v>
                </c:pt>
                <c:pt idx="3501">
                  <c:v>38889</c:v>
                </c:pt>
                <c:pt idx="3502">
                  <c:v>38890</c:v>
                </c:pt>
                <c:pt idx="3503">
                  <c:v>38891</c:v>
                </c:pt>
                <c:pt idx="3504">
                  <c:v>38894</c:v>
                </c:pt>
                <c:pt idx="3505">
                  <c:v>38895</c:v>
                </c:pt>
                <c:pt idx="3506">
                  <c:v>38896</c:v>
                </c:pt>
                <c:pt idx="3507">
                  <c:v>38897</c:v>
                </c:pt>
                <c:pt idx="3508">
                  <c:v>38898</c:v>
                </c:pt>
                <c:pt idx="3509">
                  <c:v>38903</c:v>
                </c:pt>
                <c:pt idx="3510">
                  <c:v>38904</c:v>
                </c:pt>
                <c:pt idx="3511">
                  <c:v>38905</c:v>
                </c:pt>
                <c:pt idx="3512">
                  <c:v>38908</c:v>
                </c:pt>
                <c:pt idx="3513">
                  <c:v>38909</c:v>
                </c:pt>
                <c:pt idx="3514">
                  <c:v>38910</c:v>
                </c:pt>
                <c:pt idx="3515">
                  <c:v>38911</c:v>
                </c:pt>
                <c:pt idx="3516">
                  <c:v>38912</c:v>
                </c:pt>
                <c:pt idx="3517">
                  <c:v>38915</c:v>
                </c:pt>
                <c:pt idx="3518">
                  <c:v>38916</c:v>
                </c:pt>
                <c:pt idx="3519">
                  <c:v>38917</c:v>
                </c:pt>
                <c:pt idx="3520">
                  <c:v>38918</c:v>
                </c:pt>
                <c:pt idx="3521">
                  <c:v>38919</c:v>
                </c:pt>
                <c:pt idx="3522">
                  <c:v>38922</c:v>
                </c:pt>
                <c:pt idx="3523">
                  <c:v>38923</c:v>
                </c:pt>
                <c:pt idx="3524">
                  <c:v>38924</c:v>
                </c:pt>
                <c:pt idx="3525">
                  <c:v>38925</c:v>
                </c:pt>
                <c:pt idx="3526">
                  <c:v>38926</c:v>
                </c:pt>
                <c:pt idx="3527">
                  <c:v>38929</c:v>
                </c:pt>
                <c:pt idx="3528">
                  <c:v>38930</c:v>
                </c:pt>
                <c:pt idx="3529">
                  <c:v>38931</c:v>
                </c:pt>
                <c:pt idx="3530">
                  <c:v>38932</c:v>
                </c:pt>
                <c:pt idx="3531">
                  <c:v>38933</c:v>
                </c:pt>
                <c:pt idx="3532">
                  <c:v>38936</c:v>
                </c:pt>
                <c:pt idx="3533">
                  <c:v>38937</c:v>
                </c:pt>
                <c:pt idx="3534">
                  <c:v>38938</c:v>
                </c:pt>
                <c:pt idx="3535">
                  <c:v>38939</c:v>
                </c:pt>
                <c:pt idx="3536">
                  <c:v>38940</c:v>
                </c:pt>
                <c:pt idx="3537">
                  <c:v>38943</c:v>
                </c:pt>
                <c:pt idx="3538">
                  <c:v>38944</c:v>
                </c:pt>
                <c:pt idx="3539">
                  <c:v>38945</c:v>
                </c:pt>
                <c:pt idx="3540">
                  <c:v>38946</c:v>
                </c:pt>
                <c:pt idx="3541">
                  <c:v>38947</c:v>
                </c:pt>
                <c:pt idx="3542">
                  <c:v>38950</c:v>
                </c:pt>
                <c:pt idx="3543">
                  <c:v>38951</c:v>
                </c:pt>
                <c:pt idx="3544">
                  <c:v>38952</c:v>
                </c:pt>
                <c:pt idx="3545">
                  <c:v>38953</c:v>
                </c:pt>
                <c:pt idx="3546">
                  <c:v>38954</c:v>
                </c:pt>
                <c:pt idx="3547">
                  <c:v>38957</c:v>
                </c:pt>
                <c:pt idx="3548">
                  <c:v>38958</c:v>
                </c:pt>
                <c:pt idx="3549">
                  <c:v>38959</c:v>
                </c:pt>
                <c:pt idx="3550">
                  <c:v>38960</c:v>
                </c:pt>
                <c:pt idx="3551">
                  <c:v>38961</c:v>
                </c:pt>
                <c:pt idx="3552">
                  <c:v>38965</c:v>
                </c:pt>
                <c:pt idx="3553">
                  <c:v>38966</c:v>
                </c:pt>
                <c:pt idx="3554">
                  <c:v>38967</c:v>
                </c:pt>
                <c:pt idx="3555">
                  <c:v>38968</c:v>
                </c:pt>
                <c:pt idx="3556">
                  <c:v>38971</c:v>
                </c:pt>
                <c:pt idx="3557">
                  <c:v>38972</c:v>
                </c:pt>
                <c:pt idx="3558">
                  <c:v>38973</c:v>
                </c:pt>
                <c:pt idx="3559">
                  <c:v>38974</c:v>
                </c:pt>
                <c:pt idx="3560">
                  <c:v>38975</c:v>
                </c:pt>
                <c:pt idx="3561">
                  <c:v>38978</c:v>
                </c:pt>
                <c:pt idx="3562">
                  <c:v>38979</c:v>
                </c:pt>
                <c:pt idx="3563">
                  <c:v>38980</c:v>
                </c:pt>
                <c:pt idx="3564">
                  <c:v>38981</c:v>
                </c:pt>
                <c:pt idx="3565">
                  <c:v>38982</c:v>
                </c:pt>
                <c:pt idx="3566">
                  <c:v>38985</c:v>
                </c:pt>
                <c:pt idx="3567">
                  <c:v>38986</c:v>
                </c:pt>
                <c:pt idx="3568">
                  <c:v>38987</c:v>
                </c:pt>
                <c:pt idx="3569">
                  <c:v>38988</c:v>
                </c:pt>
                <c:pt idx="3570">
                  <c:v>38989</c:v>
                </c:pt>
                <c:pt idx="3571">
                  <c:v>38992</c:v>
                </c:pt>
                <c:pt idx="3572">
                  <c:v>38993</c:v>
                </c:pt>
                <c:pt idx="3573">
                  <c:v>38994</c:v>
                </c:pt>
                <c:pt idx="3574">
                  <c:v>38995</c:v>
                </c:pt>
                <c:pt idx="3575">
                  <c:v>38996</c:v>
                </c:pt>
                <c:pt idx="3576">
                  <c:v>38999</c:v>
                </c:pt>
                <c:pt idx="3577">
                  <c:v>39000</c:v>
                </c:pt>
                <c:pt idx="3578">
                  <c:v>39001</c:v>
                </c:pt>
                <c:pt idx="3579">
                  <c:v>39002</c:v>
                </c:pt>
                <c:pt idx="3580">
                  <c:v>39003</c:v>
                </c:pt>
                <c:pt idx="3581">
                  <c:v>39006</c:v>
                </c:pt>
                <c:pt idx="3582">
                  <c:v>39007</c:v>
                </c:pt>
                <c:pt idx="3583">
                  <c:v>39008</c:v>
                </c:pt>
                <c:pt idx="3584">
                  <c:v>39009</c:v>
                </c:pt>
                <c:pt idx="3585">
                  <c:v>39010</c:v>
                </c:pt>
                <c:pt idx="3586">
                  <c:v>39013</c:v>
                </c:pt>
                <c:pt idx="3587">
                  <c:v>39014</c:v>
                </c:pt>
                <c:pt idx="3588">
                  <c:v>39015</c:v>
                </c:pt>
                <c:pt idx="3589">
                  <c:v>39016</c:v>
                </c:pt>
                <c:pt idx="3590">
                  <c:v>39017</c:v>
                </c:pt>
                <c:pt idx="3591">
                  <c:v>39020</c:v>
                </c:pt>
                <c:pt idx="3592">
                  <c:v>39021</c:v>
                </c:pt>
                <c:pt idx="3593">
                  <c:v>39022</c:v>
                </c:pt>
                <c:pt idx="3594">
                  <c:v>39023</c:v>
                </c:pt>
                <c:pt idx="3595">
                  <c:v>39024</c:v>
                </c:pt>
                <c:pt idx="3596">
                  <c:v>39027</c:v>
                </c:pt>
                <c:pt idx="3597">
                  <c:v>39028</c:v>
                </c:pt>
                <c:pt idx="3598">
                  <c:v>39029</c:v>
                </c:pt>
                <c:pt idx="3599">
                  <c:v>39030</c:v>
                </c:pt>
                <c:pt idx="3600">
                  <c:v>39031</c:v>
                </c:pt>
                <c:pt idx="3601">
                  <c:v>39034</c:v>
                </c:pt>
                <c:pt idx="3602">
                  <c:v>39035</c:v>
                </c:pt>
                <c:pt idx="3603">
                  <c:v>39036</c:v>
                </c:pt>
                <c:pt idx="3604">
                  <c:v>39037</c:v>
                </c:pt>
                <c:pt idx="3605">
                  <c:v>39038</c:v>
                </c:pt>
                <c:pt idx="3606">
                  <c:v>39041</c:v>
                </c:pt>
                <c:pt idx="3607">
                  <c:v>39042</c:v>
                </c:pt>
                <c:pt idx="3608">
                  <c:v>39043</c:v>
                </c:pt>
                <c:pt idx="3609">
                  <c:v>39048</c:v>
                </c:pt>
                <c:pt idx="3610">
                  <c:v>39049</c:v>
                </c:pt>
                <c:pt idx="3611">
                  <c:v>39050</c:v>
                </c:pt>
                <c:pt idx="3612">
                  <c:v>39051</c:v>
                </c:pt>
                <c:pt idx="3613">
                  <c:v>39052</c:v>
                </c:pt>
                <c:pt idx="3614">
                  <c:v>39055</c:v>
                </c:pt>
                <c:pt idx="3615">
                  <c:v>39056</c:v>
                </c:pt>
                <c:pt idx="3616">
                  <c:v>39057</c:v>
                </c:pt>
                <c:pt idx="3617">
                  <c:v>39058</c:v>
                </c:pt>
                <c:pt idx="3618">
                  <c:v>39059</c:v>
                </c:pt>
                <c:pt idx="3619">
                  <c:v>39062</c:v>
                </c:pt>
                <c:pt idx="3620">
                  <c:v>39063</c:v>
                </c:pt>
                <c:pt idx="3621">
                  <c:v>39064</c:v>
                </c:pt>
                <c:pt idx="3622">
                  <c:v>39065</c:v>
                </c:pt>
                <c:pt idx="3623">
                  <c:v>39066</c:v>
                </c:pt>
                <c:pt idx="3624">
                  <c:v>39069</c:v>
                </c:pt>
                <c:pt idx="3625">
                  <c:v>39070</c:v>
                </c:pt>
                <c:pt idx="3626">
                  <c:v>39071</c:v>
                </c:pt>
                <c:pt idx="3627">
                  <c:v>39072</c:v>
                </c:pt>
                <c:pt idx="3628">
                  <c:v>39073</c:v>
                </c:pt>
                <c:pt idx="3629">
                  <c:v>39077</c:v>
                </c:pt>
                <c:pt idx="3630">
                  <c:v>39078</c:v>
                </c:pt>
                <c:pt idx="3631">
                  <c:v>39079</c:v>
                </c:pt>
                <c:pt idx="3632">
                  <c:v>39080</c:v>
                </c:pt>
                <c:pt idx="3633">
                  <c:v>39085</c:v>
                </c:pt>
                <c:pt idx="3634">
                  <c:v>39086</c:v>
                </c:pt>
                <c:pt idx="3635">
                  <c:v>39087</c:v>
                </c:pt>
                <c:pt idx="3636">
                  <c:v>39090</c:v>
                </c:pt>
                <c:pt idx="3637">
                  <c:v>39091</c:v>
                </c:pt>
                <c:pt idx="3638">
                  <c:v>39092</c:v>
                </c:pt>
                <c:pt idx="3639">
                  <c:v>39093</c:v>
                </c:pt>
                <c:pt idx="3640">
                  <c:v>39094</c:v>
                </c:pt>
                <c:pt idx="3641">
                  <c:v>39098</c:v>
                </c:pt>
                <c:pt idx="3642">
                  <c:v>39099</c:v>
                </c:pt>
                <c:pt idx="3643">
                  <c:v>39100</c:v>
                </c:pt>
                <c:pt idx="3644">
                  <c:v>39101</c:v>
                </c:pt>
                <c:pt idx="3645">
                  <c:v>39104</c:v>
                </c:pt>
                <c:pt idx="3646">
                  <c:v>39105</c:v>
                </c:pt>
                <c:pt idx="3647">
                  <c:v>39106</c:v>
                </c:pt>
                <c:pt idx="3648">
                  <c:v>39107</c:v>
                </c:pt>
                <c:pt idx="3649">
                  <c:v>39108</c:v>
                </c:pt>
                <c:pt idx="3650">
                  <c:v>39111</c:v>
                </c:pt>
                <c:pt idx="3651">
                  <c:v>39112</c:v>
                </c:pt>
                <c:pt idx="3652">
                  <c:v>39113</c:v>
                </c:pt>
                <c:pt idx="3653">
                  <c:v>39114</c:v>
                </c:pt>
                <c:pt idx="3654">
                  <c:v>39115</c:v>
                </c:pt>
                <c:pt idx="3655">
                  <c:v>39118</c:v>
                </c:pt>
                <c:pt idx="3656">
                  <c:v>39119</c:v>
                </c:pt>
                <c:pt idx="3657">
                  <c:v>39120</c:v>
                </c:pt>
                <c:pt idx="3658">
                  <c:v>39121</c:v>
                </c:pt>
                <c:pt idx="3659">
                  <c:v>39122</c:v>
                </c:pt>
                <c:pt idx="3660">
                  <c:v>39125</c:v>
                </c:pt>
                <c:pt idx="3661">
                  <c:v>39126</c:v>
                </c:pt>
                <c:pt idx="3662">
                  <c:v>39127</c:v>
                </c:pt>
                <c:pt idx="3663">
                  <c:v>39128</c:v>
                </c:pt>
                <c:pt idx="3664">
                  <c:v>39129</c:v>
                </c:pt>
                <c:pt idx="3665">
                  <c:v>39133</c:v>
                </c:pt>
                <c:pt idx="3666">
                  <c:v>39134</c:v>
                </c:pt>
                <c:pt idx="3667">
                  <c:v>39135</c:v>
                </c:pt>
                <c:pt idx="3668">
                  <c:v>39136</c:v>
                </c:pt>
                <c:pt idx="3669">
                  <c:v>39139</c:v>
                </c:pt>
                <c:pt idx="3670">
                  <c:v>39140</c:v>
                </c:pt>
                <c:pt idx="3671">
                  <c:v>39141</c:v>
                </c:pt>
                <c:pt idx="3672">
                  <c:v>39142</c:v>
                </c:pt>
                <c:pt idx="3673">
                  <c:v>39143</c:v>
                </c:pt>
                <c:pt idx="3674">
                  <c:v>39146</c:v>
                </c:pt>
                <c:pt idx="3675">
                  <c:v>39147</c:v>
                </c:pt>
                <c:pt idx="3676">
                  <c:v>39148</c:v>
                </c:pt>
                <c:pt idx="3677">
                  <c:v>39149</c:v>
                </c:pt>
                <c:pt idx="3678">
                  <c:v>39150</c:v>
                </c:pt>
                <c:pt idx="3679">
                  <c:v>39153</c:v>
                </c:pt>
                <c:pt idx="3680">
                  <c:v>39154</c:v>
                </c:pt>
                <c:pt idx="3681">
                  <c:v>39155</c:v>
                </c:pt>
                <c:pt idx="3682">
                  <c:v>39156</c:v>
                </c:pt>
                <c:pt idx="3683">
                  <c:v>39157</c:v>
                </c:pt>
                <c:pt idx="3684">
                  <c:v>39160</c:v>
                </c:pt>
                <c:pt idx="3685">
                  <c:v>39161</c:v>
                </c:pt>
                <c:pt idx="3686">
                  <c:v>39162</c:v>
                </c:pt>
                <c:pt idx="3687">
                  <c:v>39163</c:v>
                </c:pt>
                <c:pt idx="3688">
                  <c:v>39164</c:v>
                </c:pt>
                <c:pt idx="3689">
                  <c:v>39167</c:v>
                </c:pt>
                <c:pt idx="3690">
                  <c:v>39168</c:v>
                </c:pt>
                <c:pt idx="3691">
                  <c:v>39169</c:v>
                </c:pt>
                <c:pt idx="3692">
                  <c:v>39170</c:v>
                </c:pt>
                <c:pt idx="3693">
                  <c:v>39171</c:v>
                </c:pt>
                <c:pt idx="3694">
                  <c:v>39174</c:v>
                </c:pt>
                <c:pt idx="3695">
                  <c:v>39175</c:v>
                </c:pt>
                <c:pt idx="3696">
                  <c:v>39176</c:v>
                </c:pt>
                <c:pt idx="3697">
                  <c:v>39177</c:v>
                </c:pt>
                <c:pt idx="3698">
                  <c:v>39181</c:v>
                </c:pt>
                <c:pt idx="3699">
                  <c:v>39182</c:v>
                </c:pt>
                <c:pt idx="3700">
                  <c:v>39183</c:v>
                </c:pt>
                <c:pt idx="3701">
                  <c:v>39184</c:v>
                </c:pt>
                <c:pt idx="3702">
                  <c:v>39185</c:v>
                </c:pt>
                <c:pt idx="3703">
                  <c:v>39188</c:v>
                </c:pt>
                <c:pt idx="3704">
                  <c:v>39189</c:v>
                </c:pt>
                <c:pt idx="3705">
                  <c:v>39190</c:v>
                </c:pt>
                <c:pt idx="3706">
                  <c:v>39191</c:v>
                </c:pt>
                <c:pt idx="3707">
                  <c:v>39192</c:v>
                </c:pt>
                <c:pt idx="3708">
                  <c:v>39195</c:v>
                </c:pt>
                <c:pt idx="3709">
                  <c:v>39196</c:v>
                </c:pt>
                <c:pt idx="3710">
                  <c:v>39197</c:v>
                </c:pt>
                <c:pt idx="3711">
                  <c:v>39198</c:v>
                </c:pt>
                <c:pt idx="3712">
                  <c:v>39199</c:v>
                </c:pt>
                <c:pt idx="3713">
                  <c:v>39202</c:v>
                </c:pt>
                <c:pt idx="3714">
                  <c:v>39203</c:v>
                </c:pt>
                <c:pt idx="3715">
                  <c:v>39204</c:v>
                </c:pt>
                <c:pt idx="3716">
                  <c:v>39205</c:v>
                </c:pt>
                <c:pt idx="3717">
                  <c:v>39206</c:v>
                </c:pt>
                <c:pt idx="3718">
                  <c:v>39209</c:v>
                </c:pt>
                <c:pt idx="3719">
                  <c:v>39210</c:v>
                </c:pt>
                <c:pt idx="3720">
                  <c:v>39211</c:v>
                </c:pt>
                <c:pt idx="3721">
                  <c:v>39212</c:v>
                </c:pt>
                <c:pt idx="3722">
                  <c:v>39213</c:v>
                </c:pt>
                <c:pt idx="3723">
                  <c:v>39216</c:v>
                </c:pt>
                <c:pt idx="3724">
                  <c:v>39217</c:v>
                </c:pt>
                <c:pt idx="3725">
                  <c:v>39218</c:v>
                </c:pt>
                <c:pt idx="3726">
                  <c:v>39219</c:v>
                </c:pt>
                <c:pt idx="3727">
                  <c:v>39220</c:v>
                </c:pt>
                <c:pt idx="3728">
                  <c:v>39223</c:v>
                </c:pt>
                <c:pt idx="3729">
                  <c:v>39224</c:v>
                </c:pt>
                <c:pt idx="3730">
                  <c:v>39225</c:v>
                </c:pt>
                <c:pt idx="3731">
                  <c:v>39226</c:v>
                </c:pt>
                <c:pt idx="3732">
                  <c:v>39227</c:v>
                </c:pt>
                <c:pt idx="3733">
                  <c:v>39231</c:v>
                </c:pt>
                <c:pt idx="3734">
                  <c:v>39232</c:v>
                </c:pt>
                <c:pt idx="3735">
                  <c:v>39233</c:v>
                </c:pt>
                <c:pt idx="3736">
                  <c:v>39234</c:v>
                </c:pt>
                <c:pt idx="3737">
                  <c:v>39237</c:v>
                </c:pt>
                <c:pt idx="3738">
                  <c:v>39238</c:v>
                </c:pt>
                <c:pt idx="3739">
                  <c:v>39239</c:v>
                </c:pt>
                <c:pt idx="3740">
                  <c:v>39240</c:v>
                </c:pt>
                <c:pt idx="3741">
                  <c:v>39241</c:v>
                </c:pt>
                <c:pt idx="3742">
                  <c:v>39244</c:v>
                </c:pt>
                <c:pt idx="3743">
                  <c:v>39245</c:v>
                </c:pt>
                <c:pt idx="3744">
                  <c:v>39246</c:v>
                </c:pt>
                <c:pt idx="3745">
                  <c:v>39247</c:v>
                </c:pt>
                <c:pt idx="3746">
                  <c:v>39248</c:v>
                </c:pt>
                <c:pt idx="3747">
                  <c:v>39251</c:v>
                </c:pt>
                <c:pt idx="3748">
                  <c:v>39252</c:v>
                </c:pt>
                <c:pt idx="3749">
                  <c:v>39253</c:v>
                </c:pt>
                <c:pt idx="3750">
                  <c:v>39254</c:v>
                </c:pt>
                <c:pt idx="3751">
                  <c:v>39255</c:v>
                </c:pt>
                <c:pt idx="3752">
                  <c:v>39258</c:v>
                </c:pt>
                <c:pt idx="3753">
                  <c:v>39259</c:v>
                </c:pt>
                <c:pt idx="3754">
                  <c:v>39260</c:v>
                </c:pt>
                <c:pt idx="3755">
                  <c:v>39261</c:v>
                </c:pt>
                <c:pt idx="3756">
                  <c:v>39262</c:v>
                </c:pt>
                <c:pt idx="3757">
                  <c:v>39265</c:v>
                </c:pt>
                <c:pt idx="3758">
                  <c:v>39266</c:v>
                </c:pt>
                <c:pt idx="3759">
                  <c:v>39268</c:v>
                </c:pt>
                <c:pt idx="3760">
                  <c:v>39269</c:v>
                </c:pt>
                <c:pt idx="3761">
                  <c:v>39272</c:v>
                </c:pt>
                <c:pt idx="3762">
                  <c:v>39273</c:v>
                </c:pt>
                <c:pt idx="3763">
                  <c:v>39274</c:v>
                </c:pt>
                <c:pt idx="3764">
                  <c:v>39275</c:v>
                </c:pt>
                <c:pt idx="3765">
                  <c:v>39276</c:v>
                </c:pt>
                <c:pt idx="3766">
                  <c:v>39279</c:v>
                </c:pt>
                <c:pt idx="3767">
                  <c:v>39280</c:v>
                </c:pt>
                <c:pt idx="3768">
                  <c:v>39281</c:v>
                </c:pt>
                <c:pt idx="3769">
                  <c:v>39282</c:v>
                </c:pt>
                <c:pt idx="3770">
                  <c:v>39283</c:v>
                </c:pt>
                <c:pt idx="3771">
                  <c:v>39286</c:v>
                </c:pt>
                <c:pt idx="3772">
                  <c:v>39287</c:v>
                </c:pt>
                <c:pt idx="3773">
                  <c:v>39288</c:v>
                </c:pt>
                <c:pt idx="3774">
                  <c:v>39289</c:v>
                </c:pt>
                <c:pt idx="3775">
                  <c:v>39290</c:v>
                </c:pt>
                <c:pt idx="3776">
                  <c:v>39293</c:v>
                </c:pt>
                <c:pt idx="3777">
                  <c:v>39294</c:v>
                </c:pt>
                <c:pt idx="3778">
                  <c:v>39295</c:v>
                </c:pt>
                <c:pt idx="3779">
                  <c:v>39296</c:v>
                </c:pt>
                <c:pt idx="3780">
                  <c:v>39297</c:v>
                </c:pt>
                <c:pt idx="3781">
                  <c:v>39300</c:v>
                </c:pt>
                <c:pt idx="3782">
                  <c:v>39301</c:v>
                </c:pt>
                <c:pt idx="3783">
                  <c:v>39302</c:v>
                </c:pt>
                <c:pt idx="3784">
                  <c:v>39303</c:v>
                </c:pt>
                <c:pt idx="3785">
                  <c:v>39304</c:v>
                </c:pt>
                <c:pt idx="3786">
                  <c:v>39307</c:v>
                </c:pt>
                <c:pt idx="3787">
                  <c:v>39308</c:v>
                </c:pt>
                <c:pt idx="3788">
                  <c:v>39309</c:v>
                </c:pt>
                <c:pt idx="3789">
                  <c:v>39310</c:v>
                </c:pt>
                <c:pt idx="3790">
                  <c:v>39311</c:v>
                </c:pt>
                <c:pt idx="3791">
                  <c:v>39314</c:v>
                </c:pt>
                <c:pt idx="3792">
                  <c:v>39315</c:v>
                </c:pt>
                <c:pt idx="3793">
                  <c:v>39316</c:v>
                </c:pt>
                <c:pt idx="3794">
                  <c:v>39317</c:v>
                </c:pt>
                <c:pt idx="3795">
                  <c:v>39318</c:v>
                </c:pt>
                <c:pt idx="3796">
                  <c:v>39321</c:v>
                </c:pt>
                <c:pt idx="3797">
                  <c:v>39322</c:v>
                </c:pt>
                <c:pt idx="3798">
                  <c:v>39323</c:v>
                </c:pt>
                <c:pt idx="3799">
                  <c:v>39324</c:v>
                </c:pt>
                <c:pt idx="3800">
                  <c:v>39325</c:v>
                </c:pt>
                <c:pt idx="3801">
                  <c:v>39329</c:v>
                </c:pt>
                <c:pt idx="3802">
                  <c:v>39330</c:v>
                </c:pt>
                <c:pt idx="3803">
                  <c:v>39331</c:v>
                </c:pt>
                <c:pt idx="3804">
                  <c:v>39332</c:v>
                </c:pt>
                <c:pt idx="3805">
                  <c:v>39335</c:v>
                </c:pt>
                <c:pt idx="3806">
                  <c:v>39336</c:v>
                </c:pt>
                <c:pt idx="3807">
                  <c:v>39337</c:v>
                </c:pt>
                <c:pt idx="3808">
                  <c:v>39338</c:v>
                </c:pt>
                <c:pt idx="3809">
                  <c:v>39339</c:v>
                </c:pt>
                <c:pt idx="3810">
                  <c:v>39342</c:v>
                </c:pt>
                <c:pt idx="3811">
                  <c:v>39343</c:v>
                </c:pt>
                <c:pt idx="3812">
                  <c:v>39344</c:v>
                </c:pt>
                <c:pt idx="3813">
                  <c:v>39345</c:v>
                </c:pt>
                <c:pt idx="3814">
                  <c:v>39346</c:v>
                </c:pt>
                <c:pt idx="3815">
                  <c:v>39349</c:v>
                </c:pt>
                <c:pt idx="3816">
                  <c:v>39350</c:v>
                </c:pt>
                <c:pt idx="3817">
                  <c:v>39351</c:v>
                </c:pt>
                <c:pt idx="3818">
                  <c:v>39352</c:v>
                </c:pt>
                <c:pt idx="3819">
                  <c:v>39353</c:v>
                </c:pt>
                <c:pt idx="3820">
                  <c:v>39356</c:v>
                </c:pt>
                <c:pt idx="3821">
                  <c:v>39357</c:v>
                </c:pt>
                <c:pt idx="3822">
                  <c:v>39358</c:v>
                </c:pt>
                <c:pt idx="3823">
                  <c:v>39359</c:v>
                </c:pt>
                <c:pt idx="3824">
                  <c:v>39360</c:v>
                </c:pt>
                <c:pt idx="3825">
                  <c:v>39363</c:v>
                </c:pt>
                <c:pt idx="3826">
                  <c:v>39364</c:v>
                </c:pt>
                <c:pt idx="3827">
                  <c:v>39365</c:v>
                </c:pt>
                <c:pt idx="3828">
                  <c:v>39366</c:v>
                </c:pt>
                <c:pt idx="3829">
                  <c:v>39367</c:v>
                </c:pt>
                <c:pt idx="3830">
                  <c:v>39370</c:v>
                </c:pt>
                <c:pt idx="3831">
                  <c:v>39371</c:v>
                </c:pt>
                <c:pt idx="3832">
                  <c:v>39372</c:v>
                </c:pt>
                <c:pt idx="3833">
                  <c:v>39373</c:v>
                </c:pt>
                <c:pt idx="3834">
                  <c:v>39374</c:v>
                </c:pt>
                <c:pt idx="3835">
                  <c:v>39377</c:v>
                </c:pt>
                <c:pt idx="3836">
                  <c:v>39378</c:v>
                </c:pt>
                <c:pt idx="3837">
                  <c:v>39379</c:v>
                </c:pt>
                <c:pt idx="3838">
                  <c:v>39380</c:v>
                </c:pt>
                <c:pt idx="3839">
                  <c:v>39381</c:v>
                </c:pt>
                <c:pt idx="3840">
                  <c:v>39384</c:v>
                </c:pt>
                <c:pt idx="3841">
                  <c:v>39385</c:v>
                </c:pt>
                <c:pt idx="3842">
                  <c:v>39386</c:v>
                </c:pt>
                <c:pt idx="3843">
                  <c:v>39387</c:v>
                </c:pt>
                <c:pt idx="3844">
                  <c:v>39388</c:v>
                </c:pt>
                <c:pt idx="3845">
                  <c:v>39391</c:v>
                </c:pt>
                <c:pt idx="3846">
                  <c:v>39392</c:v>
                </c:pt>
                <c:pt idx="3847">
                  <c:v>39393</c:v>
                </c:pt>
                <c:pt idx="3848">
                  <c:v>39394</c:v>
                </c:pt>
                <c:pt idx="3849">
                  <c:v>39395</c:v>
                </c:pt>
                <c:pt idx="3850">
                  <c:v>39398</c:v>
                </c:pt>
                <c:pt idx="3851">
                  <c:v>39399</c:v>
                </c:pt>
                <c:pt idx="3852">
                  <c:v>39400</c:v>
                </c:pt>
                <c:pt idx="3853">
                  <c:v>39401</c:v>
                </c:pt>
                <c:pt idx="3854">
                  <c:v>39402</c:v>
                </c:pt>
                <c:pt idx="3855">
                  <c:v>39405</c:v>
                </c:pt>
                <c:pt idx="3856">
                  <c:v>39406</c:v>
                </c:pt>
                <c:pt idx="3857">
                  <c:v>39407</c:v>
                </c:pt>
                <c:pt idx="3858">
                  <c:v>39409</c:v>
                </c:pt>
                <c:pt idx="3859">
                  <c:v>39412</c:v>
                </c:pt>
                <c:pt idx="3860">
                  <c:v>39413</c:v>
                </c:pt>
                <c:pt idx="3861">
                  <c:v>39414</c:v>
                </c:pt>
                <c:pt idx="3862">
                  <c:v>39415</c:v>
                </c:pt>
                <c:pt idx="3863">
                  <c:v>39416</c:v>
                </c:pt>
                <c:pt idx="3864">
                  <c:v>39419</c:v>
                </c:pt>
                <c:pt idx="3865">
                  <c:v>39420</c:v>
                </c:pt>
                <c:pt idx="3866">
                  <c:v>39421</c:v>
                </c:pt>
                <c:pt idx="3867">
                  <c:v>39422</c:v>
                </c:pt>
                <c:pt idx="3868">
                  <c:v>39423</c:v>
                </c:pt>
                <c:pt idx="3869">
                  <c:v>39426</c:v>
                </c:pt>
                <c:pt idx="3870">
                  <c:v>39427</c:v>
                </c:pt>
                <c:pt idx="3871">
                  <c:v>39428</c:v>
                </c:pt>
                <c:pt idx="3872">
                  <c:v>39429</c:v>
                </c:pt>
                <c:pt idx="3873">
                  <c:v>39430</c:v>
                </c:pt>
                <c:pt idx="3874">
                  <c:v>39433</c:v>
                </c:pt>
                <c:pt idx="3875">
                  <c:v>39434</c:v>
                </c:pt>
                <c:pt idx="3876">
                  <c:v>39435</c:v>
                </c:pt>
                <c:pt idx="3877">
                  <c:v>39436</c:v>
                </c:pt>
                <c:pt idx="3878">
                  <c:v>39437</c:v>
                </c:pt>
                <c:pt idx="3879">
                  <c:v>39440</c:v>
                </c:pt>
                <c:pt idx="3880">
                  <c:v>39442</c:v>
                </c:pt>
                <c:pt idx="3881">
                  <c:v>39443</c:v>
                </c:pt>
                <c:pt idx="3882">
                  <c:v>39444</c:v>
                </c:pt>
                <c:pt idx="3883">
                  <c:v>39447</c:v>
                </c:pt>
                <c:pt idx="3884">
                  <c:v>39449</c:v>
                </c:pt>
                <c:pt idx="3885">
                  <c:v>39450</c:v>
                </c:pt>
                <c:pt idx="3886">
                  <c:v>39451</c:v>
                </c:pt>
                <c:pt idx="3887">
                  <c:v>39454</c:v>
                </c:pt>
                <c:pt idx="3888">
                  <c:v>39455</c:v>
                </c:pt>
                <c:pt idx="3889">
                  <c:v>39456</c:v>
                </c:pt>
                <c:pt idx="3890">
                  <c:v>39457</c:v>
                </c:pt>
                <c:pt idx="3891">
                  <c:v>39458</c:v>
                </c:pt>
                <c:pt idx="3892">
                  <c:v>39461</c:v>
                </c:pt>
                <c:pt idx="3893">
                  <c:v>39462</c:v>
                </c:pt>
                <c:pt idx="3894">
                  <c:v>39463</c:v>
                </c:pt>
                <c:pt idx="3895">
                  <c:v>39464</c:v>
                </c:pt>
                <c:pt idx="3896">
                  <c:v>39465</c:v>
                </c:pt>
                <c:pt idx="3897">
                  <c:v>39469</c:v>
                </c:pt>
                <c:pt idx="3898">
                  <c:v>39470</c:v>
                </c:pt>
                <c:pt idx="3899">
                  <c:v>39471</c:v>
                </c:pt>
                <c:pt idx="3900">
                  <c:v>39472</c:v>
                </c:pt>
                <c:pt idx="3901">
                  <c:v>39475</c:v>
                </c:pt>
                <c:pt idx="3902">
                  <c:v>39476</c:v>
                </c:pt>
                <c:pt idx="3903">
                  <c:v>39477</c:v>
                </c:pt>
                <c:pt idx="3904">
                  <c:v>39478</c:v>
                </c:pt>
                <c:pt idx="3905">
                  <c:v>39479</c:v>
                </c:pt>
                <c:pt idx="3906">
                  <c:v>39482</c:v>
                </c:pt>
                <c:pt idx="3907">
                  <c:v>39483</c:v>
                </c:pt>
                <c:pt idx="3908">
                  <c:v>39484</c:v>
                </c:pt>
                <c:pt idx="3909">
                  <c:v>39485</c:v>
                </c:pt>
                <c:pt idx="3910">
                  <c:v>39486</c:v>
                </c:pt>
                <c:pt idx="3911">
                  <c:v>39489</c:v>
                </c:pt>
                <c:pt idx="3912">
                  <c:v>39490</c:v>
                </c:pt>
                <c:pt idx="3913">
                  <c:v>39491</c:v>
                </c:pt>
                <c:pt idx="3914">
                  <c:v>39492</c:v>
                </c:pt>
                <c:pt idx="3915">
                  <c:v>39493</c:v>
                </c:pt>
                <c:pt idx="3916">
                  <c:v>39497</c:v>
                </c:pt>
                <c:pt idx="3917">
                  <c:v>39498</c:v>
                </c:pt>
                <c:pt idx="3918">
                  <c:v>39499</c:v>
                </c:pt>
                <c:pt idx="3919">
                  <c:v>39500</c:v>
                </c:pt>
                <c:pt idx="3920">
                  <c:v>39503</c:v>
                </c:pt>
                <c:pt idx="3921">
                  <c:v>39504</c:v>
                </c:pt>
                <c:pt idx="3922">
                  <c:v>39505</c:v>
                </c:pt>
                <c:pt idx="3923">
                  <c:v>39506</c:v>
                </c:pt>
                <c:pt idx="3924">
                  <c:v>39507</c:v>
                </c:pt>
                <c:pt idx="3925">
                  <c:v>39510</c:v>
                </c:pt>
                <c:pt idx="3926">
                  <c:v>39511</c:v>
                </c:pt>
                <c:pt idx="3927">
                  <c:v>39512</c:v>
                </c:pt>
                <c:pt idx="3928">
                  <c:v>39513</c:v>
                </c:pt>
                <c:pt idx="3929">
                  <c:v>39514</c:v>
                </c:pt>
                <c:pt idx="3930">
                  <c:v>39517</c:v>
                </c:pt>
                <c:pt idx="3931">
                  <c:v>39518</c:v>
                </c:pt>
                <c:pt idx="3932">
                  <c:v>39519</c:v>
                </c:pt>
                <c:pt idx="3933">
                  <c:v>39520</c:v>
                </c:pt>
                <c:pt idx="3934">
                  <c:v>39521</c:v>
                </c:pt>
                <c:pt idx="3935">
                  <c:v>39524</c:v>
                </c:pt>
                <c:pt idx="3936">
                  <c:v>39525</c:v>
                </c:pt>
                <c:pt idx="3937">
                  <c:v>39526</c:v>
                </c:pt>
                <c:pt idx="3938">
                  <c:v>39527</c:v>
                </c:pt>
                <c:pt idx="3939">
                  <c:v>39531</c:v>
                </c:pt>
                <c:pt idx="3940">
                  <c:v>39532</c:v>
                </c:pt>
                <c:pt idx="3941">
                  <c:v>39533</c:v>
                </c:pt>
                <c:pt idx="3942">
                  <c:v>39534</c:v>
                </c:pt>
                <c:pt idx="3943">
                  <c:v>39535</c:v>
                </c:pt>
                <c:pt idx="3944">
                  <c:v>39538</c:v>
                </c:pt>
                <c:pt idx="3945">
                  <c:v>39539</c:v>
                </c:pt>
                <c:pt idx="3946">
                  <c:v>39540</c:v>
                </c:pt>
                <c:pt idx="3947">
                  <c:v>39541</c:v>
                </c:pt>
                <c:pt idx="3948">
                  <c:v>39542</c:v>
                </c:pt>
                <c:pt idx="3949">
                  <c:v>39545</c:v>
                </c:pt>
                <c:pt idx="3950">
                  <c:v>39546</c:v>
                </c:pt>
                <c:pt idx="3951">
                  <c:v>39547</c:v>
                </c:pt>
                <c:pt idx="3952">
                  <c:v>39548</c:v>
                </c:pt>
                <c:pt idx="3953">
                  <c:v>39549</c:v>
                </c:pt>
                <c:pt idx="3954">
                  <c:v>39552</c:v>
                </c:pt>
                <c:pt idx="3955">
                  <c:v>39553</c:v>
                </c:pt>
                <c:pt idx="3956">
                  <c:v>39554</c:v>
                </c:pt>
                <c:pt idx="3957">
                  <c:v>39555</c:v>
                </c:pt>
                <c:pt idx="3958">
                  <c:v>39556</c:v>
                </c:pt>
                <c:pt idx="3959">
                  <c:v>39559</c:v>
                </c:pt>
                <c:pt idx="3960">
                  <c:v>39560</c:v>
                </c:pt>
                <c:pt idx="3961">
                  <c:v>39561</c:v>
                </c:pt>
                <c:pt idx="3962">
                  <c:v>39562</c:v>
                </c:pt>
                <c:pt idx="3963">
                  <c:v>39563</c:v>
                </c:pt>
                <c:pt idx="3964">
                  <c:v>39566</c:v>
                </c:pt>
                <c:pt idx="3965">
                  <c:v>39567</c:v>
                </c:pt>
                <c:pt idx="3966">
                  <c:v>39568</c:v>
                </c:pt>
                <c:pt idx="3967">
                  <c:v>39569</c:v>
                </c:pt>
                <c:pt idx="3968">
                  <c:v>39570</c:v>
                </c:pt>
                <c:pt idx="3969">
                  <c:v>39573</c:v>
                </c:pt>
                <c:pt idx="3970">
                  <c:v>39574</c:v>
                </c:pt>
                <c:pt idx="3971">
                  <c:v>39575</c:v>
                </c:pt>
                <c:pt idx="3972">
                  <c:v>39576</c:v>
                </c:pt>
                <c:pt idx="3973">
                  <c:v>39577</c:v>
                </c:pt>
                <c:pt idx="3974">
                  <c:v>39580</c:v>
                </c:pt>
                <c:pt idx="3975">
                  <c:v>39581</c:v>
                </c:pt>
                <c:pt idx="3976">
                  <c:v>39582</c:v>
                </c:pt>
                <c:pt idx="3977">
                  <c:v>39583</c:v>
                </c:pt>
                <c:pt idx="3978">
                  <c:v>39584</c:v>
                </c:pt>
                <c:pt idx="3979">
                  <c:v>39587</c:v>
                </c:pt>
                <c:pt idx="3980">
                  <c:v>39588</c:v>
                </c:pt>
                <c:pt idx="3981">
                  <c:v>39589</c:v>
                </c:pt>
                <c:pt idx="3982">
                  <c:v>39590</c:v>
                </c:pt>
                <c:pt idx="3983">
                  <c:v>39591</c:v>
                </c:pt>
                <c:pt idx="3984">
                  <c:v>39595</c:v>
                </c:pt>
                <c:pt idx="3985">
                  <c:v>39596</c:v>
                </c:pt>
                <c:pt idx="3986">
                  <c:v>39597</c:v>
                </c:pt>
                <c:pt idx="3987">
                  <c:v>39598</c:v>
                </c:pt>
                <c:pt idx="3988">
                  <c:v>39601</c:v>
                </c:pt>
                <c:pt idx="3989">
                  <c:v>39602</c:v>
                </c:pt>
                <c:pt idx="3990">
                  <c:v>39603</c:v>
                </c:pt>
                <c:pt idx="3991">
                  <c:v>39604</c:v>
                </c:pt>
                <c:pt idx="3992">
                  <c:v>39605</c:v>
                </c:pt>
                <c:pt idx="3993">
                  <c:v>39608</c:v>
                </c:pt>
                <c:pt idx="3994">
                  <c:v>39609</c:v>
                </c:pt>
                <c:pt idx="3995">
                  <c:v>39610</c:v>
                </c:pt>
                <c:pt idx="3996">
                  <c:v>39611</c:v>
                </c:pt>
                <c:pt idx="3997">
                  <c:v>39612</c:v>
                </c:pt>
                <c:pt idx="3998">
                  <c:v>39615</c:v>
                </c:pt>
                <c:pt idx="3999">
                  <c:v>39616</c:v>
                </c:pt>
                <c:pt idx="4000">
                  <c:v>39617</c:v>
                </c:pt>
                <c:pt idx="4001">
                  <c:v>39618</c:v>
                </c:pt>
                <c:pt idx="4002">
                  <c:v>39619</c:v>
                </c:pt>
                <c:pt idx="4003">
                  <c:v>39622</c:v>
                </c:pt>
                <c:pt idx="4004">
                  <c:v>39623</c:v>
                </c:pt>
                <c:pt idx="4005">
                  <c:v>39624</c:v>
                </c:pt>
                <c:pt idx="4006">
                  <c:v>39625</c:v>
                </c:pt>
                <c:pt idx="4007">
                  <c:v>39626</c:v>
                </c:pt>
                <c:pt idx="4008">
                  <c:v>39629</c:v>
                </c:pt>
                <c:pt idx="4009">
                  <c:v>39630</c:v>
                </c:pt>
                <c:pt idx="4010">
                  <c:v>39631</c:v>
                </c:pt>
                <c:pt idx="4011">
                  <c:v>39632</c:v>
                </c:pt>
                <c:pt idx="4012">
                  <c:v>39636</c:v>
                </c:pt>
                <c:pt idx="4013">
                  <c:v>39637</c:v>
                </c:pt>
                <c:pt idx="4014">
                  <c:v>39638</c:v>
                </c:pt>
                <c:pt idx="4015">
                  <c:v>39639</c:v>
                </c:pt>
                <c:pt idx="4016">
                  <c:v>39640</c:v>
                </c:pt>
                <c:pt idx="4017">
                  <c:v>39643</c:v>
                </c:pt>
                <c:pt idx="4018">
                  <c:v>39644</c:v>
                </c:pt>
                <c:pt idx="4019">
                  <c:v>39645</c:v>
                </c:pt>
                <c:pt idx="4020">
                  <c:v>39646</c:v>
                </c:pt>
                <c:pt idx="4021">
                  <c:v>39647</c:v>
                </c:pt>
                <c:pt idx="4022">
                  <c:v>39650</c:v>
                </c:pt>
                <c:pt idx="4023">
                  <c:v>39651</c:v>
                </c:pt>
                <c:pt idx="4024">
                  <c:v>39652</c:v>
                </c:pt>
                <c:pt idx="4025">
                  <c:v>39653</c:v>
                </c:pt>
                <c:pt idx="4026">
                  <c:v>39654</c:v>
                </c:pt>
                <c:pt idx="4027">
                  <c:v>39657</c:v>
                </c:pt>
                <c:pt idx="4028">
                  <c:v>39658</c:v>
                </c:pt>
                <c:pt idx="4029">
                  <c:v>39659</c:v>
                </c:pt>
                <c:pt idx="4030">
                  <c:v>39660</c:v>
                </c:pt>
                <c:pt idx="4031">
                  <c:v>39661</c:v>
                </c:pt>
                <c:pt idx="4032">
                  <c:v>39664</c:v>
                </c:pt>
                <c:pt idx="4033">
                  <c:v>39665</c:v>
                </c:pt>
                <c:pt idx="4034">
                  <c:v>39666</c:v>
                </c:pt>
                <c:pt idx="4035">
                  <c:v>39667</c:v>
                </c:pt>
                <c:pt idx="4036">
                  <c:v>39668</c:v>
                </c:pt>
                <c:pt idx="4037">
                  <c:v>39671</c:v>
                </c:pt>
                <c:pt idx="4038">
                  <c:v>39672</c:v>
                </c:pt>
                <c:pt idx="4039">
                  <c:v>39673</c:v>
                </c:pt>
                <c:pt idx="4040">
                  <c:v>39674</c:v>
                </c:pt>
                <c:pt idx="4041">
                  <c:v>39675</c:v>
                </c:pt>
                <c:pt idx="4042">
                  <c:v>39678</c:v>
                </c:pt>
                <c:pt idx="4043">
                  <c:v>39679</c:v>
                </c:pt>
                <c:pt idx="4044">
                  <c:v>39680</c:v>
                </c:pt>
                <c:pt idx="4045">
                  <c:v>39681</c:v>
                </c:pt>
                <c:pt idx="4046">
                  <c:v>39682</c:v>
                </c:pt>
                <c:pt idx="4047">
                  <c:v>39685</c:v>
                </c:pt>
                <c:pt idx="4048">
                  <c:v>39686</c:v>
                </c:pt>
                <c:pt idx="4049">
                  <c:v>39687</c:v>
                </c:pt>
                <c:pt idx="4050">
                  <c:v>39688</c:v>
                </c:pt>
                <c:pt idx="4051">
                  <c:v>39689</c:v>
                </c:pt>
                <c:pt idx="4052">
                  <c:v>39693</c:v>
                </c:pt>
                <c:pt idx="4053">
                  <c:v>39694</c:v>
                </c:pt>
                <c:pt idx="4054">
                  <c:v>39695</c:v>
                </c:pt>
                <c:pt idx="4055">
                  <c:v>39696</c:v>
                </c:pt>
                <c:pt idx="4056">
                  <c:v>39699</c:v>
                </c:pt>
                <c:pt idx="4057">
                  <c:v>39700</c:v>
                </c:pt>
                <c:pt idx="4058">
                  <c:v>39701</c:v>
                </c:pt>
                <c:pt idx="4059">
                  <c:v>39702</c:v>
                </c:pt>
                <c:pt idx="4060">
                  <c:v>39703</c:v>
                </c:pt>
                <c:pt idx="4061">
                  <c:v>39706</c:v>
                </c:pt>
                <c:pt idx="4062">
                  <c:v>39707</c:v>
                </c:pt>
                <c:pt idx="4063">
                  <c:v>39708</c:v>
                </c:pt>
                <c:pt idx="4064">
                  <c:v>39709</c:v>
                </c:pt>
                <c:pt idx="4065">
                  <c:v>39710</c:v>
                </c:pt>
                <c:pt idx="4066">
                  <c:v>39713</c:v>
                </c:pt>
                <c:pt idx="4067">
                  <c:v>39714</c:v>
                </c:pt>
                <c:pt idx="4068">
                  <c:v>39715</c:v>
                </c:pt>
                <c:pt idx="4069">
                  <c:v>39716</c:v>
                </c:pt>
                <c:pt idx="4070">
                  <c:v>39717</c:v>
                </c:pt>
                <c:pt idx="4071">
                  <c:v>39720</c:v>
                </c:pt>
                <c:pt idx="4072">
                  <c:v>39721</c:v>
                </c:pt>
                <c:pt idx="4073">
                  <c:v>39722</c:v>
                </c:pt>
                <c:pt idx="4074">
                  <c:v>39723</c:v>
                </c:pt>
                <c:pt idx="4075">
                  <c:v>39724</c:v>
                </c:pt>
                <c:pt idx="4076">
                  <c:v>39727</c:v>
                </c:pt>
                <c:pt idx="4077">
                  <c:v>39728</c:v>
                </c:pt>
                <c:pt idx="4078">
                  <c:v>39729</c:v>
                </c:pt>
                <c:pt idx="4079">
                  <c:v>39730</c:v>
                </c:pt>
                <c:pt idx="4080">
                  <c:v>39731</c:v>
                </c:pt>
                <c:pt idx="4081">
                  <c:v>39734</c:v>
                </c:pt>
                <c:pt idx="4082">
                  <c:v>39735</c:v>
                </c:pt>
                <c:pt idx="4083">
                  <c:v>39736</c:v>
                </c:pt>
                <c:pt idx="4084">
                  <c:v>39737</c:v>
                </c:pt>
                <c:pt idx="4085">
                  <c:v>39738</c:v>
                </c:pt>
                <c:pt idx="4086">
                  <c:v>39741</c:v>
                </c:pt>
                <c:pt idx="4087">
                  <c:v>39742</c:v>
                </c:pt>
                <c:pt idx="4088">
                  <c:v>39743</c:v>
                </c:pt>
                <c:pt idx="4089">
                  <c:v>39744</c:v>
                </c:pt>
                <c:pt idx="4090">
                  <c:v>39745</c:v>
                </c:pt>
                <c:pt idx="4091">
                  <c:v>39748</c:v>
                </c:pt>
                <c:pt idx="4092">
                  <c:v>39749</c:v>
                </c:pt>
                <c:pt idx="4093">
                  <c:v>39750</c:v>
                </c:pt>
                <c:pt idx="4094">
                  <c:v>39751</c:v>
                </c:pt>
                <c:pt idx="4095">
                  <c:v>39752</c:v>
                </c:pt>
                <c:pt idx="4096">
                  <c:v>39755</c:v>
                </c:pt>
                <c:pt idx="4097">
                  <c:v>39756</c:v>
                </c:pt>
                <c:pt idx="4098">
                  <c:v>39757</c:v>
                </c:pt>
                <c:pt idx="4099">
                  <c:v>39758</c:v>
                </c:pt>
                <c:pt idx="4100">
                  <c:v>39759</c:v>
                </c:pt>
                <c:pt idx="4101">
                  <c:v>39762</c:v>
                </c:pt>
                <c:pt idx="4102">
                  <c:v>39763</c:v>
                </c:pt>
                <c:pt idx="4103">
                  <c:v>39764</c:v>
                </c:pt>
                <c:pt idx="4104">
                  <c:v>39765</c:v>
                </c:pt>
                <c:pt idx="4105">
                  <c:v>39766</c:v>
                </c:pt>
                <c:pt idx="4106">
                  <c:v>39769</c:v>
                </c:pt>
                <c:pt idx="4107">
                  <c:v>39770</c:v>
                </c:pt>
                <c:pt idx="4108">
                  <c:v>39771</c:v>
                </c:pt>
                <c:pt idx="4109">
                  <c:v>39772</c:v>
                </c:pt>
                <c:pt idx="4110">
                  <c:v>39773</c:v>
                </c:pt>
                <c:pt idx="4111">
                  <c:v>39776</c:v>
                </c:pt>
                <c:pt idx="4112">
                  <c:v>39777</c:v>
                </c:pt>
                <c:pt idx="4113">
                  <c:v>39778</c:v>
                </c:pt>
                <c:pt idx="4114">
                  <c:v>39780</c:v>
                </c:pt>
                <c:pt idx="4115">
                  <c:v>39783</c:v>
                </c:pt>
                <c:pt idx="4116">
                  <c:v>39784</c:v>
                </c:pt>
                <c:pt idx="4117">
                  <c:v>39785</c:v>
                </c:pt>
                <c:pt idx="4118">
                  <c:v>39786</c:v>
                </c:pt>
                <c:pt idx="4119">
                  <c:v>39787</c:v>
                </c:pt>
                <c:pt idx="4120">
                  <c:v>39790</c:v>
                </c:pt>
                <c:pt idx="4121">
                  <c:v>39791</c:v>
                </c:pt>
                <c:pt idx="4122">
                  <c:v>39792</c:v>
                </c:pt>
                <c:pt idx="4123">
                  <c:v>39793</c:v>
                </c:pt>
                <c:pt idx="4124">
                  <c:v>39794</c:v>
                </c:pt>
                <c:pt idx="4125">
                  <c:v>39797</c:v>
                </c:pt>
                <c:pt idx="4126">
                  <c:v>39798</c:v>
                </c:pt>
                <c:pt idx="4127">
                  <c:v>39799</c:v>
                </c:pt>
                <c:pt idx="4128">
                  <c:v>39800</c:v>
                </c:pt>
                <c:pt idx="4129">
                  <c:v>39801</c:v>
                </c:pt>
                <c:pt idx="4130">
                  <c:v>39804</c:v>
                </c:pt>
                <c:pt idx="4131">
                  <c:v>39805</c:v>
                </c:pt>
                <c:pt idx="4132">
                  <c:v>39806</c:v>
                </c:pt>
                <c:pt idx="4133">
                  <c:v>39808</c:v>
                </c:pt>
                <c:pt idx="4134">
                  <c:v>39811</c:v>
                </c:pt>
                <c:pt idx="4135">
                  <c:v>39812</c:v>
                </c:pt>
                <c:pt idx="4136">
                  <c:v>39813</c:v>
                </c:pt>
                <c:pt idx="4137">
                  <c:v>39815</c:v>
                </c:pt>
                <c:pt idx="4138">
                  <c:v>39818</c:v>
                </c:pt>
                <c:pt idx="4139">
                  <c:v>39819</c:v>
                </c:pt>
                <c:pt idx="4140">
                  <c:v>39820</c:v>
                </c:pt>
                <c:pt idx="4141">
                  <c:v>39821</c:v>
                </c:pt>
                <c:pt idx="4142">
                  <c:v>39822</c:v>
                </c:pt>
                <c:pt idx="4143">
                  <c:v>39825</c:v>
                </c:pt>
                <c:pt idx="4144">
                  <c:v>39826</c:v>
                </c:pt>
                <c:pt idx="4145">
                  <c:v>39827</c:v>
                </c:pt>
                <c:pt idx="4146">
                  <c:v>39828</c:v>
                </c:pt>
                <c:pt idx="4147">
                  <c:v>39829</c:v>
                </c:pt>
                <c:pt idx="4148">
                  <c:v>39833</c:v>
                </c:pt>
                <c:pt idx="4149">
                  <c:v>39834</c:v>
                </c:pt>
                <c:pt idx="4150">
                  <c:v>39835</c:v>
                </c:pt>
                <c:pt idx="4151">
                  <c:v>39836</c:v>
                </c:pt>
                <c:pt idx="4152">
                  <c:v>39839</c:v>
                </c:pt>
                <c:pt idx="4153">
                  <c:v>39840</c:v>
                </c:pt>
                <c:pt idx="4154">
                  <c:v>39841</c:v>
                </c:pt>
                <c:pt idx="4155">
                  <c:v>39842</c:v>
                </c:pt>
                <c:pt idx="4156">
                  <c:v>39843</c:v>
                </c:pt>
                <c:pt idx="4157">
                  <c:v>39846</c:v>
                </c:pt>
                <c:pt idx="4158">
                  <c:v>39847</c:v>
                </c:pt>
                <c:pt idx="4159">
                  <c:v>39848</c:v>
                </c:pt>
                <c:pt idx="4160">
                  <c:v>39849</c:v>
                </c:pt>
                <c:pt idx="4161">
                  <c:v>39850</c:v>
                </c:pt>
                <c:pt idx="4162">
                  <c:v>39853</c:v>
                </c:pt>
                <c:pt idx="4163">
                  <c:v>39854</c:v>
                </c:pt>
                <c:pt idx="4164">
                  <c:v>39855</c:v>
                </c:pt>
                <c:pt idx="4165">
                  <c:v>39856</c:v>
                </c:pt>
                <c:pt idx="4166">
                  <c:v>39857</c:v>
                </c:pt>
                <c:pt idx="4167">
                  <c:v>39861</c:v>
                </c:pt>
                <c:pt idx="4168">
                  <c:v>39862</c:v>
                </c:pt>
                <c:pt idx="4169">
                  <c:v>39863</c:v>
                </c:pt>
                <c:pt idx="4170">
                  <c:v>39864</c:v>
                </c:pt>
                <c:pt idx="4171">
                  <c:v>39867</c:v>
                </c:pt>
                <c:pt idx="4172">
                  <c:v>39868</c:v>
                </c:pt>
                <c:pt idx="4173">
                  <c:v>39869</c:v>
                </c:pt>
                <c:pt idx="4174">
                  <c:v>39870</c:v>
                </c:pt>
                <c:pt idx="4175">
                  <c:v>39871</c:v>
                </c:pt>
                <c:pt idx="4176">
                  <c:v>39874</c:v>
                </c:pt>
                <c:pt idx="4177">
                  <c:v>39875</c:v>
                </c:pt>
                <c:pt idx="4178">
                  <c:v>39876</c:v>
                </c:pt>
                <c:pt idx="4179">
                  <c:v>39877</c:v>
                </c:pt>
                <c:pt idx="4180">
                  <c:v>39878</c:v>
                </c:pt>
                <c:pt idx="4181">
                  <c:v>39881</c:v>
                </c:pt>
                <c:pt idx="4182">
                  <c:v>39882</c:v>
                </c:pt>
                <c:pt idx="4183">
                  <c:v>39883</c:v>
                </c:pt>
                <c:pt idx="4184">
                  <c:v>39884</c:v>
                </c:pt>
                <c:pt idx="4185">
                  <c:v>39885</c:v>
                </c:pt>
                <c:pt idx="4186">
                  <c:v>39888</c:v>
                </c:pt>
                <c:pt idx="4187">
                  <c:v>39889</c:v>
                </c:pt>
                <c:pt idx="4188">
                  <c:v>39890</c:v>
                </c:pt>
                <c:pt idx="4189">
                  <c:v>39891</c:v>
                </c:pt>
                <c:pt idx="4190">
                  <c:v>39892</c:v>
                </c:pt>
                <c:pt idx="4191">
                  <c:v>39895</c:v>
                </c:pt>
                <c:pt idx="4192">
                  <c:v>39896</c:v>
                </c:pt>
                <c:pt idx="4193">
                  <c:v>39897</c:v>
                </c:pt>
                <c:pt idx="4194">
                  <c:v>39898</c:v>
                </c:pt>
                <c:pt idx="4195">
                  <c:v>39899</c:v>
                </c:pt>
                <c:pt idx="4196">
                  <c:v>39902</c:v>
                </c:pt>
                <c:pt idx="4197">
                  <c:v>39903</c:v>
                </c:pt>
                <c:pt idx="4198">
                  <c:v>39904</c:v>
                </c:pt>
                <c:pt idx="4199">
                  <c:v>39905</c:v>
                </c:pt>
                <c:pt idx="4200">
                  <c:v>39906</c:v>
                </c:pt>
                <c:pt idx="4201">
                  <c:v>39909</c:v>
                </c:pt>
                <c:pt idx="4202">
                  <c:v>39910</c:v>
                </c:pt>
                <c:pt idx="4203">
                  <c:v>39911</c:v>
                </c:pt>
                <c:pt idx="4204">
                  <c:v>39912</c:v>
                </c:pt>
                <c:pt idx="4205">
                  <c:v>39916</c:v>
                </c:pt>
                <c:pt idx="4206">
                  <c:v>39917</c:v>
                </c:pt>
                <c:pt idx="4207">
                  <c:v>39918</c:v>
                </c:pt>
                <c:pt idx="4208">
                  <c:v>39919</c:v>
                </c:pt>
                <c:pt idx="4209">
                  <c:v>39920</c:v>
                </c:pt>
                <c:pt idx="4210">
                  <c:v>39923</c:v>
                </c:pt>
                <c:pt idx="4211">
                  <c:v>39924</c:v>
                </c:pt>
                <c:pt idx="4212">
                  <c:v>39925</c:v>
                </c:pt>
                <c:pt idx="4213">
                  <c:v>39926</c:v>
                </c:pt>
                <c:pt idx="4214">
                  <c:v>39927</c:v>
                </c:pt>
                <c:pt idx="4215">
                  <c:v>39930</c:v>
                </c:pt>
                <c:pt idx="4216">
                  <c:v>39931</c:v>
                </c:pt>
                <c:pt idx="4217">
                  <c:v>39932</c:v>
                </c:pt>
                <c:pt idx="4218">
                  <c:v>39933</c:v>
                </c:pt>
                <c:pt idx="4219">
                  <c:v>39934</c:v>
                </c:pt>
                <c:pt idx="4220">
                  <c:v>39937</c:v>
                </c:pt>
                <c:pt idx="4221">
                  <c:v>39938</c:v>
                </c:pt>
                <c:pt idx="4222">
                  <c:v>39939</c:v>
                </c:pt>
                <c:pt idx="4223">
                  <c:v>39940</c:v>
                </c:pt>
                <c:pt idx="4224">
                  <c:v>39941</c:v>
                </c:pt>
                <c:pt idx="4225">
                  <c:v>39944</c:v>
                </c:pt>
                <c:pt idx="4226">
                  <c:v>39945</c:v>
                </c:pt>
                <c:pt idx="4227">
                  <c:v>39946</c:v>
                </c:pt>
                <c:pt idx="4228">
                  <c:v>39947</c:v>
                </c:pt>
                <c:pt idx="4229">
                  <c:v>39948</c:v>
                </c:pt>
                <c:pt idx="4230">
                  <c:v>39951</c:v>
                </c:pt>
                <c:pt idx="4231">
                  <c:v>39952</c:v>
                </c:pt>
                <c:pt idx="4232">
                  <c:v>39953</c:v>
                </c:pt>
                <c:pt idx="4233">
                  <c:v>39954</c:v>
                </c:pt>
                <c:pt idx="4234">
                  <c:v>39955</c:v>
                </c:pt>
                <c:pt idx="4235">
                  <c:v>39959</c:v>
                </c:pt>
                <c:pt idx="4236">
                  <c:v>39960</c:v>
                </c:pt>
                <c:pt idx="4237">
                  <c:v>39961</c:v>
                </c:pt>
                <c:pt idx="4238">
                  <c:v>39962</c:v>
                </c:pt>
                <c:pt idx="4239">
                  <c:v>39965</c:v>
                </c:pt>
                <c:pt idx="4240">
                  <c:v>39966</c:v>
                </c:pt>
                <c:pt idx="4241">
                  <c:v>39967</c:v>
                </c:pt>
                <c:pt idx="4242">
                  <c:v>39968</c:v>
                </c:pt>
                <c:pt idx="4243">
                  <c:v>39969</c:v>
                </c:pt>
                <c:pt idx="4244">
                  <c:v>39972</c:v>
                </c:pt>
                <c:pt idx="4245">
                  <c:v>39973</c:v>
                </c:pt>
                <c:pt idx="4246">
                  <c:v>39974</c:v>
                </c:pt>
                <c:pt idx="4247">
                  <c:v>39975</c:v>
                </c:pt>
                <c:pt idx="4248">
                  <c:v>39976</c:v>
                </c:pt>
                <c:pt idx="4249">
                  <c:v>39979</c:v>
                </c:pt>
                <c:pt idx="4250">
                  <c:v>39980</c:v>
                </c:pt>
                <c:pt idx="4251">
                  <c:v>39981</c:v>
                </c:pt>
                <c:pt idx="4252">
                  <c:v>39982</c:v>
                </c:pt>
                <c:pt idx="4253">
                  <c:v>39983</c:v>
                </c:pt>
                <c:pt idx="4254">
                  <c:v>39986</c:v>
                </c:pt>
                <c:pt idx="4255">
                  <c:v>39987</c:v>
                </c:pt>
                <c:pt idx="4256">
                  <c:v>39988</c:v>
                </c:pt>
                <c:pt idx="4257">
                  <c:v>39989</c:v>
                </c:pt>
                <c:pt idx="4258">
                  <c:v>39990</c:v>
                </c:pt>
                <c:pt idx="4259">
                  <c:v>39993</c:v>
                </c:pt>
                <c:pt idx="4260">
                  <c:v>39994</c:v>
                </c:pt>
                <c:pt idx="4261">
                  <c:v>39995</c:v>
                </c:pt>
                <c:pt idx="4262">
                  <c:v>39996</c:v>
                </c:pt>
                <c:pt idx="4263">
                  <c:v>40000</c:v>
                </c:pt>
                <c:pt idx="4264">
                  <c:v>40001</c:v>
                </c:pt>
                <c:pt idx="4265">
                  <c:v>40002</c:v>
                </c:pt>
                <c:pt idx="4266">
                  <c:v>40003</c:v>
                </c:pt>
                <c:pt idx="4267">
                  <c:v>40004</c:v>
                </c:pt>
                <c:pt idx="4268">
                  <c:v>40007</c:v>
                </c:pt>
                <c:pt idx="4269">
                  <c:v>40008</c:v>
                </c:pt>
                <c:pt idx="4270">
                  <c:v>40009</c:v>
                </c:pt>
                <c:pt idx="4271">
                  <c:v>40010</c:v>
                </c:pt>
                <c:pt idx="4272">
                  <c:v>40011</c:v>
                </c:pt>
                <c:pt idx="4273">
                  <c:v>40014</c:v>
                </c:pt>
                <c:pt idx="4274">
                  <c:v>40015</c:v>
                </c:pt>
                <c:pt idx="4275">
                  <c:v>40016</c:v>
                </c:pt>
                <c:pt idx="4276">
                  <c:v>40017</c:v>
                </c:pt>
                <c:pt idx="4277">
                  <c:v>40018</c:v>
                </c:pt>
                <c:pt idx="4278">
                  <c:v>40021</c:v>
                </c:pt>
                <c:pt idx="4279">
                  <c:v>40022</c:v>
                </c:pt>
                <c:pt idx="4280">
                  <c:v>40023</c:v>
                </c:pt>
                <c:pt idx="4281">
                  <c:v>40024</c:v>
                </c:pt>
                <c:pt idx="4282">
                  <c:v>40025</c:v>
                </c:pt>
                <c:pt idx="4283">
                  <c:v>40028</c:v>
                </c:pt>
                <c:pt idx="4284">
                  <c:v>40029</c:v>
                </c:pt>
                <c:pt idx="4285">
                  <c:v>40030</c:v>
                </c:pt>
                <c:pt idx="4286">
                  <c:v>40031</c:v>
                </c:pt>
                <c:pt idx="4287">
                  <c:v>40032</c:v>
                </c:pt>
                <c:pt idx="4288">
                  <c:v>40035</c:v>
                </c:pt>
                <c:pt idx="4289">
                  <c:v>40036</c:v>
                </c:pt>
                <c:pt idx="4290">
                  <c:v>40037</c:v>
                </c:pt>
                <c:pt idx="4291">
                  <c:v>40038</c:v>
                </c:pt>
                <c:pt idx="4292">
                  <c:v>40039</c:v>
                </c:pt>
                <c:pt idx="4293">
                  <c:v>40042</c:v>
                </c:pt>
                <c:pt idx="4294">
                  <c:v>40043</c:v>
                </c:pt>
                <c:pt idx="4295">
                  <c:v>40044</c:v>
                </c:pt>
                <c:pt idx="4296">
                  <c:v>40045</c:v>
                </c:pt>
                <c:pt idx="4297">
                  <c:v>40046</c:v>
                </c:pt>
                <c:pt idx="4298">
                  <c:v>40049</c:v>
                </c:pt>
                <c:pt idx="4299">
                  <c:v>40050</c:v>
                </c:pt>
                <c:pt idx="4300">
                  <c:v>40051</c:v>
                </c:pt>
                <c:pt idx="4301">
                  <c:v>40052</c:v>
                </c:pt>
                <c:pt idx="4302">
                  <c:v>40053</c:v>
                </c:pt>
                <c:pt idx="4303">
                  <c:v>40056</c:v>
                </c:pt>
                <c:pt idx="4304">
                  <c:v>40057</c:v>
                </c:pt>
                <c:pt idx="4305">
                  <c:v>40058</c:v>
                </c:pt>
                <c:pt idx="4306">
                  <c:v>40059</c:v>
                </c:pt>
                <c:pt idx="4307">
                  <c:v>40060</c:v>
                </c:pt>
                <c:pt idx="4308">
                  <c:v>40064</c:v>
                </c:pt>
                <c:pt idx="4309">
                  <c:v>40065</c:v>
                </c:pt>
                <c:pt idx="4310">
                  <c:v>40066</c:v>
                </c:pt>
                <c:pt idx="4311">
                  <c:v>40067</c:v>
                </c:pt>
                <c:pt idx="4312">
                  <c:v>40070</c:v>
                </c:pt>
                <c:pt idx="4313">
                  <c:v>40071</c:v>
                </c:pt>
                <c:pt idx="4314">
                  <c:v>40072</c:v>
                </c:pt>
                <c:pt idx="4315">
                  <c:v>40073</c:v>
                </c:pt>
                <c:pt idx="4316">
                  <c:v>40074</c:v>
                </c:pt>
                <c:pt idx="4317">
                  <c:v>40077</c:v>
                </c:pt>
                <c:pt idx="4318">
                  <c:v>40078</c:v>
                </c:pt>
                <c:pt idx="4319">
                  <c:v>40079</c:v>
                </c:pt>
                <c:pt idx="4320">
                  <c:v>40080</c:v>
                </c:pt>
                <c:pt idx="4321">
                  <c:v>40081</c:v>
                </c:pt>
                <c:pt idx="4322">
                  <c:v>40084</c:v>
                </c:pt>
                <c:pt idx="4323">
                  <c:v>40085</c:v>
                </c:pt>
                <c:pt idx="4324">
                  <c:v>40086</c:v>
                </c:pt>
                <c:pt idx="4325">
                  <c:v>40087</c:v>
                </c:pt>
                <c:pt idx="4326">
                  <c:v>40088</c:v>
                </c:pt>
                <c:pt idx="4327">
                  <c:v>40091</c:v>
                </c:pt>
                <c:pt idx="4328">
                  <c:v>40092</c:v>
                </c:pt>
                <c:pt idx="4329">
                  <c:v>40093</c:v>
                </c:pt>
                <c:pt idx="4330">
                  <c:v>40094</c:v>
                </c:pt>
                <c:pt idx="4331">
                  <c:v>40095</c:v>
                </c:pt>
                <c:pt idx="4332">
                  <c:v>40098</c:v>
                </c:pt>
                <c:pt idx="4333">
                  <c:v>40099</c:v>
                </c:pt>
                <c:pt idx="4334">
                  <c:v>40100</c:v>
                </c:pt>
                <c:pt idx="4335">
                  <c:v>40101</c:v>
                </c:pt>
                <c:pt idx="4336">
                  <c:v>40102</c:v>
                </c:pt>
                <c:pt idx="4337">
                  <c:v>40105</c:v>
                </c:pt>
                <c:pt idx="4338">
                  <c:v>40106</c:v>
                </c:pt>
                <c:pt idx="4339">
                  <c:v>40107</c:v>
                </c:pt>
                <c:pt idx="4340">
                  <c:v>40108</c:v>
                </c:pt>
                <c:pt idx="4341">
                  <c:v>40109</c:v>
                </c:pt>
                <c:pt idx="4342">
                  <c:v>40112</c:v>
                </c:pt>
                <c:pt idx="4343">
                  <c:v>40113</c:v>
                </c:pt>
                <c:pt idx="4344">
                  <c:v>40114</c:v>
                </c:pt>
                <c:pt idx="4345">
                  <c:v>40115</c:v>
                </c:pt>
                <c:pt idx="4346">
                  <c:v>40116</c:v>
                </c:pt>
                <c:pt idx="4347">
                  <c:v>40119</c:v>
                </c:pt>
                <c:pt idx="4348">
                  <c:v>40120</c:v>
                </c:pt>
                <c:pt idx="4349">
                  <c:v>40121</c:v>
                </c:pt>
                <c:pt idx="4350">
                  <c:v>40122</c:v>
                </c:pt>
                <c:pt idx="4351">
                  <c:v>40123</c:v>
                </c:pt>
                <c:pt idx="4352">
                  <c:v>40126</c:v>
                </c:pt>
                <c:pt idx="4353">
                  <c:v>40127</c:v>
                </c:pt>
                <c:pt idx="4354">
                  <c:v>40128</c:v>
                </c:pt>
                <c:pt idx="4355">
                  <c:v>40129</c:v>
                </c:pt>
                <c:pt idx="4356">
                  <c:v>40130</c:v>
                </c:pt>
                <c:pt idx="4357">
                  <c:v>40133</c:v>
                </c:pt>
                <c:pt idx="4358">
                  <c:v>40134</c:v>
                </c:pt>
                <c:pt idx="4359">
                  <c:v>40135</c:v>
                </c:pt>
                <c:pt idx="4360">
                  <c:v>40136</c:v>
                </c:pt>
                <c:pt idx="4361">
                  <c:v>40137</c:v>
                </c:pt>
                <c:pt idx="4362">
                  <c:v>40140</c:v>
                </c:pt>
                <c:pt idx="4363">
                  <c:v>40141</c:v>
                </c:pt>
                <c:pt idx="4364">
                  <c:v>40142</c:v>
                </c:pt>
                <c:pt idx="4365">
                  <c:v>40144</c:v>
                </c:pt>
                <c:pt idx="4366">
                  <c:v>40147</c:v>
                </c:pt>
                <c:pt idx="4367">
                  <c:v>40148</c:v>
                </c:pt>
                <c:pt idx="4368">
                  <c:v>40149</c:v>
                </c:pt>
                <c:pt idx="4369">
                  <c:v>40150</c:v>
                </c:pt>
                <c:pt idx="4370">
                  <c:v>40151</c:v>
                </c:pt>
                <c:pt idx="4371">
                  <c:v>40154</c:v>
                </c:pt>
                <c:pt idx="4372">
                  <c:v>40155</c:v>
                </c:pt>
                <c:pt idx="4373">
                  <c:v>40156</c:v>
                </c:pt>
                <c:pt idx="4374">
                  <c:v>40157</c:v>
                </c:pt>
                <c:pt idx="4375">
                  <c:v>40158</c:v>
                </c:pt>
                <c:pt idx="4376">
                  <c:v>40161</c:v>
                </c:pt>
                <c:pt idx="4377">
                  <c:v>40162</c:v>
                </c:pt>
                <c:pt idx="4378">
                  <c:v>40163</c:v>
                </c:pt>
                <c:pt idx="4379">
                  <c:v>40164</c:v>
                </c:pt>
                <c:pt idx="4380">
                  <c:v>40165</c:v>
                </c:pt>
                <c:pt idx="4381">
                  <c:v>40168</c:v>
                </c:pt>
                <c:pt idx="4382">
                  <c:v>40169</c:v>
                </c:pt>
                <c:pt idx="4383">
                  <c:v>40170</c:v>
                </c:pt>
                <c:pt idx="4384">
                  <c:v>40171</c:v>
                </c:pt>
                <c:pt idx="4385">
                  <c:v>40175</c:v>
                </c:pt>
                <c:pt idx="4386">
                  <c:v>40176</c:v>
                </c:pt>
                <c:pt idx="4387">
                  <c:v>40177</c:v>
                </c:pt>
                <c:pt idx="4388">
                  <c:v>40178</c:v>
                </c:pt>
                <c:pt idx="4389">
                  <c:v>40182</c:v>
                </c:pt>
                <c:pt idx="4390">
                  <c:v>40183</c:v>
                </c:pt>
                <c:pt idx="4391">
                  <c:v>40184</c:v>
                </c:pt>
                <c:pt idx="4392">
                  <c:v>40185</c:v>
                </c:pt>
                <c:pt idx="4393">
                  <c:v>40186</c:v>
                </c:pt>
                <c:pt idx="4394">
                  <c:v>40189</c:v>
                </c:pt>
                <c:pt idx="4395">
                  <c:v>40190</c:v>
                </c:pt>
                <c:pt idx="4396">
                  <c:v>40191</c:v>
                </c:pt>
                <c:pt idx="4397">
                  <c:v>40192</c:v>
                </c:pt>
                <c:pt idx="4398">
                  <c:v>40193</c:v>
                </c:pt>
                <c:pt idx="4399">
                  <c:v>40197</c:v>
                </c:pt>
                <c:pt idx="4400">
                  <c:v>40198</c:v>
                </c:pt>
                <c:pt idx="4401">
                  <c:v>40199</c:v>
                </c:pt>
                <c:pt idx="4402">
                  <c:v>40200</c:v>
                </c:pt>
                <c:pt idx="4403">
                  <c:v>40203</c:v>
                </c:pt>
                <c:pt idx="4404">
                  <c:v>40204</c:v>
                </c:pt>
                <c:pt idx="4405">
                  <c:v>40205</c:v>
                </c:pt>
                <c:pt idx="4406">
                  <c:v>40206</c:v>
                </c:pt>
                <c:pt idx="4407">
                  <c:v>40207</c:v>
                </c:pt>
                <c:pt idx="4408">
                  <c:v>40210</c:v>
                </c:pt>
                <c:pt idx="4409">
                  <c:v>40211</c:v>
                </c:pt>
                <c:pt idx="4410">
                  <c:v>40212</c:v>
                </c:pt>
                <c:pt idx="4411">
                  <c:v>40213</c:v>
                </c:pt>
                <c:pt idx="4412">
                  <c:v>40214</c:v>
                </c:pt>
                <c:pt idx="4413">
                  <c:v>40217</c:v>
                </c:pt>
                <c:pt idx="4414">
                  <c:v>40218</c:v>
                </c:pt>
                <c:pt idx="4415">
                  <c:v>40219</c:v>
                </c:pt>
                <c:pt idx="4416">
                  <c:v>40220</c:v>
                </c:pt>
                <c:pt idx="4417">
                  <c:v>40221</c:v>
                </c:pt>
                <c:pt idx="4418">
                  <c:v>40225</c:v>
                </c:pt>
                <c:pt idx="4419">
                  <c:v>40226</c:v>
                </c:pt>
                <c:pt idx="4420">
                  <c:v>40227</c:v>
                </c:pt>
                <c:pt idx="4421">
                  <c:v>40228</c:v>
                </c:pt>
                <c:pt idx="4422">
                  <c:v>40231</c:v>
                </c:pt>
                <c:pt idx="4423">
                  <c:v>40232</c:v>
                </c:pt>
                <c:pt idx="4424">
                  <c:v>40233</c:v>
                </c:pt>
                <c:pt idx="4425">
                  <c:v>40234</c:v>
                </c:pt>
                <c:pt idx="4426">
                  <c:v>40235</c:v>
                </c:pt>
                <c:pt idx="4427">
                  <c:v>40238</c:v>
                </c:pt>
                <c:pt idx="4428">
                  <c:v>40239</c:v>
                </c:pt>
                <c:pt idx="4429">
                  <c:v>40240</c:v>
                </c:pt>
                <c:pt idx="4430">
                  <c:v>40241</c:v>
                </c:pt>
                <c:pt idx="4431">
                  <c:v>40242</c:v>
                </c:pt>
                <c:pt idx="4432">
                  <c:v>40245</c:v>
                </c:pt>
                <c:pt idx="4433">
                  <c:v>40246</c:v>
                </c:pt>
                <c:pt idx="4434">
                  <c:v>40247</c:v>
                </c:pt>
                <c:pt idx="4435">
                  <c:v>40248</c:v>
                </c:pt>
                <c:pt idx="4436">
                  <c:v>40249</c:v>
                </c:pt>
                <c:pt idx="4437">
                  <c:v>40252</c:v>
                </c:pt>
                <c:pt idx="4438">
                  <c:v>40253</c:v>
                </c:pt>
                <c:pt idx="4439">
                  <c:v>40254</c:v>
                </c:pt>
                <c:pt idx="4440">
                  <c:v>40255</c:v>
                </c:pt>
                <c:pt idx="4441">
                  <c:v>40256</c:v>
                </c:pt>
                <c:pt idx="4442">
                  <c:v>40259</c:v>
                </c:pt>
                <c:pt idx="4443">
                  <c:v>40260</c:v>
                </c:pt>
                <c:pt idx="4444">
                  <c:v>40261</c:v>
                </c:pt>
                <c:pt idx="4445">
                  <c:v>40262</c:v>
                </c:pt>
                <c:pt idx="4446">
                  <c:v>40263</c:v>
                </c:pt>
                <c:pt idx="4447">
                  <c:v>40266</c:v>
                </c:pt>
                <c:pt idx="4448">
                  <c:v>40267</c:v>
                </c:pt>
                <c:pt idx="4449">
                  <c:v>40268</c:v>
                </c:pt>
                <c:pt idx="4450">
                  <c:v>40269</c:v>
                </c:pt>
                <c:pt idx="4451">
                  <c:v>40273</c:v>
                </c:pt>
                <c:pt idx="4452">
                  <c:v>40274</c:v>
                </c:pt>
                <c:pt idx="4453">
                  <c:v>40275</c:v>
                </c:pt>
                <c:pt idx="4454">
                  <c:v>40276</c:v>
                </c:pt>
                <c:pt idx="4455">
                  <c:v>40277</c:v>
                </c:pt>
                <c:pt idx="4456">
                  <c:v>40280</c:v>
                </c:pt>
                <c:pt idx="4457">
                  <c:v>40281</c:v>
                </c:pt>
                <c:pt idx="4458">
                  <c:v>40282</c:v>
                </c:pt>
                <c:pt idx="4459">
                  <c:v>40283</c:v>
                </c:pt>
                <c:pt idx="4460">
                  <c:v>40284</c:v>
                </c:pt>
                <c:pt idx="4461">
                  <c:v>40287</c:v>
                </c:pt>
                <c:pt idx="4462">
                  <c:v>40288</c:v>
                </c:pt>
                <c:pt idx="4463">
                  <c:v>40289</c:v>
                </c:pt>
                <c:pt idx="4464">
                  <c:v>40290</c:v>
                </c:pt>
                <c:pt idx="4465">
                  <c:v>40291</c:v>
                </c:pt>
                <c:pt idx="4466">
                  <c:v>40294</c:v>
                </c:pt>
                <c:pt idx="4467">
                  <c:v>40295</c:v>
                </c:pt>
                <c:pt idx="4468">
                  <c:v>40296</c:v>
                </c:pt>
                <c:pt idx="4469">
                  <c:v>40297</c:v>
                </c:pt>
                <c:pt idx="4470">
                  <c:v>40298</c:v>
                </c:pt>
                <c:pt idx="4471">
                  <c:v>40301</c:v>
                </c:pt>
                <c:pt idx="4472">
                  <c:v>40302</c:v>
                </c:pt>
                <c:pt idx="4473">
                  <c:v>40303</c:v>
                </c:pt>
                <c:pt idx="4474">
                  <c:v>40304</c:v>
                </c:pt>
                <c:pt idx="4475">
                  <c:v>40305</c:v>
                </c:pt>
                <c:pt idx="4476">
                  <c:v>40308</c:v>
                </c:pt>
                <c:pt idx="4477">
                  <c:v>40309</c:v>
                </c:pt>
                <c:pt idx="4478">
                  <c:v>40310</c:v>
                </c:pt>
                <c:pt idx="4479">
                  <c:v>40311</c:v>
                </c:pt>
                <c:pt idx="4480">
                  <c:v>40312</c:v>
                </c:pt>
                <c:pt idx="4481">
                  <c:v>40315</c:v>
                </c:pt>
                <c:pt idx="4482">
                  <c:v>40316</c:v>
                </c:pt>
                <c:pt idx="4483">
                  <c:v>40317</c:v>
                </c:pt>
                <c:pt idx="4484">
                  <c:v>40318</c:v>
                </c:pt>
                <c:pt idx="4485">
                  <c:v>40319</c:v>
                </c:pt>
                <c:pt idx="4486">
                  <c:v>40322</c:v>
                </c:pt>
                <c:pt idx="4487">
                  <c:v>40323</c:v>
                </c:pt>
                <c:pt idx="4488">
                  <c:v>40324</c:v>
                </c:pt>
                <c:pt idx="4489">
                  <c:v>40325</c:v>
                </c:pt>
                <c:pt idx="4490">
                  <c:v>40326</c:v>
                </c:pt>
                <c:pt idx="4491">
                  <c:v>40330</c:v>
                </c:pt>
                <c:pt idx="4492">
                  <c:v>40331</c:v>
                </c:pt>
                <c:pt idx="4493">
                  <c:v>40332</c:v>
                </c:pt>
                <c:pt idx="4494">
                  <c:v>40333</c:v>
                </c:pt>
                <c:pt idx="4495">
                  <c:v>40336</c:v>
                </c:pt>
                <c:pt idx="4496">
                  <c:v>40337</c:v>
                </c:pt>
                <c:pt idx="4497">
                  <c:v>40338</c:v>
                </c:pt>
                <c:pt idx="4498">
                  <c:v>40339</c:v>
                </c:pt>
                <c:pt idx="4499">
                  <c:v>40340</c:v>
                </c:pt>
                <c:pt idx="4500">
                  <c:v>40343</c:v>
                </c:pt>
                <c:pt idx="4501">
                  <c:v>40344</c:v>
                </c:pt>
                <c:pt idx="4502">
                  <c:v>40345</c:v>
                </c:pt>
                <c:pt idx="4503">
                  <c:v>40346</c:v>
                </c:pt>
                <c:pt idx="4504">
                  <c:v>40347</c:v>
                </c:pt>
                <c:pt idx="4505">
                  <c:v>40350</c:v>
                </c:pt>
                <c:pt idx="4506">
                  <c:v>40351</c:v>
                </c:pt>
                <c:pt idx="4507">
                  <c:v>40352</c:v>
                </c:pt>
                <c:pt idx="4508">
                  <c:v>40353</c:v>
                </c:pt>
                <c:pt idx="4509">
                  <c:v>40354</c:v>
                </c:pt>
                <c:pt idx="4510">
                  <c:v>40357</c:v>
                </c:pt>
                <c:pt idx="4511">
                  <c:v>40358</c:v>
                </c:pt>
                <c:pt idx="4512">
                  <c:v>40359</c:v>
                </c:pt>
                <c:pt idx="4513">
                  <c:v>40360</c:v>
                </c:pt>
                <c:pt idx="4514">
                  <c:v>40361</c:v>
                </c:pt>
                <c:pt idx="4515">
                  <c:v>40365</c:v>
                </c:pt>
                <c:pt idx="4516">
                  <c:v>40366</c:v>
                </c:pt>
                <c:pt idx="4517">
                  <c:v>40367</c:v>
                </c:pt>
                <c:pt idx="4518">
                  <c:v>40368</c:v>
                </c:pt>
                <c:pt idx="4519">
                  <c:v>40371</c:v>
                </c:pt>
                <c:pt idx="4520">
                  <c:v>40372</c:v>
                </c:pt>
                <c:pt idx="4521">
                  <c:v>40373</c:v>
                </c:pt>
                <c:pt idx="4522">
                  <c:v>40374</c:v>
                </c:pt>
                <c:pt idx="4523">
                  <c:v>40375</c:v>
                </c:pt>
                <c:pt idx="4524">
                  <c:v>40378</c:v>
                </c:pt>
                <c:pt idx="4525">
                  <c:v>40379</c:v>
                </c:pt>
                <c:pt idx="4526">
                  <c:v>40380</c:v>
                </c:pt>
                <c:pt idx="4527">
                  <c:v>40381</c:v>
                </c:pt>
                <c:pt idx="4528">
                  <c:v>40382</c:v>
                </c:pt>
                <c:pt idx="4529">
                  <c:v>40385</c:v>
                </c:pt>
                <c:pt idx="4530">
                  <c:v>40386</c:v>
                </c:pt>
                <c:pt idx="4531">
                  <c:v>40387</c:v>
                </c:pt>
                <c:pt idx="4532">
                  <c:v>40388</c:v>
                </c:pt>
                <c:pt idx="4533">
                  <c:v>40389</c:v>
                </c:pt>
                <c:pt idx="4534">
                  <c:v>40392</c:v>
                </c:pt>
                <c:pt idx="4535">
                  <c:v>40393</c:v>
                </c:pt>
                <c:pt idx="4536">
                  <c:v>40394</c:v>
                </c:pt>
                <c:pt idx="4537">
                  <c:v>40395</c:v>
                </c:pt>
                <c:pt idx="4538">
                  <c:v>40396</c:v>
                </c:pt>
                <c:pt idx="4539">
                  <c:v>40399</c:v>
                </c:pt>
                <c:pt idx="4540">
                  <c:v>40400</c:v>
                </c:pt>
                <c:pt idx="4541">
                  <c:v>40401</c:v>
                </c:pt>
                <c:pt idx="4542">
                  <c:v>40402</c:v>
                </c:pt>
                <c:pt idx="4543">
                  <c:v>40403</c:v>
                </c:pt>
                <c:pt idx="4544">
                  <c:v>40406</c:v>
                </c:pt>
                <c:pt idx="4545">
                  <c:v>40407</c:v>
                </c:pt>
                <c:pt idx="4546">
                  <c:v>40408</c:v>
                </c:pt>
                <c:pt idx="4547">
                  <c:v>40409</c:v>
                </c:pt>
                <c:pt idx="4548">
                  <c:v>40410</c:v>
                </c:pt>
                <c:pt idx="4549">
                  <c:v>40413</c:v>
                </c:pt>
                <c:pt idx="4550">
                  <c:v>40414</c:v>
                </c:pt>
                <c:pt idx="4551">
                  <c:v>40415</c:v>
                </c:pt>
                <c:pt idx="4552">
                  <c:v>40416</c:v>
                </c:pt>
                <c:pt idx="4553">
                  <c:v>40417</c:v>
                </c:pt>
                <c:pt idx="4554">
                  <c:v>40420</c:v>
                </c:pt>
                <c:pt idx="4555">
                  <c:v>40421</c:v>
                </c:pt>
                <c:pt idx="4556">
                  <c:v>40422</c:v>
                </c:pt>
                <c:pt idx="4557">
                  <c:v>40423</c:v>
                </c:pt>
                <c:pt idx="4558">
                  <c:v>40424</c:v>
                </c:pt>
                <c:pt idx="4559">
                  <c:v>40428</c:v>
                </c:pt>
                <c:pt idx="4560">
                  <c:v>40429</c:v>
                </c:pt>
                <c:pt idx="4561">
                  <c:v>40430</c:v>
                </c:pt>
                <c:pt idx="4562">
                  <c:v>40431</c:v>
                </c:pt>
                <c:pt idx="4563">
                  <c:v>40434</c:v>
                </c:pt>
                <c:pt idx="4564">
                  <c:v>40435</c:v>
                </c:pt>
                <c:pt idx="4565">
                  <c:v>40436</c:v>
                </c:pt>
                <c:pt idx="4566">
                  <c:v>40437</c:v>
                </c:pt>
                <c:pt idx="4567">
                  <c:v>40438</c:v>
                </c:pt>
                <c:pt idx="4568">
                  <c:v>40441</c:v>
                </c:pt>
                <c:pt idx="4569">
                  <c:v>40442</c:v>
                </c:pt>
                <c:pt idx="4570">
                  <c:v>40443</c:v>
                </c:pt>
                <c:pt idx="4571">
                  <c:v>40444</c:v>
                </c:pt>
                <c:pt idx="4572">
                  <c:v>40445</c:v>
                </c:pt>
                <c:pt idx="4573">
                  <c:v>40448</c:v>
                </c:pt>
                <c:pt idx="4574">
                  <c:v>40449</c:v>
                </c:pt>
                <c:pt idx="4575">
                  <c:v>40450</c:v>
                </c:pt>
                <c:pt idx="4576">
                  <c:v>40451</c:v>
                </c:pt>
                <c:pt idx="4577">
                  <c:v>40452</c:v>
                </c:pt>
                <c:pt idx="4578">
                  <c:v>40455</c:v>
                </c:pt>
                <c:pt idx="4579">
                  <c:v>40456</c:v>
                </c:pt>
                <c:pt idx="4580">
                  <c:v>40457</c:v>
                </c:pt>
                <c:pt idx="4581">
                  <c:v>40458</c:v>
                </c:pt>
                <c:pt idx="4582">
                  <c:v>40459</c:v>
                </c:pt>
                <c:pt idx="4583">
                  <c:v>40462</c:v>
                </c:pt>
                <c:pt idx="4584">
                  <c:v>40463</c:v>
                </c:pt>
                <c:pt idx="4585">
                  <c:v>40464</c:v>
                </c:pt>
                <c:pt idx="4586">
                  <c:v>40465</c:v>
                </c:pt>
                <c:pt idx="4587">
                  <c:v>40466</c:v>
                </c:pt>
                <c:pt idx="4588">
                  <c:v>40469</c:v>
                </c:pt>
                <c:pt idx="4589">
                  <c:v>40470</c:v>
                </c:pt>
                <c:pt idx="4590">
                  <c:v>40471</c:v>
                </c:pt>
                <c:pt idx="4591">
                  <c:v>40472</c:v>
                </c:pt>
                <c:pt idx="4592">
                  <c:v>40473</c:v>
                </c:pt>
                <c:pt idx="4593">
                  <c:v>40476</c:v>
                </c:pt>
                <c:pt idx="4594">
                  <c:v>40477</c:v>
                </c:pt>
                <c:pt idx="4595">
                  <c:v>40478</c:v>
                </c:pt>
                <c:pt idx="4596">
                  <c:v>40479</c:v>
                </c:pt>
                <c:pt idx="4597">
                  <c:v>40480</c:v>
                </c:pt>
                <c:pt idx="4598">
                  <c:v>40483</c:v>
                </c:pt>
                <c:pt idx="4599">
                  <c:v>40484</c:v>
                </c:pt>
                <c:pt idx="4600">
                  <c:v>40485</c:v>
                </c:pt>
                <c:pt idx="4601">
                  <c:v>40486</c:v>
                </c:pt>
                <c:pt idx="4602">
                  <c:v>40487</c:v>
                </c:pt>
                <c:pt idx="4603">
                  <c:v>40490</c:v>
                </c:pt>
                <c:pt idx="4604">
                  <c:v>40491</c:v>
                </c:pt>
                <c:pt idx="4605">
                  <c:v>40492</c:v>
                </c:pt>
                <c:pt idx="4606">
                  <c:v>40493</c:v>
                </c:pt>
                <c:pt idx="4607">
                  <c:v>40494</c:v>
                </c:pt>
                <c:pt idx="4608">
                  <c:v>40497</c:v>
                </c:pt>
                <c:pt idx="4609">
                  <c:v>40498</c:v>
                </c:pt>
                <c:pt idx="4610">
                  <c:v>40499</c:v>
                </c:pt>
                <c:pt idx="4611">
                  <c:v>40500</c:v>
                </c:pt>
                <c:pt idx="4612">
                  <c:v>40501</c:v>
                </c:pt>
                <c:pt idx="4613">
                  <c:v>40504</c:v>
                </c:pt>
                <c:pt idx="4614">
                  <c:v>40505</c:v>
                </c:pt>
                <c:pt idx="4615">
                  <c:v>40506</c:v>
                </c:pt>
                <c:pt idx="4616">
                  <c:v>40508</c:v>
                </c:pt>
                <c:pt idx="4617">
                  <c:v>40511</c:v>
                </c:pt>
                <c:pt idx="4618">
                  <c:v>40512</c:v>
                </c:pt>
                <c:pt idx="4619">
                  <c:v>40513</c:v>
                </c:pt>
                <c:pt idx="4620">
                  <c:v>40514</c:v>
                </c:pt>
                <c:pt idx="4621">
                  <c:v>40515</c:v>
                </c:pt>
                <c:pt idx="4622">
                  <c:v>40518</c:v>
                </c:pt>
                <c:pt idx="4623">
                  <c:v>40519</c:v>
                </c:pt>
                <c:pt idx="4624">
                  <c:v>40520</c:v>
                </c:pt>
                <c:pt idx="4625">
                  <c:v>40521</c:v>
                </c:pt>
                <c:pt idx="4626">
                  <c:v>40522</c:v>
                </c:pt>
                <c:pt idx="4627">
                  <c:v>40525</c:v>
                </c:pt>
                <c:pt idx="4628">
                  <c:v>40526</c:v>
                </c:pt>
                <c:pt idx="4629">
                  <c:v>40527</c:v>
                </c:pt>
                <c:pt idx="4630">
                  <c:v>40528</c:v>
                </c:pt>
                <c:pt idx="4631">
                  <c:v>40529</c:v>
                </c:pt>
                <c:pt idx="4632">
                  <c:v>40532</c:v>
                </c:pt>
                <c:pt idx="4633">
                  <c:v>40533</c:v>
                </c:pt>
                <c:pt idx="4634">
                  <c:v>40534</c:v>
                </c:pt>
                <c:pt idx="4635">
                  <c:v>40535</c:v>
                </c:pt>
                <c:pt idx="4636">
                  <c:v>40539</c:v>
                </c:pt>
                <c:pt idx="4637">
                  <c:v>40540</c:v>
                </c:pt>
                <c:pt idx="4638">
                  <c:v>40541</c:v>
                </c:pt>
                <c:pt idx="4639">
                  <c:v>40542</c:v>
                </c:pt>
                <c:pt idx="4640">
                  <c:v>40543</c:v>
                </c:pt>
                <c:pt idx="4641">
                  <c:v>40546</c:v>
                </c:pt>
                <c:pt idx="4642">
                  <c:v>40547</c:v>
                </c:pt>
                <c:pt idx="4643">
                  <c:v>40548</c:v>
                </c:pt>
                <c:pt idx="4644">
                  <c:v>40549</c:v>
                </c:pt>
                <c:pt idx="4645">
                  <c:v>40550</c:v>
                </c:pt>
                <c:pt idx="4646">
                  <c:v>40553</c:v>
                </c:pt>
                <c:pt idx="4647">
                  <c:v>40554</c:v>
                </c:pt>
                <c:pt idx="4648">
                  <c:v>40555</c:v>
                </c:pt>
                <c:pt idx="4649">
                  <c:v>40556</c:v>
                </c:pt>
                <c:pt idx="4650">
                  <c:v>40557</c:v>
                </c:pt>
                <c:pt idx="4651">
                  <c:v>40561</c:v>
                </c:pt>
                <c:pt idx="4652">
                  <c:v>40562</c:v>
                </c:pt>
                <c:pt idx="4653">
                  <c:v>40563</c:v>
                </c:pt>
                <c:pt idx="4654">
                  <c:v>40564</c:v>
                </c:pt>
                <c:pt idx="4655">
                  <c:v>40567</c:v>
                </c:pt>
                <c:pt idx="4656">
                  <c:v>40568</c:v>
                </c:pt>
                <c:pt idx="4657">
                  <c:v>40569</c:v>
                </c:pt>
                <c:pt idx="4658">
                  <c:v>40570</c:v>
                </c:pt>
                <c:pt idx="4659">
                  <c:v>40571</c:v>
                </c:pt>
                <c:pt idx="4660">
                  <c:v>40574</c:v>
                </c:pt>
                <c:pt idx="4661">
                  <c:v>40575</c:v>
                </c:pt>
                <c:pt idx="4662">
                  <c:v>40576</c:v>
                </c:pt>
                <c:pt idx="4663">
                  <c:v>40577</c:v>
                </c:pt>
                <c:pt idx="4664">
                  <c:v>40578</c:v>
                </c:pt>
                <c:pt idx="4665">
                  <c:v>40581</c:v>
                </c:pt>
                <c:pt idx="4666">
                  <c:v>40582</c:v>
                </c:pt>
                <c:pt idx="4667">
                  <c:v>40583</c:v>
                </c:pt>
                <c:pt idx="4668">
                  <c:v>40584</c:v>
                </c:pt>
                <c:pt idx="4669">
                  <c:v>40585</c:v>
                </c:pt>
                <c:pt idx="4670">
                  <c:v>40588</c:v>
                </c:pt>
                <c:pt idx="4671">
                  <c:v>40589</c:v>
                </c:pt>
                <c:pt idx="4672">
                  <c:v>40590</c:v>
                </c:pt>
                <c:pt idx="4673">
                  <c:v>40591</c:v>
                </c:pt>
                <c:pt idx="4674">
                  <c:v>40592</c:v>
                </c:pt>
                <c:pt idx="4675">
                  <c:v>40596</c:v>
                </c:pt>
                <c:pt idx="4676">
                  <c:v>40597</c:v>
                </c:pt>
                <c:pt idx="4677">
                  <c:v>40598</c:v>
                </c:pt>
                <c:pt idx="4678">
                  <c:v>40599</c:v>
                </c:pt>
                <c:pt idx="4679">
                  <c:v>40602</c:v>
                </c:pt>
                <c:pt idx="4680">
                  <c:v>40603</c:v>
                </c:pt>
                <c:pt idx="4681">
                  <c:v>40604</c:v>
                </c:pt>
                <c:pt idx="4682">
                  <c:v>40605</c:v>
                </c:pt>
                <c:pt idx="4683">
                  <c:v>40606</c:v>
                </c:pt>
                <c:pt idx="4684">
                  <c:v>40609</c:v>
                </c:pt>
                <c:pt idx="4685">
                  <c:v>40610</c:v>
                </c:pt>
                <c:pt idx="4686">
                  <c:v>40611</c:v>
                </c:pt>
                <c:pt idx="4687">
                  <c:v>40612</c:v>
                </c:pt>
                <c:pt idx="4688">
                  <c:v>40613</c:v>
                </c:pt>
                <c:pt idx="4689">
                  <c:v>40616</c:v>
                </c:pt>
                <c:pt idx="4690">
                  <c:v>40617</c:v>
                </c:pt>
                <c:pt idx="4691">
                  <c:v>40618</c:v>
                </c:pt>
                <c:pt idx="4692">
                  <c:v>40619</c:v>
                </c:pt>
                <c:pt idx="4693">
                  <c:v>40620</c:v>
                </c:pt>
                <c:pt idx="4694">
                  <c:v>40623</c:v>
                </c:pt>
                <c:pt idx="4695">
                  <c:v>40624</c:v>
                </c:pt>
                <c:pt idx="4696">
                  <c:v>40625</c:v>
                </c:pt>
                <c:pt idx="4697">
                  <c:v>40626</c:v>
                </c:pt>
                <c:pt idx="4698">
                  <c:v>40627</c:v>
                </c:pt>
                <c:pt idx="4699">
                  <c:v>40630</c:v>
                </c:pt>
                <c:pt idx="4700">
                  <c:v>40631</c:v>
                </c:pt>
                <c:pt idx="4701">
                  <c:v>40632</c:v>
                </c:pt>
                <c:pt idx="4702">
                  <c:v>40633</c:v>
                </c:pt>
                <c:pt idx="4703">
                  <c:v>40634</c:v>
                </c:pt>
                <c:pt idx="4704">
                  <c:v>40637</c:v>
                </c:pt>
                <c:pt idx="4705">
                  <c:v>40638</c:v>
                </c:pt>
                <c:pt idx="4706">
                  <c:v>40639</c:v>
                </c:pt>
                <c:pt idx="4707">
                  <c:v>40640</c:v>
                </c:pt>
                <c:pt idx="4708">
                  <c:v>40641</c:v>
                </c:pt>
                <c:pt idx="4709">
                  <c:v>40644</c:v>
                </c:pt>
                <c:pt idx="4710">
                  <c:v>40645</c:v>
                </c:pt>
                <c:pt idx="4711">
                  <c:v>40646</c:v>
                </c:pt>
                <c:pt idx="4712">
                  <c:v>40647</c:v>
                </c:pt>
                <c:pt idx="4713">
                  <c:v>40648</c:v>
                </c:pt>
                <c:pt idx="4714">
                  <c:v>40651</c:v>
                </c:pt>
                <c:pt idx="4715">
                  <c:v>40652</c:v>
                </c:pt>
                <c:pt idx="4716">
                  <c:v>40653</c:v>
                </c:pt>
                <c:pt idx="4717">
                  <c:v>40654</c:v>
                </c:pt>
                <c:pt idx="4718">
                  <c:v>40658</c:v>
                </c:pt>
                <c:pt idx="4719">
                  <c:v>40659</c:v>
                </c:pt>
                <c:pt idx="4720">
                  <c:v>40660</c:v>
                </c:pt>
                <c:pt idx="4721">
                  <c:v>40661</c:v>
                </c:pt>
                <c:pt idx="4722">
                  <c:v>40662</c:v>
                </c:pt>
                <c:pt idx="4723">
                  <c:v>40665</c:v>
                </c:pt>
                <c:pt idx="4724">
                  <c:v>40666</c:v>
                </c:pt>
                <c:pt idx="4725">
                  <c:v>40667</c:v>
                </c:pt>
                <c:pt idx="4726">
                  <c:v>40668</c:v>
                </c:pt>
                <c:pt idx="4727">
                  <c:v>40669</c:v>
                </c:pt>
                <c:pt idx="4728">
                  <c:v>40672</c:v>
                </c:pt>
                <c:pt idx="4729">
                  <c:v>40673</c:v>
                </c:pt>
                <c:pt idx="4730">
                  <c:v>40674</c:v>
                </c:pt>
                <c:pt idx="4731">
                  <c:v>40675</c:v>
                </c:pt>
                <c:pt idx="4732">
                  <c:v>40676</c:v>
                </c:pt>
                <c:pt idx="4733">
                  <c:v>40679</c:v>
                </c:pt>
                <c:pt idx="4734">
                  <c:v>40680</c:v>
                </c:pt>
                <c:pt idx="4735">
                  <c:v>40681</c:v>
                </c:pt>
                <c:pt idx="4736">
                  <c:v>40682</c:v>
                </c:pt>
                <c:pt idx="4737">
                  <c:v>40683</c:v>
                </c:pt>
                <c:pt idx="4738">
                  <c:v>40686</c:v>
                </c:pt>
                <c:pt idx="4739">
                  <c:v>40687</c:v>
                </c:pt>
                <c:pt idx="4740">
                  <c:v>40688</c:v>
                </c:pt>
                <c:pt idx="4741">
                  <c:v>40689</c:v>
                </c:pt>
                <c:pt idx="4742">
                  <c:v>40690</c:v>
                </c:pt>
                <c:pt idx="4743">
                  <c:v>40694</c:v>
                </c:pt>
                <c:pt idx="4744">
                  <c:v>40695</c:v>
                </c:pt>
                <c:pt idx="4745">
                  <c:v>40696</c:v>
                </c:pt>
                <c:pt idx="4746">
                  <c:v>40697</c:v>
                </c:pt>
                <c:pt idx="4747">
                  <c:v>40700</c:v>
                </c:pt>
                <c:pt idx="4748">
                  <c:v>40701</c:v>
                </c:pt>
                <c:pt idx="4749">
                  <c:v>40702</c:v>
                </c:pt>
                <c:pt idx="4750">
                  <c:v>40703</c:v>
                </c:pt>
                <c:pt idx="4751">
                  <c:v>40704</c:v>
                </c:pt>
                <c:pt idx="4752">
                  <c:v>40707</c:v>
                </c:pt>
                <c:pt idx="4753">
                  <c:v>40708</c:v>
                </c:pt>
                <c:pt idx="4754">
                  <c:v>40709</c:v>
                </c:pt>
                <c:pt idx="4755">
                  <c:v>40710</c:v>
                </c:pt>
                <c:pt idx="4756">
                  <c:v>40711</c:v>
                </c:pt>
                <c:pt idx="4757">
                  <c:v>40714</c:v>
                </c:pt>
                <c:pt idx="4758">
                  <c:v>40715</c:v>
                </c:pt>
                <c:pt idx="4759">
                  <c:v>40716</c:v>
                </c:pt>
                <c:pt idx="4760">
                  <c:v>40717</c:v>
                </c:pt>
                <c:pt idx="4761">
                  <c:v>40718</c:v>
                </c:pt>
                <c:pt idx="4762">
                  <c:v>40721</c:v>
                </c:pt>
                <c:pt idx="4763">
                  <c:v>40722</c:v>
                </c:pt>
                <c:pt idx="4764">
                  <c:v>40723</c:v>
                </c:pt>
                <c:pt idx="4765">
                  <c:v>40724</c:v>
                </c:pt>
                <c:pt idx="4766">
                  <c:v>40725</c:v>
                </c:pt>
                <c:pt idx="4767">
                  <c:v>40729</c:v>
                </c:pt>
                <c:pt idx="4768">
                  <c:v>40730</c:v>
                </c:pt>
                <c:pt idx="4769">
                  <c:v>40731</c:v>
                </c:pt>
                <c:pt idx="4770">
                  <c:v>40732</c:v>
                </c:pt>
                <c:pt idx="4771">
                  <c:v>40735</c:v>
                </c:pt>
                <c:pt idx="4772">
                  <c:v>40736</c:v>
                </c:pt>
                <c:pt idx="4773">
                  <c:v>40737</c:v>
                </c:pt>
                <c:pt idx="4774">
                  <c:v>40738</c:v>
                </c:pt>
                <c:pt idx="4775">
                  <c:v>40739</c:v>
                </c:pt>
                <c:pt idx="4776">
                  <c:v>40742</c:v>
                </c:pt>
                <c:pt idx="4777">
                  <c:v>40743</c:v>
                </c:pt>
                <c:pt idx="4778">
                  <c:v>40744</c:v>
                </c:pt>
                <c:pt idx="4779">
                  <c:v>40745</c:v>
                </c:pt>
                <c:pt idx="4780">
                  <c:v>40746</c:v>
                </c:pt>
                <c:pt idx="4781">
                  <c:v>40749</c:v>
                </c:pt>
                <c:pt idx="4782">
                  <c:v>40750</c:v>
                </c:pt>
                <c:pt idx="4783">
                  <c:v>40751</c:v>
                </c:pt>
                <c:pt idx="4784">
                  <c:v>40752</c:v>
                </c:pt>
                <c:pt idx="4785">
                  <c:v>40753</c:v>
                </c:pt>
                <c:pt idx="4786">
                  <c:v>40756</c:v>
                </c:pt>
                <c:pt idx="4787">
                  <c:v>40757</c:v>
                </c:pt>
                <c:pt idx="4788">
                  <c:v>40758</c:v>
                </c:pt>
                <c:pt idx="4789">
                  <c:v>40759</c:v>
                </c:pt>
                <c:pt idx="4790">
                  <c:v>40760</c:v>
                </c:pt>
                <c:pt idx="4791">
                  <c:v>40763</c:v>
                </c:pt>
                <c:pt idx="4792">
                  <c:v>40764</c:v>
                </c:pt>
                <c:pt idx="4793">
                  <c:v>40765</c:v>
                </c:pt>
                <c:pt idx="4794">
                  <c:v>40766</c:v>
                </c:pt>
                <c:pt idx="4795">
                  <c:v>40767</c:v>
                </c:pt>
                <c:pt idx="4796">
                  <c:v>40770</c:v>
                </c:pt>
                <c:pt idx="4797">
                  <c:v>40771</c:v>
                </c:pt>
                <c:pt idx="4798">
                  <c:v>40772</c:v>
                </c:pt>
                <c:pt idx="4799">
                  <c:v>40773</c:v>
                </c:pt>
                <c:pt idx="4800">
                  <c:v>40774</c:v>
                </c:pt>
                <c:pt idx="4801">
                  <c:v>40777</c:v>
                </c:pt>
                <c:pt idx="4802">
                  <c:v>40778</c:v>
                </c:pt>
                <c:pt idx="4803">
                  <c:v>40779</c:v>
                </c:pt>
                <c:pt idx="4804">
                  <c:v>40780</c:v>
                </c:pt>
                <c:pt idx="4805">
                  <c:v>40781</c:v>
                </c:pt>
                <c:pt idx="4806">
                  <c:v>40784</c:v>
                </c:pt>
                <c:pt idx="4807">
                  <c:v>40785</c:v>
                </c:pt>
                <c:pt idx="4808">
                  <c:v>40786</c:v>
                </c:pt>
                <c:pt idx="4809">
                  <c:v>40787</c:v>
                </c:pt>
                <c:pt idx="4810">
                  <c:v>40788</c:v>
                </c:pt>
                <c:pt idx="4811">
                  <c:v>40792</c:v>
                </c:pt>
                <c:pt idx="4812">
                  <c:v>40793</c:v>
                </c:pt>
                <c:pt idx="4813">
                  <c:v>40794</c:v>
                </c:pt>
                <c:pt idx="4814">
                  <c:v>40795</c:v>
                </c:pt>
                <c:pt idx="4815">
                  <c:v>40798</c:v>
                </c:pt>
                <c:pt idx="4816">
                  <c:v>40799</c:v>
                </c:pt>
                <c:pt idx="4817">
                  <c:v>40800</c:v>
                </c:pt>
                <c:pt idx="4818">
                  <c:v>40801</c:v>
                </c:pt>
                <c:pt idx="4819">
                  <c:v>40802</c:v>
                </c:pt>
                <c:pt idx="4820">
                  <c:v>40805</c:v>
                </c:pt>
                <c:pt idx="4821">
                  <c:v>40806</c:v>
                </c:pt>
                <c:pt idx="4822">
                  <c:v>40807</c:v>
                </c:pt>
                <c:pt idx="4823">
                  <c:v>40808</c:v>
                </c:pt>
                <c:pt idx="4824">
                  <c:v>40809</c:v>
                </c:pt>
                <c:pt idx="4825">
                  <c:v>40812</c:v>
                </c:pt>
                <c:pt idx="4826">
                  <c:v>40813</c:v>
                </c:pt>
                <c:pt idx="4827">
                  <c:v>40814</c:v>
                </c:pt>
                <c:pt idx="4828">
                  <c:v>40815</c:v>
                </c:pt>
                <c:pt idx="4829">
                  <c:v>40816</c:v>
                </c:pt>
                <c:pt idx="4830">
                  <c:v>40819</c:v>
                </c:pt>
                <c:pt idx="4831">
                  <c:v>40820</c:v>
                </c:pt>
                <c:pt idx="4832">
                  <c:v>40821</c:v>
                </c:pt>
                <c:pt idx="4833">
                  <c:v>40822</c:v>
                </c:pt>
                <c:pt idx="4834">
                  <c:v>40823</c:v>
                </c:pt>
                <c:pt idx="4835">
                  <c:v>40826</c:v>
                </c:pt>
                <c:pt idx="4836">
                  <c:v>40827</c:v>
                </c:pt>
                <c:pt idx="4837">
                  <c:v>40828</c:v>
                </c:pt>
                <c:pt idx="4838">
                  <c:v>40829</c:v>
                </c:pt>
                <c:pt idx="4839">
                  <c:v>40830</c:v>
                </c:pt>
                <c:pt idx="4840">
                  <c:v>40833</c:v>
                </c:pt>
                <c:pt idx="4841">
                  <c:v>40834</c:v>
                </c:pt>
                <c:pt idx="4842">
                  <c:v>40835</c:v>
                </c:pt>
                <c:pt idx="4843">
                  <c:v>40836</c:v>
                </c:pt>
                <c:pt idx="4844">
                  <c:v>40837</c:v>
                </c:pt>
                <c:pt idx="4845">
                  <c:v>40840</c:v>
                </c:pt>
                <c:pt idx="4846">
                  <c:v>40841</c:v>
                </c:pt>
                <c:pt idx="4847">
                  <c:v>40842</c:v>
                </c:pt>
                <c:pt idx="4848">
                  <c:v>40843</c:v>
                </c:pt>
                <c:pt idx="4849">
                  <c:v>40844</c:v>
                </c:pt>
                <c:pt idx="4850">
                  <c:v>40847</c:v>
                </c:pt>
                <c:pt idx="4851">
                  <c:v>40848</c:v>
                </c:pt>
                <c:pt idx="4852">
                  <c:v>40849</c:v>
                </c:pt>
                <c:pt idx="4853">
                  <c:v>40850</c:v>
                </c:pt>
                <c:pt idx="4854">
                  <c:v>40851</c:v>
                </c:pt>
                <c:pt idx="4855">
                  <c:v>40854</c:v>
                </c:pt>
                <c:pt idx="4856">
                  <c:v>40855</c:v>
                </c:pt>
                <c:pt idx="4857">
                  <c:v>40856</c:v>
                </c:pt>
                <c:pt idx="4858">
                  <c:v>40857</c:v>
                </c:pt>
                <c:pt idx="4859">
                  <c:v>40858</c:v>
                </c:pt>
                <c:pt idx="4860">
                  <c:v>40861</c:v>
                </c:pt>
                <c:pt idx="4861">
                  <c:v>40862</c:v>
                </c:pt>
                <c:pt idx="4862">
                  <c:v>40863</c:v>
                </c:pt>
                <c:pt idx="4863">
                  <c:v>40864</c:v>
                </c:pt>
                <c:pt idx="4864">
                  <c:v>40865</c:v>
                </c:pt>
                <c:pt idx="4865">
                  <c:v>40868</c:v>
                </c:pt>
                <c:pt idx="4866">
                  <c:v>40869</c:v>
                </c:pt>
                <c:pt idx="4867">
                  <c:v>40870</c:v>
                </c:pt>
                <c:pt idx="4868">
                  <c:v>40872</c:v>
                </c:pt>
                <c:pt idx="4869">
                  <c:v>40875</c:v>
                </c:pt>
                <c:pt idx="4870">
                  <c:v>40876</c:v>
                </c:pt>
                <c:pt idx="4871">
                  <c:v>40877</c:v>
                </c:pt>
                <c:pt idx="4872">
                  <c:v>40878</c:v>
                </c:pt>
                <c:pt idx="4873">
                  <c:v>40879</c:v>
                </c:pt>
                <c:pt idx="4874">
                  <c:v>40882</c:v>
                </c:pt>
                <c:pt idx="4875">
                  <c:v>40883</c:v>
                </c:pt>
                <c:pt idx="4876">
                  <c:v>40884</c:v>
                </c:pt>
                <c:pt idx="4877">
                  <c:v>40885</c:v>
                </c:pt>
                <c:pt idx="4878">
                  <c:v>40886</c:v>
                </c:pt>
                <c:pt idx="4879">
                  <c:v>40889</c:v>
                </c:pt>
                <c:pt idx="4880">
                  <c:v>40890</c:v>
                </c:pt>
                <c:pt idx="4881">
                  <c:v>40891</c:v>
                </c:pt>
                <c:pt idx="4882">
                  <c:v>40892</c:v>
                </c:pt>
                <c:pt idx="4883">
                  <c:v>40893</c:v>
                </c:pt>
                <c:pt idx="4884">
                  <c:v>40896</c:v>
                </c:pt>
                <c:pt idx="4885">
                  <c:v>40897</c:v>
                </c:pt>
                <c:pt idx="4886">
                  <c:v>40898</c:v>
                </c:pt>
                <c:pt idx="4887">
                  <c:v>40899</c:v>
                </c:pt>
                <c:pt idx="4888">
                  <c:v>40900</c:v>
                </c:pt>
                <c:pt idx="4889">
                  <c:v>40904</c:v>
                </c:pt>
                <c:pt idx="4890">
                  <c:v>40905</c:v>
                </c:pt>
                <c:pt idx="4891">
                  <c:v>40906</c:v>
                </c:pt>
                <c:pt idx="4892">
                  <c:v>40907</c:v>
                </c:pt>
                <c:pt idx="4893">
                  <c:v>40911</c:v>
                </c:pt>
                <c:pt idx="4894">
                  <c:v>40912</c:v>
                </c:pt>
                <c:pt idx="4895">
                  <c:v>40913</c:v>
                </c:pt>
                <c:pt idx="4896">
                  <c:v>40914</c:v>
                </c:pt>
                <c:pt idx="4897">
                  <c:v>40917</c:v>
                </c:pt>
                <c:pt idx="4898">
                  <c:v>40918</c:v>
                </c:pt>
                <c:pt idx="4899">
                  <c:v>40919</c:v>
                </c:pt>
                <c:pt idx="4900">
                  <c:v>40920</c:v>
                </c:pt>
                <c:pt idx="4901">
                  <c:v>40921</c:v>
                </c:pt>
                <c:pt idx="4902">
                  <c:v>40925</c:v>
                </c:pt>
                <c:pt idx="4903">
                  <c:v>40926</c:v>
                </c:pt>
                <c:pt idx="4904">
                  <c:v>40927</c:v>
                </c:pt>
                <c:pt idx="4905">
                  <c:v>40928</c:v>
                </c:pt>
                <c:pt idx="4906">
                  <c:v>40931</c:v>
                </c:pt>
                <c:pt idx="4907">
                  <c:v>40932</c:v>
                </c:pt>
                <c:pt idx="4908">
                  <c:v>40933</c:v>
                </c:pt>
                <c:pt idx="4909">
                  <c:v>40934</c:v>
                </c:pt>
                <c:pt idx="4910">
                  <c:v>40935</c:v>
                </c:pt>
                <c:pt idx="4911">
                  <c:v>40938</c:v>
                </c:pt>
                <c:pt idx="4912">
                  <c:v>40939</c:v>
                </c:pt>
                <c:pt idx="4913">
                  <c:v>40940</c:v>
                </c:pt>
                <c:pt idx="4914">
                  <c:v>40941</c:v>
                </c:pt>
                <c:pt idx="4915">
                  <c:v>40942</c:v>
                </c:pt>
                <c:pt idx="4916">
                  <c:v>40945</c:v>
                </c:pt>
                <c:pt idx="4917">
                  <c:v>40946</c:v>
                </c:pt>
                <c:pt idx="4918">
                  <c:v>40947</c:v>
                </c:pt>
                <c:pt idx="4919">
                  <c:v>40948</c:v>
                </c:pt>
                <c:pt idx="4920">
                  <c:v>40949</c:v>
                </c:pt>
                <c:pt idx="4921">
                  <c:v>40952</c:v>
                </c:pt>
                <c:pt idx="4922">
                  <c:v>40953</c:v>
                </c:pt>
                <c:pt idx="4923">
                  <c:v>40954</c:v>
                </c:pt>
                <c:pt idx="4924">
                  <c:v>40955</c:v>
                </c:pt>
                <c:pt idx="4925">
                  <c:v>40956</c:v>
                </c:pt>
                <c:pt idx="4926">
                  <c:v>40960</c:v>
                </c:pt>
                <c:pt idx="4927">
                  <c:v>40961</c:v>
                </c:pt>
                <c:pt idx="4928">
                  <c:v>40962</c:v>
                </c:pt>
                <c:pt idx="4929">
                  <c:v>40963</c:v>
                </c:pt>
                <c:pt idx="4930">
                  <c:v>40966</c:v>
                </c:pt>
                <c:pt idx="4931">
                  <c:v>40967</c:v>
                </c:pt>
                <c:pt idx="4932">
                  <c:v>40968</c:v>
                </c:pt>
                <c:pt idx="4933">
                  <c:v>40969</c:v>
                </c:pt>
                <c:pt idx="4934">
                  <c:v>40970</c:v>
                </c:pt>
                <c:pt idx="4935">
                  <c:v>40973</c:v>
                </c:pt>
                <c:pt idx="4936">
                  <c:v>40974</c:v>
                </c:pt>
                <c:pt idx="4937">
                  <c:v>40975</c:v>
                </c:pt>
                <c:pt idx="4938">
                  <c:v>40976</c:v>
                </c:pt>
                <c:pt idx="4939">
                  <c:v>40977</c:v>
                </c:pt>
                <c:pt idx="4940">
                  <c:v>40980</c:v>
                </c:pt>
                <c:pt idx="4941">
                  <c:v>40981</c:v>
                </c:pt>
                <c:pt idx="4942">
                  <c:v>40982</c:v>
                </c:pt>
                <c:pt idx="4943">
                  <c:v>40983</c:v>
                </c:pt>
                <c:pt idx="4944">
                  <c:v>40984</c:v>
                </c:pt>
                <c:pt idx="4945">
                  <c:v>40987</c:v>
                </c:pt>
                <c:pt idx="4946">
                  <c:v>40988</c:v>
                </c:pt>
                <c:pt idx="4947">
                  <c:v>40989</c:v>
                </c:pt>
                <c:pt idx="4948">
                  <c:v>40990</c:v>
                </c:pt>
                <c:pt idx="4949">
                  <c:v>40991</c:v>
                </c:pt>
                <c:pt idx="4950">
                  <c:v>40994</c:v>
                </c:pt>
                <c:pt idx="4951">
                  <c:v>40995</c:v>
                </c:pt>
                <c:pt idx="4952">
                  <c:v>40996</c:v>
                </c:pt>
                <c:pt idx="4953">
                  <c:v>40997</c:v>
                </c:pt>
                <c:pt idx="4954">
                  <c:v>40998</c:v>
                </c:pt>
                <c:pt idx="4955">
                  <c:v>41001</c:v>
                </c:pt>
                <c:pt idx="4956">
                  <c:v>41002</c:v>
                </c:pt>
                <c:pt idx="4957">
                  <c:v>41003</c:v>
                </c:pt>
                <c:pt idx="4958">
                  <c:v>41004</c:v>
                </c:pt>
                <c:pt idx="4959">
                  <c:v>41008</c:v>
                </c:pt>
                <c:pt idx="4960">
                  <c:v>41009</c:v>
                </c:pt>
                <c:pt idx="4961">
                  <c:v>41010</c:v>
                </c:pt>
                <c:pt idx="4962">
                  <c:v>41011</c:v>
                </c:pt>
                <c:pt idx="4963">
                  <c:v>41012</c:v>
                </c:pt>
                <c:pt idx="4964">
                  <c:v>41015</c:v>
                </c:pt>
                <c:pt idx="4965">
                  <c:v>41016</c:v>
                </c:pt>
                <c:pt idx="4966">
                  <c:v>41017</c:v>
                </c:pt>
                <c:pt idx="4967">
                  <c:v>41018</c:v>
                </c:pt>
                <c:pt idx="4968">
                  <c:v>41019</c:v>
                </c:pt>
                <c:pt idx="4969">
                  <c:v>41022</c:v>
                </c:pt>
                <c:pt idx="4970">
                  <c:v>41023</c:v>
                </c:pt>
                <c:pt idx="4971">
                  <c:v>41024</c:v>
                </c:pt>
                <c:pt idx="4972">
                  <c:v>41025</c:v>
                </c:pt>
                <c:pt idx="4973">
                  <c:v>41026</c:v>
                </c:pt>
                <c:pt idx="4974">
                  <c:v>41029</c:v>
                </c:pt>
                <c:pt idx="4975">
                  <c:v>41030</c:v>
                </c:pt>
                <c:pt idx="4976">
                  <c:v>41031</c:v>
                </c:pt>
                <c:pt idx="4977">
                  <c:v>41032</c:v>
                </c:pt>
                <c:pt idx="4978">
                  <c:v>41033</c:v>
                </c:pt>
                <c:pt idx="4979">
                  <c:v>41036</c:v>
                </c:pt>
                <c:pt idx="4980">
                  <c:v>41037</c:v>
                </c:pt>
                <c:pt idx="4981">
                  <c:v>41038</c:v>
                </c:pt>
                <c:pt idx="4982">
                  <c:v>41039</c:v>
                </c:pt>
                <c:pt idx="4983">
                  <c:v>41040</c:v>
                </c:pt>
                <c:pt idx="4984">
                  <c:v>41043</c:v>
                </c:pt>
                <c:pt idx="4985">
                  <c:v>41044</c:v>
                </c:pt>
                <c:pt idx="4986">
                  <c:v>41045</c:v>
                </c:pt>
                <c:pt idx="4987">
                  <c:v>41046</c:v>
                </c:pt>
                <c:pt idx="4988">
                  <c:v>41047</c:v>
                </c:pt>
                <c:pt idx="4989">
                  <c:v>41050</c:v>
                </c:pt>
                <c:pt idx="4990">
                  <c:v>41051</c:v>
                </c:pt>
                <c:pt idx="4991">
                  <c:v>41052</c:v>
                </c:pt>
                <c:pt idx="4992">
                  <c:v>41053</c:v>
                </c:pt>
                <c:pt idx="4993">
                  <c:v>41054</c:v>
                </c:pt>
                <c:pt idx="4994">
                  <c:v>41059</c:v>
                </c:pt>
                <c:pt idx="4995">
                  <c:v>41060</c:v>
                </c:pt>
                <c:pt idx="4996">
                  <c:v>41061</c:v>
                </c:pt>
                <c:pt idx="4997">
                  <c:v>41064</c:v>
                </c:pt>
                <c:pt idx="4998">
                  <c:v>41065</c:v>
                </c:pt>
                <c:pt idx="4999">
                  <c:v>41066</c:v>
                </c:pt>
                <c:pt idx="5000">
                  <c:v>41068</c:v>
                </c:pt>
                <c:pt idx="5001">
                  <c:v>41071</c:v>
                </c:pt>
                <c:pt idx="5002">
                  <c:v>41072</c:v>
                </c:pt>
                <c:pt idx="5003">
                  <c:v>41073</c:v>
                </c:pt>
                <c:pt idx="5004">
                  <c:v>41074</c:v>
                </c:pt>
                <c:pt idx="5005">
                  <c:v>41075</c:v>
                </c:pt>
                <c:pt idx="5006">
                  <c:v>41078</c:v>
                </c:pt>
                <c:pt idx="5007">
                  <c:v>41079</c:v>
                </c:pt>
                <c:pt idx="5008">
                  <c:v>41080</c:v>
                </c:pt>
                <c:pt idx="5009">
                  <c:v>41081</c:v>
                </c:pt>
                <c:pt idx="5010">
                  <c:v>41082</c:v>
                </c:pt>
                <c:pt idx="5011">
                  <c:v>41085</c:v>
                </c:pt>
                <c:pt idx="5012">
                  <c:v>41086</c:v>
                </c:pt>
                <c:pt idx="5013">
                  <c:v>41087</c:v>
                </c:pt>
                <c:pt idx="5014">
                  <c:v>41088</c:v>
                </c:pt>
                <c:pt idx="5015">
                  <c:v>41089</c:v>
                </c:pt>
                <c:pt idx="5016">
                  <c:v>41092</c:v>
                </c:pt>
                <c:pt idx="5017">
                  <c:v>41093</c:v>
                </c:pt>
                <c:pt idx="5018">
                  <c:v>41095</c:v>
                </c:pt>
                <c:pt idx="5019">
                  <c:v>41096</c:v>
                </c:pt>
                <c:pt idx="5020">
                  <c:v>41099</c:v>
                </c:pt>
                <c:pt idx="5021">
                  <c:v>41100</c:v>
                </c:pt>
                <c:pt idx="5022">
                  <c:v>41101</c:v>
                </c:pt>
                <c:pt idx="5023">
                  <c:v>41102</c:v>
                </c:pt>
                <c:pt idx="5024">
                  <c:v>41103</c:v>
                </c:pt>
                <c:pt idx="5025">
                  <c:v>41106</c:v>
                </c:pt>
                <c:pt idx="5026">
                  <c:v>41107</c:v>
                </c:pt>
                <c:pt idx="5027">
                  <c:v>41108</c:v>
                </c:pt>
                <c:pt idx="5028">
                  <c:v>41109</c:v>
                </c:pt>
                <c:pt idx="5029">
                  <c:v>41110</c:v>
                </c:pt>
                <c:pt idx="5030">
                  <c:v>41113</c:v>
                </c:pt>
                <c:pt idx="5031">
                  <c:v>41114</c:v>
                </c:pt>
                <c:pt idx="5032">
                  <c:v>41115</c:v>
                </c:pt>
                <c:pt idx="5033">
                  <c:v>41116</c:v>
                </c:pt>
                <c:pt idx="5034">
                  <c:v>41117</c:v>
                </c:pt>
                <c:pt idx="5035">
                  <c:v>41120</c:v>
                </c:pt>
                <c:pt idx="5036">
                  <c:v>41121</c:v>
                </c:pt>
                <c:pt idx="5037">
                  <c:v>41122</c:v>
                </c:pt>
                <c:pt idx="5038">
                  <c:v>41123</c:v>
                </c:pt>
                <c:pt idx="5039">
                  <c:v>41124</c:v>
                </c:pt>
                <c:pt idx="5040">
                  <c:v>41127</c:v>
                </c:pt>
                <c:pt idx="5041">
                  <c:v>41128</c:v>
                </c:pt>
                <c:pt idx="5042">
                  <c:v>41129</c:v>
                </c:pt>
                <c:pt idx="5043">
                  <c:v>41130</c:v>
                </c:pt>
                <c:pt idx="5044">
                  <c:v>41131</c:v>
                </c:pt>
                <c:pt idx="5045">
                  <c:v>41134</c:v>
                </c:pt>
                <c:pt idx="5046">
                  <c:v>41135</c:v>
                </c:pt>
                <c:pt idx="5047">
                  <c:v>41136</c:v>
                </c:pt>
                <c:pt idx="5048">
                  <c:v>41137</c:v>
                </c:pt>
                <c:pt idx="5049">
                  <c:v>41138</c:v>
                </c:pt>
                <c:pt idx="5050">
                  <c:v>41141</c:v>
                </c:pt>
                <c:pt idx="5051">
                  <c:v>41142</c:v>
                </c:pt>
                <c:pt idx="5052">
                  <c:v>41143</c:v>
                </c:pt>
                <c:pt idx="5053">
                  <c:v>41144</c:v>
                </c:pt>
                <c:pt idx="5054">
                  <c:v>41145</c:v>
                </c:pt>
                <c:pt idx="5055">
                  <c:v>41148</c:v>
                </c:pt>
                <c:pt idx="5056">
                  <c:v>41149</c:v>
                </c:pt>
                <c:pt idx="5057">
                  <c:v>41150</c:v>
                </c:pt>
                <c:pt idx="5058">
                  <c:v>41151</c:v>
                </c:pt>
                <c:pt idx="5059">
                  <c:v>41152</c:v>
                </c:pt>
                <c:pt idx="5060">
                  <c:v>41156</c:v>
                </c:pt>
                <c:pt idx="5061">
                  <c:v>41157</c:v>
                </c:pt>
                <c:pt idx="5062">
                  <c:v>41158</c:v>
                </c:pt>
                <c:pt idx="5063">
                  <c:v>41159</c:v>
                </c:pt>
                <c:pt idx="5064">
                  <c:v>41162</c:v>
                </c:pt>
                <c:pt idx="5065">
                  <c:v>41163</c:v>
                </c:pt>
                <c:pt idx="5066">
                  <c:v>41164</c:v>
                </c:pt>
                <c:pt idx="5067">
                  <c:v>41165</c:v>
                </c:pt>
                <c:pt idx="5068">
                  <c:v>41166</c:v>
                </c:pt>
                <c:pt idx="5069">
                  <c:v>41169</c:v>
                </c:pt>
                <c:pt idx="5070">
                  <c:v>41170</c:v>
                </c:pt>
                <c:pt idx="5071">
                  <c:v>41171</c:v>
                </c:pt>
                <c:pt idx="5072">
                  <c:v>41172</c:v>
                </c:pt>
                <c:pt idx="5073">
                  <c:v>41173</c:v>
                </c:pt>
                <c:pt idx="5074">
                  <c:v>41176</c:v>
                </c:pt>
                <c:pt idx="5075">
                  <c:v>41177</c:v>
                </c:pt>
                <c:pt idx="5076">
                  <c:v>41178</c:v>
                </c:pt>
                <c:pt idx="5077">
                  <c:v>41179</c:v>
                </c:pt>
                <c:pt idx="5078">
                  <c:v>41180</c:v>
                </c:pt>
                <c:pt idx="5079">
                  <c:v>41183</c:v>
                </c:pt>
                <c:pt idx="5080">
                  <c:v>41184</c:v>
                </c:pt>
                <c:pt idx="5081">
                  <c:v>41185</c:v>
                </c:pt>
                <c:pt idx="5082">
                  <c:v>41186</c:v>
                </c:pt>
                <c:pt idx="5083">
                  <c:v>41187</c:v>
                </c:pt>
                <c:pt idx="5084">
                  <c:v>41190</c:v>
                </c:pt>
                <c:pt idx="5085">
                  <c:v>41191</c:v>
                </c:pt>
                <c:pt idx="5086">
                  <c:v>41192</c:v>
                </c:pt>
                <c:pt idx="5087">
                  <c:v>41193</c:v>
                </c:pt>
                <c:pt idx="5088">
                  <c:v>41194</c:v>
                </c:pt>
                <c:pt idx="5089">
                  <c:v>41197</c:v>
                </c:pt>
                <c:pt idx="5090">
                  <c:v>41198</c:v>
                </c:pt>
                <c:pt idx="5091">
                  <c:v>41199</c:v>
                </c:pt>
                <c:pt idx="5092">
                  <c:v>41200</c:v>
                </c:pt>
                <c:pt idx="5093">
                  <c:v>41201</c:v>
                </c:pt>
                <c:pt idx="5094">
                  <c:v>41204</c:v>
                </c:pt>
                <c:pt idx="5095">
                  <c:v>41206</c:v>
                </c:pt>
                <c:pt idx="5096">
                  <c:v>41207</c:v>
                </c:pt>
                <c:pt idx="5097">
                  <c:v>41208</c:v>
                </c:pt>
                <c:pt idx="5098">
                  <c:v>41211</c:v>
                </c:pt>
                <c:pt idx="5099">
                  <c:v>41212</c:v>
                </c:pt>
                <c:pt idx="5100">
                  <c:v>41213</c:v>
                </c:pt>
                <c:pt idx="5101">
                  <c:v>41214</c:v>
                </c:pt>
                <c:pt idx="5102">
                  <c:v>41215</c:v>
                </c:pt>
                <c:pt idx="5103">
                  <c:v>41219</c:v>
                </c:pt>
                <c:pt idx="5104">
                  <c:v>41220</c:v>
                </c:pt>
                <c:pt idx="5105">
                  <c:v>41221</c:v>
                </c:pt>
                <c:pt idx="5106">
                  <c:v>41222</c:v>
                </c:pt>
                <c:pt idx="5107">
                  <c:v>41225</c:v>
                </c:pt>
                <c:pt idx="5108">
                  <c:v>41226</c:v>
                </c:pt>
                <c:pt idx="5109">
                  <c:v>41227</c:v>
                </c:pt>
                <c:pt idx="5110">
                  <c:v>41228</c:v>
                </c:pt>
                <c:pt idx="5111">
                  <c:v>41229</c:v>
                </c:pt>
                <c:pt idx="5112">
                  <c:v>41232</c:v>
                </c:pt>
                <c:pt idx="5113">
                  <c:v>41233</c:v>
                </c:pt>
                <c:pt idx="5114">
                  <c:v>41234</c:v>
                </c:pt>
                <c:pt idx="5115">
                  <c:v>41236</c:v>
                </c:pt>
                <c:pt idx="5116">
                  <c:v>41239</c:v>
                </c:pt>
                <c:pt idx="5117">
                  <c:v>41240</c:v>
                </c:pt>
                <c:pt idx="5118">
                  <c:v>41241</c:v>
                </c:pt>
                <c:pt idx="5119">
                  <c:v>41242</c:v>
                </c:pt>
                <c:pt idx="5120">
                  <c:v>41243</c:v>
                </c:pt>
                <c:pt idx="5121">
                  <c:v>41246</c:v>
                </c:pt>
                <c:pt idx="5122">
                  <c:v>41247</c:v>
                </c:pt>
                <c:pt idx="5123">
                  <c:v>41248</c:v>
                </c:pt>
                <c:pt idx="5124">
                  <c:v>41249</c:v>
                </c:pt>
                <c:pt idx="5125">
                  <c:v>41250</c:v>
                </c:pt>
                <c:pt idx="5126">
                  <c:v>41253</c:v>
                </c:pt>
                <c:pt idx="5127">
                  <c:v>41254</c:v>
                </c:pt>
                <c:pt idx="5128">
                  <c:v>41255</c:v>
                </c:pt>
                <c:pt idx="5129">
                  <c:v>41256</c:v>
                </c:pt>
                <c:pt idx="5130">
                  <c:v>41257</c:v>
                </c:pt>
                <c:pt idx="5131">
                  <c:v>41260</c:v>
                </c:pt>
                <c:pt idx="5132">
                  <c:v>41261</c:v>
                </c:pt>
                <c:pt idx="5133">
                  <c:v>41262</c:v>
                </c:pt>
                <c:pt idx="5134">
                  <c:v>41263</c:v>
                </c:pt>
                <c:pt idx="5135">
                  <c:v>41264</c:v>
                </c:pt>
                <c:pt idx="5136">
                  <c:v>41267</c:v>
                </c:pt>
                <c:pt idx="5137">
                  <c:v>41270</c:v>
                </c:pt>
                <c:pt idx="5138">
                  <c:v>41271</c:v>
                </c:pt>
                <c:pt idx="5139">
                  <c:v>41274</c:v>
                </c:pt>
                <c:pt idx="5140">
                  <c:v>41276</c:v>
                </c:pt>
                <c:pt idx="5141">
                  <c:v>41277</c:v>
                </c:pt>
                <c:pt idx="5142">
                  <c:v>41278</c:v>
                </c:pt>
                <c:pt idx="5143">
                  <c:v>41281</c:v>
                </c:pt>
                <c:pt idx="5144">
                  <c:v>41282</c:v>
                </c:pt>
                <c:pt idx="5145">
                  <c:v>41283</c:v>
                </c:pt>
                <c:pt idx="5146">
                  <c:v>41284</c:v>
                </c:pt>
                <c:pt idx="5147">
                  <c:v>41285</c:v>
                </c:pt>
                <c:pt idx="5148">
                  <c:v>41288</c:v>
                </c:pt>
                <c:pt idx="5149">
                  <c:v>41289</c:v>
                </c:pt>
                <c:pt idx="5150">
                  <c:v>41290</c:v>
                </c:pt>
                <c:pt idx="5151">
                  <c:v>41291</c:v>
                </c:pt>
                <c:pt idx="5152">
                  <c:v>41292</c:v>
                </c:pt>
                <c:pt idx="5153">
                  <c:v>41296</c:v>
                </c:pt>
                <c:pt idx="5154">
                  <c:v>41297</c:v>
                </c:pt>
                <c:pt idx="5155">
                  <c:v>41298</c:v>
                </c:pt>
                <c:pt idx="5156">
                  <c:v>41299</c:v>
                </c:pt>
                <c:pt idx="5157">
                  <c:v>41302</c:v>
                </c:pt>
                <c:pt idx="5158">
                  <c:v>41303</c:v>
                </c:pt>
                <c:pt idx="5159">
                  <c:v>41304</c:v>
                </c:pt>
                <c:pt idx="5160">
                  <c:v>41305</c:v>
                </c:pt>
                <c:pt idx="5161">
                  <c:v>41306</c:v>
                </c:pt>
                <c:pt idx="5162">
                  <c:v>41309</c:v>
                </c:pt>
                <c:pt idx="5163">
                  <c:v>41310</c:v>
                </c:pt>
                <c:pt idx="5164">
                  <c:v>41311</c:v>
                </c:pt>
                <c:pt idx="5165">
                  <c:v>41312</c:v>
                </c:pt>
                <c:pt idx="5166">
                  <c:v>41313</c:v>
                </c:pt>
                <c:pt idx="5167">
                  <c:v>41316</c:v>
                </c:pt>
                <c:pt idx="5168">
                  <c:v>41317</c:v>
                </c:pt>
                <c:pt idx="5169">
                  <c:v>41318</c:v>
                </c:pt>
                <c:pt idx="5170">
                  <c:v>41319</c:v>
                </c:pt>
                <c:pt idx="5171">
                  <c:v>41320</c:v>
                </c:pt>
                <c:pt idx="5172">
                  <c:v>41324</c:v>
                </c:pt>
                <c:pt idx="5173">
                  <c:v>41325</c:v>
                </c:pt>
                <c:pt idx="5174">
                  <c:v>41326</c:v>
                </c:pt>
                <c:pt idx="5175">
                  <c:v>41327</c:v>
                </c:pt>
                <c:pt idx="5176">
                  <c:v>41330</c:v>
                </c:pt>
                <c:pt idx="5177">
                  <c:v>41331</c:v>
                </c:pt>
                <c:pt idx="5178">
                  <c:v>41332</c:v>
                </c:pt>
                <c:pt idx="5179">
                  <c:v>41333</c:v>
                </c:pt>
                <c:pt idx="5180">
                  <c:v>41334</c:v>
                </c:pt>
                <c:pt idx="5181">
                  <c:v>41337</c:v>
                </c:pt>
                <c:pt idx="5182">
                  <c:v>41338</c:v>
                </c:pt>
                <c:pt idx="5183">
                  <c:v>41339</c:v>
                </c:pt>
                <c:pt idx="5184">
                  <c:v>41341</c:v>
                </c:pt>
                <c:pt idx="5185">
                  <c:v>41344</c:v>
                </c:pt>
                <c:pt idx="5186">
                  <c:v>41345</c:v>
                </c:pt>
                <c:pt idx="5187">
                  <c:v>41346</c:v>
                </c:pt>
                <c:pt idx="5188">
                  <c:v>41347</c:v>
                </c:pt>
                <c:pt idx="5189">
                  <c:v>41348</c:v>
                </c:pt>
                <c:pt idx="5190">
                  <c:v>41351</c:v>
                </c:pt>
                <c:pt idx="5191">
                  <c:v>41352</c:v>
                </c:pt>
                <c:pt idx="5192">
                  <c:v>41353</c:v>
                </c:pt>
                <c:pt idx="5193">
                  <c:v>41354</c:v>
                </c:pt>
                <c:pt idx="5194">
                  <c:v>41355</c:v>
                </c:pt>
                <c:pt idx="5195">
                  <c:v>41358</c:v>
                </c:pt>
                <c:pt idx="5196">
                  <c:v>41359</c:v>
                </c:pt>
                <c:pt idx="5197">
                  <c:v>41360</c:v>
                </c:pt>
                <c:pt idx="5198">
                  <c:v>41361</c:v>
                </c:pt>
                <c:pt idx="5199">
                  <c:v>41365</c:v>
                </c:pt>
                <c:pt idx="5200">
                  <c:v>41366</c:v>
                </c:pt>
                <c:pt idx="5201">
                  <c:v>41367</c:v>
                </c:pt>
                <c:pt idx="5202">
                  <c:v>41368</c:v>
                </c:pt>
                <c:pt idx="5203">
                  <c:v>41369</c:v>
                </c:pt>
                <c:pt idx="5204">
                  <c:v>41372</c:v>
                </c:pt>
                <c:pt idx="5205">
                  <c:v>41373</c:v>
                </c:pt>
                <c:pt idx="5206">
                  <c:v>41374</c:v>
                </c:pt>
                <c:pt idx="5207">
                  <c:v>41375</c:v>
                </c:pt>
                <c:pt idx="5208">
                  <c:v>41376</c:v>
                </c:pt>
                <c:pt idx="5209">
                  <c:v>41379</c:v>
                </c:pt>
                <c:pt idx="5210">
                  <c:v>41380</c:v>
                </c:pt>
                <c:pt idx="5211">
                  <c:v>41381</c:v>
                </c:pt>
                <c:pt idx="5212">
                  <c:v>41382</c:v>
                </c:pt>
                <c:pt idx="5213">
                  <c:v>41383</c:v>
                </c:pt>
                <c:pt idx="5214">
                  <c:v>41386</c:v>
                </c:pt>
                <c:pt idx="5215">
                  <c:v>41387</c:v>
                </c:pt>
                <c:pt idx="5216">
                  <c:v>41388</c:v>
                </c:pt>
                <c:pt idx="5217">
                  <c:v>41389</c:v>
                </c:pt>
                <c:pt idx="5218">
                  <c:v>41390</c:v>
                </c:pt>
                <c:pt idx="5219">
                  <c:v>41393</c:v>
                </c:pt>
                <c:pt idx="5220">
                  <c:v>41394</c:v>
                </c:pt>
                <c:pt idx="5221">
                  <c:v>41395</c:v>
                </c:pt>
                <c:pt idx="5222">
                  <c:v>41396</c:v>
                </c:pt>
                <c:pt idx="5223">
                  <c:v>41397</c:v>
                </c:pt>
                <c:pt idx="5224">
                  <c:v>41400</c:v>
                </c:pt>
                <c:pt idx="5225">
                  <c:v>41401</c:v>
                </c:pt>
                <c:pt idx="5226">
                  <c:v>41402</c:v>
                </c:pt>
                <c:pt idx="5227">
                  <c:v>41403</c:v>
                </c:pt>
                <c:pt idx="5228">
                  <c:v>41404</c:v>
                </c:pt>
                <c:pt idx="5229">
                  <c:v>41407</c:v>
                </c:pt>
                <c:pt idx="5230">
                  <c:v>41408</c:v>
                </c:pt>
                <c:pt idx="5231">
                  <c:v>41409</c:v>
                </c:pt>
                <c:pt idx="5232">
                  <c:v>41410</c:v>
                </c:pt>
                <c:pt idx="5233">
                  <c:v>41411</c:v>
                </c:pt>
                <c:pt idx="5234">
                  <c:v>41414</c:v>
                </c:pt>
                <c:pt idx="5235">
                  <c:v>41415</c:v>
                </c:pt>
                <c:pt idx="5236">
                  <c:v>41416</c:v>
                </c:pt>
                <c:pt idx="5237">
                  <c:v>41417</c:v>
                </c:pt>
                <c:pt idx="5238">
                  <c:v>41418</c:v>
                </c:pt>
                <c:pt idx="5239">
                  <c:v>41422</c:v>
                </c:pt>
                <c:pt idx="5240">
                  <c:v>41423</c:v>
                </c:pt>
                <c:pt idx="5241">
                  <c:v>41424</c:v>
                </c:pt>
                <c:pt idx="5242">
                  <c:v>41425</c:v>
                </c:pt>
                <c:pt idx="5243">
                  <c:v>41428</c:v>
                </c:pt>
                <c:pt idx="5244">
                  <c:v>41429</c:v>
                </c:pt>
                <c:pt idx="5245">
                  <c:v>41430</c:v>
                </c:pt>
                <c:pt idx="5246">
                  <c:v>41431</c:v>
                </c:pt>
                <c:pt idx="5247">
                  <c:v>41432</c:v>
                </c:pt>
                <c:pt idx="5248">
                  <c:v>41435</c:v>
                </c:pt>
                <c:pt idx="5249">
                  <c:v>41436</c:v>
                </c:pt>
                <c:pt idx="5250">
                  <c:v>41437</c:v>
                </c:pt>
                <c:pt idx="5251">
                  <c:v>41438</c:v>
                </c:pt>
                <c:pt idx="5252">
                  <c:v>41439</c:v>
                </c:pt>
                <c:pt idx="5253">
                  <c:v>41442</c:v>
                </c:pt>
                <c:pt idx="5254">
                  <c:v>41443</c:v>
                </c:pt>
                <c:pt idx="5255">
                  <c:v>41444</c:v>
                </c:pt>
                <c:pt idx="5256">
                  <c:v>41445</c:v>
                </c:pt>
                <c:pt idx="5257">
                  <c:v>41446</c:v>
                </c:pt>
                <c:pt idx="5258">
                  <c:v>41449</c:v>
                </c:pt>
                <c:pt idx="5259">
                  <c:v>41450</c:v>
                </c:pt>
                <c:pt idx="5260">
                  <c:v>41451</c:v>
                </c:pt>
                <c:pt idx="5261">
                  <c:v>41452</c:v>
                </c:pt>
                <c:pt idx="5262">
                  <c:v>41453</c:v>
                </c:pt>
                <c:pt idx="5263">
                  <c:v>41456</c:v>
                </c:pt>
                <c:pt idx="5264">
                  <c:v>41457</c:v>
                </c:pt>
                <c:pt idx="5265">
                  <c:v>41458</c:v>
                </c:pt>
                <c:pt idx="5266">
                  <c:v>41460</c:v>
                </c:pt>
                <c:pt idx="5267">
                  <c:v>41463</c:v>
                </c:pt>
                <c:pt idx="5268">
                  <c:v>41464</c:v>
                </c:pt>
                <c:pt idx="5269">
                  <c:v>41465</c:v>
                </c:pt>
                <c:pt idx="5270">
                  <c:v>41466</c:v>
                </c:pt>
                <c:pt idx="5271">
                  <c:v>41467</c:v>
                </c:pt>
                <c:pt idx="5272">
                  <c:v>41470</c:v>
                </c:pt>
                <c:pt idx="5273">
                  <c:v>41471</c:v>
                </c:pt>
                <c:pt idx="5274">
                  <c:v>41472</c:v>
                </c:pt>
                <c:pt idx="5275">
                  <c:v>41473</c:v>
                </c:pt>
                <c:pt idx="5276">
                  <c:v>41474</c:v>
                </c:pt>
                <c:pt idx="5277">
                  <c:v>41477</c:v>
                </c:pt>
                <c:pt idx="5278">
                  <c:v>41478</c:v>
                </c:pt>
                <c:pt idx="5279">
                  <c:v>41479</c:v>
                </c:pt>
                <c:pt idx="5280">
                  <c:v>41480</c:v>
                </c:pt>
                <c:pt idx="5281">
                  <c:v>41481</c:v>
                </c:pt>
                <c:pt idx="5282">
                  <c:v>41484</c:v>
                </c:pt>
                <c:pt idx="5283">
                  <c:v>41485</c:v>
                </c:pt>
                <c:pt idx="5284">
                  <c:v>41486</c:v>
                </c:pt>
                <c:pt idx="5285">
                  <c:v>41487</c:v>
                </c:pt>
                <c:pt idx="5286">
                  <c:v>41488</c:v>
                </c:pt>
                <c:pt idx="5287">
                  <c:v>41491</c:v>
                </c:pt>
                <c:pt idx="5288">
                  <c:v>41492</c:v>
                </c:pt>
                <c:pt idx="5289">
                  <c:v>41493</c:v>
                </c:pt>
                <c:pt idx="5290">
                  <c:v>41494</c:v>
                </c:pt>
                <c:pt idx="5291">
                  <c:v>41495</c:v>
                </c:pt>
                <c:pt idx="5292">
                  <c:v>41498</c:v>
                </c:pt>
                <c:pt idx="5293">
                  <c:v>41499</c:v>
                </c:pt>
                <c:pt idx="5294">
                  <c:v>41500</c:v>
                </c:pt>
                <c:pt idx="5295">
                  <c:v>41501</c:v>
                </c:pt>
                <c:pt idx="5296">
                  <c:v>41502</c:v>
                </c:pt>
                <c:pt idx="5297">
                  <c:v>41505</c:v>
                </c:pt>
                <c:pt idx="5298">
                  <c:v>41506</c:v>
                </c:pt>
                <c:pt idx="5299">
                  <c:v>41507</c:v>
                </c:pt>
                <c:pt idx="5300">
                  <c:v>41508</c:v>
                </c:pt>
                <c:pt idx="5301">
                  <c:v>41509</c:v>
                </c:pt>
                <c:pt idx="5302">
                  <c:v>41512</c:v>
                </c:pt>
                <c:pt idx="5303">
                  <c:v>41513</c:v>
                </c:pt>
                <c:pt idx="5304">
                  <c:v>41514</c:v>
                </c:pt>
                <c:pt idx="5305">
                  <c:v>41515</c:v>
                </c:pt>
                <c:pt idx="5306">
                  <c:v>41516</c:v>
                </c:pt>
                <c:pt idx="5307">
                  <c:v>41520</c:v>
                </c:pt>
                <c:pt idx="5308">
                  <c:v>41521</c:v>
                </c:pt>
                <c:pt idx="5309">
                  <c:v>41522</c:v>
                </c:pt>
                <c:pt idx="5310">
                  <c:v>41523</c:v>
                </c:pt>
                <c:pt idx="5311">
                  <c:v>41526</c:v>
                </c:pt>
                <c:pt idx="5312">
                  <c:v>41527</c:v>
                </c:pt>
                <c:pt idx="5313">
                  <c:v>41528</c:v>
                </c:pt>
                <c:pt idx="5314">
                  <c:v>41529</c:v>
                </c:pt>
                <c:pt idx="5315">
                  <c:v>41530</c:v>
                </c:pt>
                <c:pt idx="5316">
                  <c:v>41533</c:v>
                </c:pt>
                <c:pt idx="5317">
                  <c:v>41534</c:v>
                </c:pt>
                <c:pt idx="5318">
                  <c:v>41535</c:v>
                </c:pt>
                <c:pt idx="5319">
                  <c:v>41536</c:v>
                </c:pt>
                <c:pt idx="5320">
                  <c:v>41537</c:v>
                </c:pt>
                <c:pt idx="5321">
                  <c:v>41540</c:v>
                </c:pt>
                <c:pt idx="5322">
                  <c:v>41541</c:v>
                </c:pt>
                <c:pt idx="5323">
                  <c:v>41542</c:v>
                </c:pt>
                <c:pt idx="5324">
                  <c:v>41543</c:v>
                </c:pt>
                <c:pt idx="5325">
                  <c:v>41544</c:v>
                </c:pt>
                <c:pt idx="5326">
                  <c:v>41547</c:v>
                </c:pt>
                <c:pt idx="5327">
                  <c:v>41548</c:v>
                </c:pt>
                <c:pt idx="5328">
                  <c:v>41549</c:v>
                </c:pt>
                <c:pt idx="5329">
                  <c:v>41550</c:v>
                </c:pt>
                <c:pt idx="5330">
                  <c:v>41551</c:v>
                </c:pt>
                <c:pt idx="5331">
                  <c:v>41554</c:v>
                </c:pt>
                <c:pt idx="5332">
                  <c:v>41555</c:v>
                </c:pt>
                <c:pt idx="5333">
                  <c:v>41556</c:v>
                </c:pt>
                <c:pt idx="5334">
                  <c:v>41557</c:v>
                </c:pt>
                <c:pt idx="5335">
                  <c:v>41558</c:v>
                </c:pt>
                <c:pt idx="5336">
                  <c:v>41561</c:v>
                </c:pt>
                <c:pt idx="5337">
                  <c:v>41562</c:v>
                </c:pt>
                <c:pt idx="5338">
                  <c:v>41563</c:v>
                </c:pt>
                <c:pt idx="5339">
                  <c:v>41564</c:v>
                </c:pt>
                <c:pt idx="5340">
                  <c:v>41565</c:v>
                </c:pt>
                <c:pt idx="5341">
                  <c:v>41568</c:v>
                </c:pt>
                <c:pt idx="5342">
                  <c:v>41569</c:v>
                </c:pt>
                <c:pt idx="5343">
                  <c:v>41570</c:v>
                </c:pt>
                <c:pt idx="5344">
                  <c:v>41571</c:v>
                </c:pt>
                <c:pt idx="5345">
                  <c:v>41572</c:v>
                </c:pt>
                <c:pt idx="5346">
                  <c:v>41575</c:v>
                </c:pt>
                <c:pt idx="5347">
                  <c:v>41576</c:v>
                </c:pt>
                <c:pt idx="5348">
                  <c:v>41577</c:v>
                </c:pt>
                <c:pt idx="5349">
                  <c:v>41578</c:v>
                </c:pt>
                <c:pt idx="5350">
                  <c:v>41579</c:v>
                </c:pt>
                <c:pt idx="5351">
                  <c:v>41582</c:v>
                </c:pt>
                <c:pt idx="5352">
                  <c:v>41583</c:v>
                </c:pt>
                <c:pt idx="5353">
                  <c:v>41584</c:v>
                </c:pt>
                <c:pt idx="5354">
                  <c:v>41585</c:v>
                </c:pt>
                <c:pt idx="5355">
                  <c:v>41586</c:v>
                </c:pt>
                <c:pt idx="5356">
                  <c:v>41589</c:v>
                </c:pt>
                <c:pt idx="5357">
                  <c:v>41590</c:v>
                </c:pt>
                <c:pt idx="5358">
                  <c:v>41591</c:v>
                </c:pt>
                <c:pt idx="5359">
                  <c:v>41592</c:v>
                </c:pt>
                <c:pt idx="5360">
                  <c:v>41593</c:v>
                </c:pt>
                <c:pt idx="5361">
                  <c:v>41596</c:v>
                </c:pt>
                <c:pt idx="5362">
                  <c:v>41597</c:v>
                </c:pt>
                <c:pt idx="5363">
                  <c:v>41598</c:v>
                </c:pt>
                <c:pt idx="5364">
                  <c:v>41599</c:v>
                </c:pt>
                <c:pt idx="5365">
                  <c:v>41600</c:v>
                </c:pt>
                <c:pt idx="5366">
                  <c:v>41603</c:v>
                </c:pt>
                <c:pt idx="5367">
                  <c:v>41604</c:v>
                </c:pt>
                <c:pt idx="5368">
                  <c:v>41605</c:v>
                </c:pt>
                <c:pt idx="5369">
                  <c:v>41607</c:v>
                </c:pt>
                <c:pt idx="5370">
                  <c:v>41610</c:v>
                </c:pt>
                <c:pt idx="5371">
                  <c:v>41611</c:v>
                </c:pt>
                <c:pt idx="5372">
                  <c:v>41612</c:v>
                </c:pt>
                <c:pt idx="5373">
                  <c:v>41613</c:v>
                </c:pt>
                <c:pt idx="5374">
                  <c:v>41614</c:v>
                </c:pt>
                <c:pt idx="5375">
                  <c:v>41617</c:v>
                </c:pt>
                <c:pt idx="5376">
                  <c:v>41618</c:v>
                </c:pt>
                <c:pt idx="5377">
                  <c:v>41619</c:v>
                </c:pt>
                <c:pt idx="5378">
                  <c:v>41620</c:v>
                </c:pt>
                <c:pt idx="5379">
                  <c:v>41621</c:v>
                </c:pt>
                <c:pt idx="5380">
                  <c:v>41624</c:v>
                </c:pt>
                <c:pt idx="5381">
                  <c:v>41625</c:v>
                </c:pt>
                <c:pt idx="5382">
                  <c:v>41626</c:v>
                </c:pt>
                <c:pt idx="5383">
                  <c:v>41627</c:v>
                </c:pt>
                <c:pt idx="5384">
                  <c:v>41628</c:v>
                </c:pt>
                <c:pt idx="5385">
                  <c:v>41631</c:v>
                </c:pt>
                <c:pt idx="5386">
                  <c:v>41632</c:v>
                </c:pt>
                <c:pt idx="5387">
                  <c:v>41635</c:v>
                </c:pt>
                <c:pt idx="5388">
                  <c:v>41638</c:v>
                </c:pt>
                <c:pt idx="5389">
                  <c:v>41639</c:v>
                </c:pt>
                <c:pt idx="5390">
                  <c:v>41641</c:v>
                </c:pt>
                <c:pt idx="5391">
                  <c:v>41642</c:v>
                </c:pt>
                <c:pt idx="5392">
                  <c:v>41645</c:v>
                </c:pt>
                <c:pt idx="5393">
                  <c:v>41646</c:v>
                </c:pt>
                <c:pt idx="5394">
                  <c:v>41647</c:v>
                </c:pt>
                <c:pt idx="5395">
                  <c:v>41648</c:v>
                </c:pt>
                <c:pt idx="5396">
                  <c:v>41649</c:v>
                </c:pt>
                <c:pt idx="5397">
                  <c:v>41652</c:v>
                </c:pt>
                <c:pt idx="5398">
                  <c:v>41653</c:v>
                </c:pt>
                <c:pt idx="5399">
                  <c:v>41654</c:v>
                </c:pt>
                <c:pt idx="5400">
                  <c:v>41655</c:v>
                </c:pt>
                <c:pt idx="5401">
                  <c:v>41656</c:v>
                </c:pt>
                <c:pt idx="5402">
                  <c:v>41660</c:v>
                </c:pt>
                <c:pt idx="5403">
                  <c:v>41661</c:v>
                </c:pt>
                <c:pt idx="5404">
                  <c:v>41662</c:v>
                </c:pt>
                <c:pt idx="5405">
                  <c:v>41663</c:v>
                </c:pt>
                <c:pt idx="5406">
                  <c:v>41666</c:v>
                </c:pt>
                <c:pt idx="5407">
                  <c:v>41667</c:v>
                </c:pt>
                <c:pt idx="5408">
                  <c:v>41668</c:v>
                </c:pt>
                <c:pt idx="5409">
                  <c:v>41669</c:v>
                </c:pt>
                <c:pt idx="5410">
                  <c:v>41670</c:v>
                </c:pt>
                <c:pt idx="5411">
                  <c:v>41673</c:v>
                </c:pt>
                <c:pt idx="5412">
                  <c:v>41674</c:v>
                </c:pt>
                <c:pt idx="5413">
                  <c:v>41675</c:v>
                </c:pt>
                <c:pt idx="5414">
                  <c:v>41676</c:v>
                </c:pt>
                <c:pt idx="5415">
                  <c:v>41677</c:v>
                </c:pt>
                <c:pt idx="5416">
                  <c:v>41680</c:v>
                </c:pt>
                <c:pt idx="5417">
                  <c:v>41681</c:v>
                </c:pt>
                <c:pt idx="5418">
                  <c:v>41682</c:v>
                </c:pt>
                <c:pt idx="5419">
                  <c:v>41683</c:v>
                </c:pt>
                <c:pt idx="5420">
                  <c:v>41684</c:v>
                </c:pt>
                <c:pt idx="5421">
                  <c:v>41688</c:v>
                </c:pt>
                <c:pt idx="5422">
                  <c:v>41689</c:v>
                </c:pt>
                <c:pt idx="5423">
                  <c:v>41690</c:v>
                </c:pt>
                <c:pt idx="5424">
                  <c:v>41691</c:v>
                </c:pt>
                <c:pt idx="5425">
                  <c:v>41694</c:v>
                </c:pt>
                <c:pt idx="5426">
                  <c:v>41695</c:v>
                </c:pt>
                <c:pt idx="5427">
                  <c:v>41696</c:v>
                </c:pt>
                <c:pt idx="5428">
                  <c:v>41697</c:v>
                </c:pt>
                <c:pt idx="5429">
                  <c:v>41698</c:v>
                </c:pt>
                <c:pt idx="5430">
                  <c:v>41701</c:v>
                </c:pt>
                <c:pt idx="5431">
                  <c:v>41702</c:v>
                </c:pt>
                <c:pt idx="5432">
                  <c:v>41703</c:v>
                </c:pt>
                <c:pt idx="5433">
                  <c:v>41704</c:v>
                </c:pt>
                <c:pt idx="5434">
                  <c:v>41705</c:v>
                </c:pt>
                <c:pt idx="5435">
                  <c:v>41708</c:v>
                </c:pt>
                <c:pt idx="5436">
                  <c:v>41709</c:v>
                </c:pt>
                <c:pt idx="5437">
                  <c:v>41710</c:v>
                </c:pt>
                <c:pt idx="5438">
                  <c:v>41711</c:v>
                </c:pt>
                <c:pt idx="5439">
                  <c:v>41712</c:v>
                </c:pt>
                <c:pt idx="5440">
                  <c:v>41715</c:v>
                </c:pt>
                <c:pt idx="5441">
                  <c:v>41716</c:v>
                </c:pt>
                <c:pt idx="5442">
                  <c:v>41717</c:v>
                </c:pt>
                <c:pt idx="5443">
                  <c:v>41718</c:v>
                </c:pt>
                <c:pt idx="5444">
                  <c:v>41719</c:v>
                </c:pt>
                <c:pt idx="5445">
                  <c:v>41722</c:v>
                </c:pt>
                <c:pt idx="5446">
                  <c:v>41723</c:v>
                </c:pt>
                <c:pt idx="5447">
                  <c:v>41724</c:v>
                </c:pt>
                <c:pt idx="5448">
                  <c:v>41725</c:v>
                </c:pt>
                <c:pt idx="5449">
                  <c:v>41726</c:v>
                </c:pt>
                <c:pt idx="5450">
                  <c:v>41729</c:v>
                </c:pt>
                <c:pt idx="5451">
                  <c:v>41730</c:v>
                </c:pt>
                <c:pt idx="5452">
                  <c:v>41731</c:v>
                </c:pt>
                <c:pt idx="5453">
                  <c:v>41732</c:v>
                </c:pt>
                <c:pt idx="5454">
                  <c:v>41733</c:v>
                </c:pt>
                <c:pt idx="5455">
                  <c:v>41736</c:v>
                </c:pt>
                <c:pt idx="5456">
                  <c:v>41737</c:v>
                </c:pt>
                <c:pt idx="5457">
                  <c:v>41738</c:v>
                </c:pt>
                <c:pt idx="5458">
                  <c:v>41739</c:v>
                </c:pt>
                <c:pt idx="5459">
                  <c:v>41740</c:v>
                </c:pt>
                <c:pt idx="5460">
                  <c:v>41743</c:v>
                </c:pt>
                <c:pt idx="5461">
                  <c:v>41744</c:v>
                </c:pt>
                <c:pt idx="5462">
                  <c:v>41745</c:v>
                </c:pt>
                <c:pt idx="5463">
                  <c:v>41746</c:v>
                </c:pt>
                <c:pt idx="5464">
                  <c:v>41750</c:v>
                </c:pt>
                <c:pt idx="5465">
                  <c:v>41751</c:v>
                </c:pt>
                <c:pt idx="5466">
                  <c:v>41752</c:v>
                </c:pt>
                <c:pt idx="5467">
                  <c:v>41753</c:v>
                </c:pt>
                <c:pt idx="5468">
                  <c:v>41754</c:v>
                </c:pt>
                <c:pt idx="5469">
                  <c:v>41757</c:v>
                </c:pt>
                <c:pt idx="5470">
                  <c:v>41758</c:v>
                </c:pt>
                <c:pt idx="5471">
                  <c:v>41759</c:v>
                </c:pt>
                <c:pt idx="5472">
                  <c:v>41760</c:v>
                </c:pt>
                <c:pt idx="5473">
                  <c:v>41761</c:v>
                </c:pt>
                <c:pt idx="5474">
                  <c:v>41764</c:v>
                </c:pt>
                <c:pt idx="5475">
                  <c:v>41765</c:v>
                </c:pt>
                <c:pt idx="5476">
                  <c:v>41766</c:v>
                </c:pt>
                <c:pt idx="5477">
                  <c:v>41767</c:v>
                </c:pt>
                <c:pt idx="5478">
                  <c:v>41768</c:v>
                </c:pt>
                <c:pt idx="5479">
                  <c:v>41771</c:v>
                </c:pt>
                <c:pt idx="5480">
                  <c:v>41772</c:v>
                </c:pt>
                <c:pt idx="5481">
                  <c:v>41773</c:v>
                </c:pt>
                <c:pt idx="5482">
                  <c:v>41774</c:v>
                </c:pt>
                <c:pt idx="5483">
                  <c:v>41775</c:v>
                </c:pt>
                <c:pt idx="5484">
                  <c:v>41778</c:v>
                </c:pt>
                <c:pt idx="5485">
                  <c:v>41779</c:v>
                </c:pt>
                <c:pt idx="5486">
                  <c:v>41780</c:v>
                </c:pt>
                <c:pt idx="5487">
                  <c:v>41781</c:v>
                </c:pt>
                <c:pt idx="5488">
                  <c:v>41782</c:v>
                </c:pt>
                <c:pt idx="5489">
                  <c:v>41786</c:v>
                </c:pt>
                <c:pt idx="5490">
                  <c:v>41787</c:v>
                </c:pt>
                <c:pt idx="5491">
                  <c:v>41788</c:v>
                </c:pt>
                <c:pt idx="5492">
                  <c:v>41789</c:v>
                </c:pt>
                <c:pt idx="5493">
                  <c:v>41792</c:v>
                </c:pt>
                <c:pt idx="5494">
                  <c:v>41793</c:v>
                </c:pt>
                <c:pt idx="5495">
                  <c:v>41794</c:v>
                </c:pt>
                <c:pt idx="5496">
                  <c:v>41795</c:v>
                </c:pt>
                <c:pt idx="5497">
                  <c:v>41796</c:v>
                </c:pt>
                <c:pt idx="5498">
                  <c:v>41799</c:v>
                </c:pt>
                <c:pt idx="5499">
                  <c:v>41800</c:v>
                </c:pt>
                <c:pt idx="5500">
                  <c:v>41801</c:v>
                </c:pt>
                <c:pt idx="5501">
                  <c:v>41802</c:v>
                </c:pt>
                <c:pt idx="5502">
                  <c:v>41803</c:v>
                </c:pt>
                <c:pt idx="5503">
                  <c:v>41806</c:v>
                </c:pt>
                <c:pt idx="5504">
                  <c:v>41807</c:v>
                </c:pt>
                <c:pt idx="5505">
                  <c:v>41808</c:v>
                </c:pt>
                <c:pt idx="5506">
                  <c:v>41809</c:v>
                </c:pt>
                <c:pt idx="5507">
                  <c:v>41810</c:v>
                </c:pt>
                <c:pt idx="5508">
                  <c:v>41813</c:v>
                </c:pt>
                <c:pt idx="5509">
                  <c:v>41814</c:v>
                </c:pt>
                <c:pt idx="5510">
                  <c:v>41815</c:v>
                </c:pt>
                <c:pt idx="5511">
                  <c:v>41816</c:v>
                </c:pt>
                <c:pt idx="5512">
                  <c:v>41817</c:v>
                </c:pt>
                <c:pt idx="5513">
                  <c:v>41820</c:v>
                </c:pt>
                <c:pt idx="5514">
                  <c:v>41821</c:v>
                </c:pt>
                <c:pt idx="5515">
                  <c:v>41822</c:v>
                </c:pt>
                <c:pt idx="5516">
                  <c:v>41823</c:v>
                </c:pt>
                <c:pt idx="5517">
                  <c:v>41827</c:v>
                </c:pt>
                <c:pt idx="5518">
                  <c:v>41828</c:v>
                </c:pt>
                <c:pt idx="5519">
                  <c:v>41829</c:v>
                </c:pt>
                <c:pt idx="5520">
                  <c:v>41830</c:v>
                </c:pt>
                <c:pt idx="5521">
                  <c:v>41831</c:v>
                </c:pt>
                <c:pt idx="5522">
                  <c:v>41834</c:v>
                </c:pt>
                <c:pt idx="5523">
                  <c:v>41835</c:v>
                </c:pt>
                <c:pt idx="5524">
                  <c:v>41836</c:v>
                </c:pt>
                <c:pt idx="5525">
                  <c:v>41837</c:v>
                </c:pt>
                <c:pt idx="5526">
                  <c:v>41838</c:v>
                </c:pt>
                <c:pt idx="5527">
                  <c:v>41841</c:v>
                </c:pt>
                <c:pt idx="5528">
                  <c:v>41842</c:v>
                </c:pt>
                <c:pt idx="5529">
                  <c:v>41843</c:v>
                </c:pt>
                <c:pt idx="5530">
                  <c:v>41844</c:v>
                </c:pt>
                <c:pt idx="5531">
                  <c:v>41845</c:v>
                </c:pt>
                <c:pt idx="5532">
                  <c:v>41848</c:v>
                </c:pt>
                <c:pt idx="5533">
                  <c:v>41849</c:v>
                </c:pt>
                <c:pt idx="5534">
                  <c:v>41850</c:v>
                </c:pt>
                <c:pt idx="5535">
                  <c:v>41851</c:v>
                </c:pt>
                <c:pt idx="5536">
                  <c:v>41852</c:v>
                </c:pt>
                <c:pt idx="5537">
                  <c:v>41855</c:v>
                </c:pt>
                <c:pt idx="5538">
                  <c:v>41856</c:v>
                </c:pt>
                <c:pt idx="5539">
                  <c:v>41857</c:v>
                </c:pt>
                <c:pt idx="5540">
                  <c:v>41858</c:v>
                </c:pt>
                <c:pt idx="5541">
                  <c:v>41859</c:v>
                </c:pt>
                <c:pt idx="5542">
                  <c:v>41862</c:v>
                </c:pt>
                <c:pt idx="5543">
                  <c:v>41863</c:v>
                </c:pt>
                <c:pt idx="5544">
                  <c:v>41864</c:v>
                </c:pt>
                <c:pt idx="5545">
                  <c:v>41865</c:v>
                </c:pt>
                <c:pt idx="5546">
                  <c:v>41866</c:v>
                </c:pt>
                <c:pt idx="5547">
                  <c:v>41869</c:v>
                </c:pt>
                <c:pt idx="5548">
                  <c:v>41870</c:v>
                </c:pt>
                <c:pt idx="5549">
                  <c:v>41871</c:v>
                </c:pt>
                <c:pt idx="5550">
                  <c:v>41872</c:v>
                </c:pt>
                <c:pt idx="5551">
                  <c:v>41873</c:v>
                </c:pt>
                <c:pt idx="5552">
                  <c:v>41876</c:v>
                </c:pt>
                <c:pt idx="5553">
                  <c:v>41877</c:v>
                </c:pt>
                <c:pt idx="5554">
                  <c:v>41878</c:v>
                </c:pt>
                <c:pt idx="5555">
                  <c:v>41879</c:v>
                </c:pt>
                <c:pt idx="5556">
                  <c:v>41880</c:v>
                </c:pt>
                <c:pt idx="5557">
                  <c:v>41884</c:v>
                </c:pt>
                <c:pt idx="5558">
                  <c:v>41885</c:v>
                </c:pt>
                <c:pt idx="5559">
                  <c:v>41886</c:v>
                </c:pt>
                <c:pt idx="5560">
                  <c:v>41887</c:v>
                </c:pt>
                <c:pt idx="5561">
                  <c:v>41890</c:v>
                </c:pt>
                <c:pt idx="5562">
                  <c:v>41891</c:v>
                </c:pt>
                <c:pt idx="5563">
                  <c:v>41892</c:v>
                </c:pt>
                <c:pt idx="5564">
                  <c:v>41893</c:v>
                </c:pt>
                <c:pt idx="5565">
                  <c:v>41894</c:v>
                </c:pt>
                <c:pt idx="5566">
                  <c:v>41897</c:v>
                </c:pt>
                <c:pt idx="5567">
                  <c:v>41898</c:v>
                </c:pt>
                <c:pt idx="5568">
                  <c:v>41899</c:v>
                </c:pt>
                <c:pt idx="5569">
                  <c:v>41900</c:v>
                </c:pt>
                <c:pt idx="5570">
                  <c:v>41901</c:v>
                </c:pt>
                <c:pt idx="5571">
                  <c:v>41904</c:v>
                </c:pt>
                <c:pt idx="5572">
                  <c:v>41905</c:v>
                </c:pt>
                <c:pt idx="5573">
                  <c:v>41906</c:v>
                </c:pt>
                <c:pt idx="5574">
                  <c:v>41907</c:v>
                </c:pt>
                <c:pt idx="5575">
                  <c:v>41908</c:v>
                </c:pt>
                <c:pt idx="5576">
                  <c:v>41911</c:v>
                </c:pt>
                <c:pt idx="5577">
                  <c:v>41912</c:v>
                </c:pt>
                <c:pt idx="5578">
                  <c:v>41913</c:v>
                </c:pt>
                <c:pt idx="5579">
                  <c:v>41914</c:v>
                </c:pt>
                <c:pt idx="5580">
                  <c:v>41915</c:v>
                </c:pt>
                <c:pt idx="5581">
                  <c:v>41918</c:v>
                </c:pt>
                <c:pt idx="5582">
                  <c:v>41919</c:v>
                </c:pt>
                <c:pt idx="5583">
                  <c:v>41920</c:v>
                </c:pt>
                <c:pt idx="5584">
                  <c:v>41921</c:v>
                </c:pt>
                <c:pt idx="5585">
                  <c:v>41922</c:v>
                </c:pt>
                <c:pt idx="5586">
                  <c:v>41925</c:v>
                </c:pt>
                <c:pt idx="5587">
                  <c:v>41926</c:v>
                </c:pt>
                <c:pt idx="5588">
                  <c:v>41927</c:v>
                </c:pt>
                <c:pt idx="5589">
                  <c:v>41928</c:v>
                </c:pt>
                <c:pt idx="5590">
                  <c:v>41929</c:v>
                </c:pt>
                <c:pt idx="5591">
                  <c:v>41932</c:v>
                </c:pt>
                <c:pt idx="5592">
                  <c:v>41933</c:v>
                </c:pt>
                <c:pt idx="5593">
                  <c:v>41934</c:v>
                </c:pt>
                <c:pt idx="5594">
                  <c:v>41935</c:v>
                </c:pt>
                <c:pt idx="5595">
                  <c:v>41936</c:v>
                </c:pt>
                <c:pt idx="5596">
                  <c:v>41939</c:v>
                </c:pt>
                <c:pt idx="5597">
                  <c:v>41940</c:v>
                </c:pt>
                <c:pt idx="5598">
                  <c:v>41941</c:v>
                </c:pt>
                <c:pt idx="5599">
                  <c:v>41942</c:v>
                </c:pt>
                <c:pt idx="5600">
                  <c:v>41943</c:v>
                </c:pt>
                <c:pt idx="5601">
                  <c:v>41946</c:v>
                </c:pt>
                <c:pt idx="5602">
                  <c:v>41947</c:v>
                </c:pt>
                <c:pt idx="5603">
                  <c:v>41948</c:v>
                </c:pt>
                <c:pt idx="5604">
                  <c:v>41949</c:v>
                </c:pt>
                <c:pt idx="5605">
                  <c:v>41950</c:v>
                </c:pt>
                <c:pt idx="5606">
                  <c:v>41953</c:v>
                </c:pt>
                <c:pt idx="5607">
                  <c:v>41954</c:v>
                </c:pt>
                <c:pt idx="5608">
                  <c:v>41955</c:v>
                </c:pt>
                <c:pt idx="5609">
                  <c:v>41956</c:v>
                </c:pt>
                <c:pt idx="5610">
                  <c:v>41957</c:v>
                </c:pt>
                <c:pt idx="5611">
                  <c:v>41960</c:v>
                </c:pt>
                <c:pt idx="5612">
                  <c:v>41961</c:v>
                </c:pt>
                <c:pt idx="5613">
                  <c:v>41962</c:v>
                </c:pt>
                <c:pt idx="5614">
                  <c:v>41963</c:v>
                </c:pt>
                <c:pt idx="5615">
                  <c:v>41964</c:v>
                </c:pt>
                <c:pt idx="5616">
                  <c:v>41967</c:v>
                </c:pt>
                <c:pt idx="5617">
                  <c:v>41968</c:v>
                </c:pt>
                <c:pt idx="5618">
                  <c:v>41969</c:v>
                </c:pt>
                <c:pt idx="5619">
                  <c:v>41971</c:v>
                </c:pt>
                <c:pt idx="5620">
                  <c:v>41974</c:v>
                </c:pt>
                <c:pt idx="5621">
                  <c:v>41975</c:v>
                </c:pt>
                <c:pt idx="5622">
                  <c:v>41976</c:v>
                </c:pt>
                <c:pt idx="5623">
                  <c:v>41977</c:v>
                </c:pt>
                <c:pt idx="5624">
                  <c:v>41978</c:v>
                </c:pt>
                <c:pt idx="5625">
                  <c:v>41981</c:v>
                </c:pt>
                <c:pt idx="5626">
                  <c:v>41982</c:v>
                </c:pt>
                <c:pt idx="5627">
                  <c:v>41983</c:v>
                </c:pt>
                <c:pt idx="5628">
                  <c:v>41984</c:v>
                </c:pt>
                <c:pt idx="5629">
                  <c:v>41985</c:v>
                </c:pt>
                <c:pt idx="5630">
                  <c:v>41988</c:v>
                </c:pt>
                <c:pt idx="5631">
                  <c:v>41989</c:v>
                </c:pt>
                <c:pt idx="5632">
                  <c:v>41990</c:v>
                </c:pt>
                <c:pt idx="5633">
                  <c:v>41991</c:v>
                </c:pt>
                <c:pt idx="5634">
                  <c:v>41992</c:v>
                </c:pt>
                <c:pt idx="5635">
                  <c:v>41995</c:v>
                </c:pt>
                <c:pt idx="5636">
                  <c:v>41996</c:v>
                </c:pt>
                <c:pt idx="5637">
                  <c:v>41997</c:v>
                </c:pt>
                <c:pt idx="5638">
                  <c:v>41999</c:v>
                </c:pt>
                <c:pt idx="5639">
                  <c:v>42002</c:v>
                </c:pt>
                <c:pt idx="5640">
                  <c:v>42003</c:v>
                </c:pt>
                <c:pt idx="5641">
                  <c:v>42004</c:v>
                </c:pt>
                <c:pt idx="5642">
                  <c:v>42006</c:v>
                </c:pt>
                <c:pt idx="5643">
                  <c:v>42009</c:v>
                </c:pt>
                <c:pt idx="5644">
                  <c:v>42010</c:v>
                </c:pt>
                <c:pt idx="5645">
                  <c:v>42011</c:v>
                </c:pt>
                <c:pt idx="5646">
                  <c:v>42012</c:v>
                </c:pt>
                <c:pt idx="5647">
                  <c:v>42013</c:v>
                </c:pt>
                <c:pt idx="5648">
                  <c:v>42016</c:v>
                </c:pt>
                <c:pt idx="5649">
                  <c:v>42017</c:v>
                </c:pt>
                <c:pt idx="5650">
                  <c:v>42018</c:v>
                </c:pt>
                <c:pt idx="5651">
                  <c:v>42019</c:v>
                </c:pt>
                <c:pt idx="5652">
                  <c:v>42020</c:v>
                </c:pt>
                <c:pt idx="5653">
                  <c:v>42024</c:v>
                </c:pt>
                <c:pt idx="5654">
                  <c:v>42025</c:v>
                </c:pt>
                <c:pt idx="5655">
                  <c:v>42026</c:v>
                </c:pt>
                <c:pt idx="5656">
                  <c:v>42027</c:v>
                </c:pt>
                <c:pt idx="5657">
                  <c:v>42030</c:v>
                </c:pt>
                <c:pt idx="5658">
                  <c:v>42031</c:v>
                </c:pt>
                <c:pt idx="5659">
                  <c:v>42032</c:v>
                </c:pt>
                <c:pt idx="5660">
                  <c:v>42033</c:v>
                </c:pt>
                <c:pt idx="5661">
                  <c:v>42034</c:v>
                </c:pt>
                <c:pt idx="5662">
                  <c:v>42037</c:v>
                </c:pt>
                <c:pt idx="5663">
                  <c:v>42038</c:v>
                </c:pt>
                <c:pt idx="5664">
                  <c:v>42039</c:v>
                </c:pt>
                <c:pt idx="5665">
                  <c:v>42040</c:v>
                </c:pt>
                <c:pt idx="5666">
                  <c:v>42041</c:v>
                </c:pt>
                <c:pt idx="5667">
                  <c:v>42044</c:v>
                </c:pt>
                <c:pt idx="5668">
                  <c:v>42045</c:v>
                </c:pt>
                <c:pt idx="5669">
                  <c:v>42046</c:v>
                </c:pt>
                <c:pt idx="5670">
                  <c:v>42047</c:v>
                </c:pt>
                <c:pt idx="5671">
                  <c:v>42048</c:v>
                </c:pt>
                <c:pt idx="5672">
                  <c:v>42052</c:v>
                </c:pt>
                <c:pt idx="5673">
                  <c:v>42053</c:v>
                </c:pt>
                <c:pt idx="5674">
                  <c:v>42054</c:v>
                </c:pt>
                <c:pt idx="5675">
                  <c:v>42055</c:v>
                </c:pt>
                <c:pt idx="5676">
                  <c:v>42058</c:v>
                </c:pt>
                <c:pt idx="5677">
                  <c:v>42059</c:v>
                </c:pt>
                <c:pt idx="5678">
                  <c:v>42060</c:v>
                </c:pt>
                <c:pt idx="5679">
                  <c:v>42061</c:v>
                </c:pt>
                <c:pt idx="5680">
                  <c:v>42062</c:v>
                </c:pt>
                <c:pt idx="5681">
                  <c:v>42065</c:v>
                </c:pt>
                <c:pt idx="5682">
                  <c:v>42066</c:v>
                </c:pt>
                <c:pt idx="5683">
                  <c:v>42067</c:v>
                </c:pt>
                <c:pt idx="5684">
                  <c:v>42068</c:v>
                </c:pt>
                <c:pt idx="5685">
                  <c:v>42069</c:v>
                </c:pt>
                <c:pt idx="5686">
                  <c:v>42072</c:v>
                </c:pt>
                <c:pt idx="5687">
                  <c:v>42073</c:v>
                </c:pt>
                <c:pt idx="5688">
                  <c:v>42074</c:v>
                </c:pt>
                <c:pt idx="5689">
                  <c:v>42075</c:v>
                </c:pt>
                <c:pt idx="5690">
                  <c:v>42076</c:v>
                </c:pt>
                <c:pt idx="5691">
                  <c:v>42079</c:v>
                </c:pt>
                <c:pt idx="5692">
                  <c:v>42080</c:v>
                </c:pt>
                <c:pt idx="5693">
                  <c:v>42081</c:v>
                </c:pt>
                <c:pt idx="5694">
                  <c:v>42082</c:v>
                </c:pt>
                <c:pt idx="5695">
                  <c:v>42083</c:v>
                </c:pt>
                <c:pt idx="5696">
                  <c:v>42086</c:v>
                </c:pt>
                <c:pt idx="5697">
                  <c:v>42087</c:v>
                </c:pt>
                <c:pt idx="5698">
                  <c:v>42088</c:v>
                </c:pt>
                <c:pt idx="5699">
                  <c:v>42089</c:v>
                </c:pt>
                <c:pt idx="5700">
                  <c:v>42090</c:v>
                </c:pt>
                <c:pt idx="5701">
                  <c:v>42093</c:v>
                </c:pt>
                <c:pt idx="5702">
                  <c:v>42094</c:v>
                </c:pt>
                <c:pt idx="5703">
                  <c:v>42095</c:v>
                </c:pt>
                <c:pt idx="5704">
                  <c:v>42096</c:v>
                </c:pt>
                <c:pt idx="5705">
                  <c:v>42100</c:v>
                </c:pt>
                <c:pt idx="5706">
                  <c:v>42101</c:v>
                </c:pt>
                <c:pt idx="5707">
                  <c:v>42102</c:v>
                </c:pt>
                <c:pt idx="5708">
                  <c:v>42103</c:v>
                </c:pt>
                <c:pt idx="5709">
                  <c:v>42104</c:v>
                </c:pt>
                <c:pt idx="5710">
                  <c:v>42107</c:v>
                </c:pt>
                <c:pt idx="5711">
                  <c:v>42108</c:v>
                </c:pt>
                <c:pt idx="5712">
                  <c:v>42109</c:v>
                </c:pt>
                <c:pt idx="5713">
                  <c:v>42110</c:v>
                </c:pt>
                <c:pt idx="5714">
                  <c:v>42111</c:v>
                </c:pt>
                <c:pt idx="5715">
                  <c:v>42114</c:v>
                </c:pt>
                <c:pt idx="5716">
                  <c:v>42115</c:v>
                </c:pt>
                <c:pt idx="5717">
                  <c:v>42116</c:v>
                </c:pt>
                <c:pt idx="5718">
                  <c:v>42117</c:v>
                </c:pt>
                <c:pt idx="5719">
                  <c:v>42118</c:v>
                </c:pt>
                <c:pt idx="5720">
                  <c:v>42121</c:v>
                </c:pt>
                <c:pt idx="5721">
                  <c:v>42122</c:v>
                </c:pt>
                <c:pt idx="5722">
                  <c:v>42123</c:v>
                </c:pt>
                <c:pt idx="5723">
                  <c:v>42124</c:v>
                </c:pt>
                <c:pt idx="5724">
                  <c:v>42125</c:v>
                </c:pt>
                <c:pt idx="5725">
                  <c:v>42128</c:v>
                </c:pt>
                <c:pt idx="5726">
                  <c:v>42129</c:v>
                </c:pt>
                <c:pt idx="5727">
                  <c:v>42130</c:v>
                </c:pt>
                <c:pt idx="5728">
                  <c:v>42131</c:v>
                </c:pt>
                <c:pt idx="5729">
                  <c:v>42132</c:v>
                </c:pt>
                <c:pt idx="5730">
                  <c:v>42135</c:v>
                </c:pt>
                <c:pt idx="5731">
                  <c:v>42136</c:v>
                </c:pt>
                <c:pt idx="5732">
                  <c:v>42137</c:v>
                </c:pt>
                <c:pt idx="5733">
                  <c:v>42138</c:v>
                </c:pt>
                <c:pt idx="5734">
                  <c:v>42139</c:v>
                </c:pt>
                <c:pt idx="5735">
                  <c:v>42142</c:v>
                </c:pt>
                <c:pt idx="5736">
                  <c:v>42143</c:v>
                </c:pt>
                <c:pt idx="5737">
                  <c:v>42144</c:v>
                </c:pt>
                <c:pt idx="5738">
                  <c:v>42145</c:v>
                </c:pt>
                <c:pt idx="5739">
                  <c:v>42146</c:v>
                </c:pt>
                <c:pt idx="5740">
                  <c:v>42150</c:v>
                </c:pt>
                <c:pt idx="5741">
                  <c:v>42151</c:v>
                </c:pt>
                <c:pt idx="5742">
                  <c:v>42152</c:v>
                </c:pt>
                <c:pt idx="5743">
                  <c:v>42153</c:v>
                </c:pt>
                <c:pt idx="5744">
                  <c:v>42156</c:v>
                </c:pt>
                <c:pt idx="5745">
                  <c:v>42157</c:v>
                </c:pt>
                <c:pt idx="5746">
                  <c:v>42158</c:v>
                </c:pt>
                <c:pt idx="5747">
                  <c:v>42159</c:v>
                </c:pt>
                <c:pt idx="5748">
                  <c:v>42160</c:v>
                </c:pt>
                <c:pt idx="5749">
                  <c:v>42163</c:v>
                </c:pt>
                <c:pt idx="5750">
                  <c:v>42164</c:v>
                </c:pt>
                <c:pt idx="5751">
                  <c:v>42165</c:v>
                </c:pt>
                <c:pt idx="5752">
                  <c:v>42166</c:v>
                </c:pt>
                <c:pt idx="5753">
                  <c:v>42167</c:v>
                </c:pt>
                <c:pt idx="5754">
                  <c:v>42170</c:v>
                </c:pt>
                <c:pt idx="5755">
                  <c:v>42171</c:v>
                </c:pt>
                <c:pt idx="5756">
                  <c:v>42172</c:v>
                </c:pt>
                <c:pt idx="5757">
                  <c:v>42173</c:v>
                </c:pt>
                <c:pt idx="5758">
                  <c:v>42174</c:v>
                </c:pt>
                <c:pt idx="5759">
                  <c:v>42177</c:v>
                </c:pt>
                <c:pt idx="5760">
                  <c:v>42178</c:v>
                </c:pt>
                <c:pt idx="5761">
                  <c:v>42179</c:v>
                </c:pt>
                <c:pt idx="5762">
                  <c:v>42180</c:v>
                </c:pt>
                <c:pt idx="5763">
                  <c:v>42181</c:v>
                </c:pt>
                <c:pt idx="5764">
                  <c:v>42184</c:v>
                </c:pt>
                <c:pt idx="5765">
                  <c:v>42185</c:v>
                </c:pt>
                <c:pt idx="5766">
                  <c:v>42186</c:v>
                </c:pt>
                <c:pt idx="5767">
                  <c:v>42187</c:v>
                </c:pt>
                <c:pt idx="5768">
                  <c:v>42191</c:v>
                </c:pt>
                <c:pt idx="5769">
                  <c:v>42192</c:v>
                </c:pt>
                <c:pt idx="5770">
                  <c:v>42193</c:v>
                </c:pt>
                <c:pt idx="5771">
                  <c:v>42194</c:v>
                </c:pt>
                <c:pt idx="5772">
                  <c:v>42195</c:v>
                </c:pt>
                <c:pt idx="5773">
                  <c:v>42198</c:v>
                </c:pt>
                <c:pt idx="5774">
                  <c:v>42199</c:v>
                </c:pt>
                <c:pt idx="5775">
                  <c:v>42200</c:v>
                </c:pt>
                <c:pt idx="5776">
                  <c:v>42201</c:v>
                </c:pt>
                <c:pt idx="5777">
                  <c:v>42202</c:v>
                </c:pt>
                <c:pt idx="5778">
                  <c:v>42205</c:v>
                </c:pt>
                <c:pt idx="5779">
                  <c:v>42206</c:v>
                </c:pt>
                <c:pt idx="5780">
                  <c:v>42207</c:v>
                </c:pt>
                <c:pt idx="5781">
                  <c:v>42208</c:v>
                </c:pt>
                <c:pt idx="5782">
                  <c:v>42209</c:v>
                </c:pt>
                <c:pt idx="5783">
                  <c:v>42212</c:v>
                </c:pt>
                <c:pt idx="5784">
                  <c:v>42213</c:v>
                </c:pt>
                <c:pt idx="5785">
                  <c:v>42214</c:v>
                </c:pt>
                <c:pt idx="5786">
                  <c:v>42215</c:v>
                </c:pt>
                <c:pt idx="5787">
                  <c:v>42216</c:v>
                </c:pt>
                <c:pt idx="5788">
                  <c:v>42219</c:v>
                </c:pt>
                <c:pt idx="5789">
                  <c:v>42220</c:v>
                </c:pt>
                <c:pt idx="5790">
                  <c:v>42221</c:v>
                </c:pt>
                <c:pt idx="5791">
                  <c:v>42222</c:v>
                </c:pt>
                <c:pt idx="5792">
                  <c:v>42223</c:v>
                </c:pt>
                <c:pt idx="5793">
                  <c:v>42226</c:v>
                </c:pt>
                <c:pt idx="5794">
                  <c:v>42227</c:v>
                </c:pt>
                <c:pt idx="5795">
                  <c:v>42228</c:v>
                </c:pt>
                <c:pt idx="5796">
                  <c:v>42229</c:v>
                </c:pt>
                <c:pt idx="5797">
                  <c:v>42230</c:v>
                </c:pt>
                <c:pt idx="5798">
                  <c:v>42233</c:v>
                </c:pt>
                <c:pt idx="5799">
                  <c:v>42234</c:v>
                </c:pt>
                <c:pt idx="5800">
                  <c:v>42235</c:v>
                </c:pt>
                <c:pt idx="5801">
                  <c:v>42236</c:v>
                </c:pt>
                <c:pt idx="5802">
                  <c:v>42237</c:v>
                </c:pt>
                <c:pt idx="5803">
                  <c:v>42240</c:v>
                </c:pt>
                <c:pt idx="5804">
                  <c:v>42241</c:v>
                </c:pt>
                <c:pt idx="5805">
                  <c:v>42242</c:v>
                </c:pt>
                <c:pt idx="5806">
                  <c:v>42243</c:v>
                </c:pt>
                <c:pt idx="5807">
                  <c:v>42244</c:v>
                </c:pt>
                <c:pt idx="5808">
                  <c:v>42247</c:v>
                </c:pt>
                <c:pt idx="5809">
                  <c:v>42248</c:v>
                </c:pt>
                <c:pt idx="5810">
                  <c:v>42249</c:v>
                </c:pt>
                <c:pt idx="5811">
                  <c:v>42250</c:v>
                </c:pt>
                <c:pt idx="5812">
                  <c:v>42251</c:v>
                </c:pt>
                <c:pt idx="5813">
                  <c:v>42255</c:v>
                </c:pt>
                <c:pt idx="5814">
                  <c:v>42256</c:v>
                </c:pt>
                <c:pt idx="5815">
                  <c:v>42257</c:v>
                </c:pt>
                <c:pt idx="5816">
                  <c:v>42258</c:v>
                </c:pt>
                <c:pt idx="5817">
                  <c:v>42261</c:v>
                </c:pt>
                <c:pt idx="5818">
                  <c:v>42262</c:v>
                </c:pt>
                <c:pt idx="5819">
                  <c:v>42263</c:v>
                </c:pt>
                <c:pt idx="5820">
                  <c:v>42264</c:v>
                </c:pt>
                <c:pt idx="5821">
                  <c:v>42265</c:v>
                </c:pt>
                <c:pt idx="5822">
                  <c:v>42268</c:v>
                </c:pt>
                <c:pt idx="5823">
                  <c:v>42269</c:v>
                </c:pt>
                <c:pt idx="5824">
                  <c:v>42270</c:v>
                </c:pt>
                <c:pt idx="5825">
                  <c:v>42271</c:v>
                </c:pt>
                <c:pt idx="5826">
                  <c:v>42272</c:v>
                </c:pt>
                <c:pt idx="5827">
                  <c:v>42275</c:v>
                </c:pt>
                <c:pt idx="5828">
                  <c:v>42276</c:v>
                </c:pt>
                <c:pt idx="5829">
                  <c:v>42277</c:v>
                </c:pt>
                <c:pt idx="5830">
                  <c:v>42278</c:v>
                </c:pt>
                <c:pt idx="5831">
                  <c:v>42279</c:v>
                </c:pt>
                <c:pt idx="5832">
                  <c:v>42282</c:v>
                </c:pt>
                <c:pt idx="5833">
                  <c:v>42283</c:v>
                </c:pt>
                <c:pt idx="5834">
                  <c:v>42284</c:v>
                </c:pt>
                <c:pt idx="5835">
                  <c:v>42285</c:v>
                </c:pt>
                <c:pt idx="5836">
                  <c:v>42286</c:v>
                </c:pt>
                <c:pt idx="5837">
                  <c:v>42289</c:v>
                </c:pt>
                <c:pt idx="5838">
                  <c:v>42290</c:v>
                </c:pt>
                <c:pt idx="5839">
                  <c:v>42291</c:v>
                </c:pt>
                <c:pt idx="5840">
                  <c:v>42292</c:v>
                </c:pt>
                <c:pt idx="5841">
                  <c:v>42293</c:v>
                </c:pt>
                <c:pt idx="5842">
                  <c:v>42296</c:v>
                </c:pt>
                <c:pt idx="5843">
                  <c:v>42297</c:v>
                </c:pt>
                <c:pt idx="5844">
                  <c:v>42298</c:v>
                </c:pt>
                <c:pt idx="5845">
                  <c:v>42299</c:v>
                </c:pt>
                <c:pt idx="5846">
                  <c:v>42300</c:v>
                </c:pt>
                <c:pt idx="5847">
                  <c:v>42303</c:v>
                </c:pt>
                <c:pt idx="5848">
                  <c:v>42304</c:v>
                </c:pt>
                <c:pt idx="5849">
                  <c:v>42305</c:v>
                </c:pt>
                <c:pt idx="5850">
                  <c:v>42306</c:v>
                </c:pt>
                <c:pt idx="5851">
                  <c:v>42307</c:v>
                </c:pt>
                <c:pt idx="5852">
                  <c:v>42310</c:v>
                </c:pt>
                <c:pt idx="5853">
                  <c:v>42311</c:v>
                </c:pt>
                <c:pt idx="5854">
                  <c:v>42312</c:v>
                </c:pt>
                <c:pt idx="5855">
                  <c:v>42313</c:v>
                </c:pt>
                <c:pt idx="5856">
                  <c:v>42314</c:v>
                </c:pt>
                <c:pt idx="5857">
                  <c:v>42317</c:v>
                </c:pt>
                <c:pt idx="5858">
                  <c:v>42318</c:v>
                </c:pt>
                <c:pt idx="5859">
                  <c:v>42319</c:v>
                </c:pt>
                <c:pt idx="5860">
                  <c:v>42320</c:v>
                </c:pt>
                <c:pt idx="5861">
                  <c:v>42321</c:v>
                </c:pt>
                <c:pt idx="5862">
                  <c:v>42324</c:v>
                </c:pt>
                <c:pt idx="5863">
                  <c:v>42325</c:v>
                </c:pt>
                <c:pt idx="5864">
                  <c:v>42326</c:v>
                </c:pt>
                <c:pt idx="5865">
                  <c:v>42327</c:v>
                </c:pt>
                <c:pt idx="5866">
                  <c:v>42328</c:v>
                </c:pt>
                <c:pt idx="5867">
                  <c:v>42331</c:v>
                </c:pt>
                <c:pt idx="5868">
                  <c:v>42332</c:v>
                </c:pt>
                <c:pt idx="5869">
                  <c:v>42333</c:v>
                </c:pt>
                <c:pt idx="5870">
                  <c:v>42335</c:v>
                </c:pt>
                <c:pt idx="5871">
                  <c:v>42338</c:v>
                </c:pt>
                <c:pt idx="5872">
                  <c:v>42339</c:v>
                </c:pt>
                <c:pt idx="5873">
                  <c:v>42340</c:v>
                </c:pt>
                <c:pt idx="5874">
                  <c:v>42341</c:v>
                </c:pt>
                <c:pt idx="5875">
                  <c:v>42342</c:v>
                </c:pt>
                <c:pt idx="5876">
                  <c:v>42345</c:v>
                </c:pt>
                <c:pt idx="5877">
                  <c:v>42346</c:v>
                </c:pt>
                <c:pt idx="5878">
                  <c:v>42347</c:v>
                </c:pt>
                <c:pt idx="5879">
                  <c:v>42348</c:v>
                </c:pt>
                <c:pt idx="5880">
                  <c:v>42349</c:v>
                </c:pt>
                <c:pt idx="5881">
                  <c:v>42352</c:v>
                </c:pt>
                <c:pt idx="5882">
                  <c:v>42353</c:v>
                </c:pt>
                <c:pt idx="5883">
                  <c:v>42354</c:v>
                </c:pt>
                <c:pt idx="5884">
                  <c:v>42355</c:v>
                </c:pt>
                <c:pt idx="5885">
                  <c:v>42356</c:v>
                </c:pt>
                <c:pt idx="5886">
                  <c:v>42359</c:v>
                </c:pt>
                <c:pt idx="5887">
                  <c:v>42360</c:v>
                </c:pt>
                <c:pt idx="5888">
                  <c:v>42361</c:v>
                </c:pt>
                <c:pt idx="5889">
                  <c:v>42362</c:v>
                </c:pt>
                <c:pt idx="5890">
                  <c:v>42366</c:v>
                </c:pt>
                <c:pt idx="5891">
                  <c:v>42367</c:v>
                </c:pt>
                <c:pt idx="5892">
                  <c:v>42368</c:v>
                </c:pt>
                <c:pt idx="5893">
                  <c:v>42369</c:v>
                </c:pt>
                <c:pt idx="5894">
                  <c:v>42373</c:v>
                </c:pt>
                <c:pt idx="5895">
                  <c:v>42374</c:v>
                </c:pt>
                <c:pt idx="5896">
                  <c:v>42375</c:v>
                </c:pt>
                <c:pt idx="5897">
                  <c:v>42376</c:v>
                </c:pt>
                <c:pt idx="5898">
                  <c:v>42377</c:v>
                </c:pt>
                <c:pt idx="5899">
                  <c:v>42380</c:v>
                </c:pt>
                <c:pt idx="5900">
                  <c:v>42381</c:v>
                </c:pt>
                <c:pt idx="5901">
                  <c:v>42382</c:v>
                </c:pt>
                <c:pt idx="5902">
                  <c:v>42383</c:v>
                </c:pt>
                <c:pt idx="5903">
                  <c:v>42384</c:v>
                </c:pt>
                <c:pt idx="5904">
                  <c:v>42388</c:v>
                </c:pt>
                <c:pt idx="5905">
                  <c:v>42389</c:v>
                </c:pt>
                <c:pt idx="5906">
                  <c:v>42390</c:v>
                </c:pt>
                <c:pt idx="5907">
                  <c:v>42391</c:v>
                </c:pt>
                <c:pt idx="5908">
                  <c:v>42394</c:v>
                </c:pt>
                <c:pt idx="5909">
                  <c:v>42395</c:v>
                </c:pt>
                <c:pt idx="5910">
                  <c:v>42396</c:v>
                </c:pt>
                <c:pt idx="5911">
                  <c:v>42397</c:v>
                </c:pt>
                <c:pt idx="5912">
                  <c:v>42398</c:v>
                </c:pt>
                <c:pt idx="5913">
                  <c:v>42401</c:v>
                </c:pt>
                <c:pt idx="5914">
                  <c:v>42402</c:v>
                </c:pt>
                <c:pt idx="5915">
                  <c:v>42403</c:v>
                </c:pt>
                <c:pt idx="5916">
                  <c:v>42404</c:v>
                </c:pt>
                <c:pt idx="5917">
                  <c:v>42405</c:v>
                </c:pt>
                <c:pt idx="5918">
                  <c:v>42408</c:v>
                </c:pt>
                <c:pt idx="5919">
                  <c:v>42409</c:v>
                </c:pt>
                <c:pt idx="5920">
                  <c:v>42410</c:v>
                </c:pt>
                <c:pt idx="5921">
                  <c:v>42411</c:v>
                </c:pt>
                <c:pt idx="5922">
                  <c:v>42412</c:v>
                </c:pt>
                <c:pt idx="5923">
                  <c:v>42416</c:v>
                </c:pt>
                <c:pt idx="5924">
                  <c:v>42417</c:v>
                </c:pt>
                <c:pt idx="5925">
                  <c:v>42418</c:v>
                </c:pt>
                <c:pt idx="5926">
                  <c:v>42419</c:v>
                </c:pt>
                <c:pt idx="5927">
                  <c:v>42422</c:v>
                </c:pt>
                <c:pt idx="5928">
                  <c:v>42423</c:v>
                </c:pt>
                <c:pt idx="5929">
                  <c:v>42424</c:v>
                </c:pt>
                <c:pt idx="5930">
                  <c:v>42425</c:v>
                </c:pt>
                <c:pt idx="5931">
                  <c:v>42426</c:v>
                </c:pt>
                <c:pt idx="5932">
                  <c:v>42429</c:v>
                </c:pt>
                <c:pt idx="5933">
                  <c:v>42430</c:v>
                </c:pt>
                <c:pt idx="5934">
                  <c:v>42431</c:v>
                </c:pt>
                <c:pt idx="5935">
                  <c:v>42432</c:v>
                </c:pt>
                <c:pt idx="5936">
                  <c:v>42433</c:v>
                </c:pt>
                <c:pt idx="5937">
                  <c:v>42436</c:v>
                </c:pt>
                <c:pt idx="5938">
                  <c:v>42437</c:v>
                </c:pt>
                <c:pt idx="5939">
                  <c:v>42438</c:v>
                </c:pt>
                <c:pt idx="5940">
                  <c:v>42439</c:v>
                </c:pt>
                <c:pt idx="5941">
                  <c:v>42440</c:v>
                </c:pt>
                <c:pt idx="5942">
                  <c:v>42443</c:v>
                </c:pt>
                <c:pt idx="5943">
                  <c:v>42444</c:v>
                </c:pt>
                <c:pt idx="5944">
                  <c:v>42445</c:v>
                </c:pt>
                <c:pt idx="5945">
                  <c:v>42446</c:v>
                </c:pt>
                <c:pt idx="5946">
                  <c:v>42447</c:v>
                </c:pt>
                <c:pt idx="5947">
                  <c:v>42450</c:v>
                </c:pt>
                <c:pt idx="5948">
                  <c:v>42451</c:v>
                </c:pt>
                <c:pt idx="5949">
                  <c:v>42452</c:v>
                </c:pt>
                <c:pt idx="5950">
                  <c:v>42453</c:v>
                </c:pt>
                <c:pt idx="5951">
                  <c:v>42457</c:v>
                </c:pt>
                <c:pt idx="5952">
                  <c:v>42458</c:v>
                </c:pt>
                <c:pt idx="5953">
                  <c:v>42459</c:v>
                </c:pt>
                <c:pt idx="5954">
                  <c:v>42460</c:v>
                </c:pt>
                <c:pt idx="5955">
                  <c:v>42461</c:v>
                </c:pt>
                <c:pt idx="5956">
                  <c:v>42464</c:v>
                </c:pt>
                <c:pt idx="5957">
                  <c:v>42465</c:v>
                </c:pt>
                <c:pt idx="5958">
                  <c:v>42466</c:v>
                </c:pt>
                <c:pt idx="5959">
                  <c:v>42467</c:v>
                </c:pt>
                <c:pt idx="5960">
                  <c:v>42468</c:v>
                </c:pt>
                <c:pt idx="5961">
                  <c:v>42471</c:v>
                </c:pt>
                <c:pt idx="5962">
                  <c:v>42472</c:v>
                </c:pt>
                <c:pt idx="5963">
                  <c:v>42473</c:v>
                </c:pt>
                <c:pt idx="5964">
                  <c:v>42474</c:v>
                </c:pt>
                <c:pt idx="5965">
                  <c:v>42475</c:v>
                </c:pt>
                <c:pt idx="5966">
                  <c:v>42478</c:v>
                </c:pt>
                <c:pt idx="5967">
                  <c:v>42479</c:v>
                </c:pt>
                <c:pt idx="5968">
                  <c:v>42480</c:v>
                </c:pt>
                <c:pt idx="5969">
                  <c:v>42481</c:v>
                </c:pt>
                <c:pt idx="5970">
                  <c:v>42482</c:v>
                </c:pt>
                <c:pt idx="5971">
                  <c:v>42485</c:v>
                </c:pt>
                <c:pt idx="5972">
                  <c:v>42486</c:v>
                </c:pt>
                <c:pt idx="5973">
                  <c:v>42487</c:v>
                </c:pt>
                <c:pt idx="5974">
                  <c:v>42488</c:v>
                </c:pt>
                <c:pt idx="5975">
                  <c:v>42489</c:v>
                </c:pt>
                <c:pt idx="5976">
                  <c:v>42492</c:v>
                </c:pt>
                <c:pt idx="5977">
                  <c:v>42493</c:v>
                </c:pt>
                <c:pt idx="5978">
                  <c:v>42494</c:v>
                </c:pt>
                <c:pt idx="5979">
                  <c:v>42495</c:v>
                </c:pt>
                <c:pt idx="5980">
                  <c:v>42496</c:v>
                </c:pt>
                <c:pt idx="5981">
                  <c:v>42499</c:v>
                </c:pt>
                <c:pt idx="5982">
                  <c:v>42500</c:v>
                </c:pt>
                <c:pt idx="5983">
                  <c:v>42501</c:v>
                </c:pt>
                <c:pt idx="5984">
                  <c:v>42502</c:v>
                </c:pt>
                <c:pt idx="5985">
                  <c:v>42503</c:v>
                </c:pt>
                <c:pt idx="5986">
                  <c:v>42506</c:v>
                </c:pt>
                <c:pt idx="5987">
                  <c:v>42507</c:v>
                </c:pt>
                <c:pt idx="5988">
                  <c:v>42508</c:v>
                </c:pt>
                <c:pt idx="5989">
                  <c:v>42509</c:v>
                </c:pt>
                <c:pt idx="5990">
                  <c:v>42510</c:v>
                </c:pt>
                <c:pt idx="5991">
                  <c:v>42513</c:v>
                </c:pt>
                <c:pt idx="5992">
                  <c:v>42514</c:v>
                </c:pt>
                <c:pt idx="5993">
                  <c:v>42515</c:v>
                </c:pt>
                <c:pt idx="5994">
                  <c:v>42516</c:v>
                </c:pt>
                <c:pt idx="5995">
                  <c:v>42517</c:v>
                </c:pt>
                <c:pt idx="5996">
                  <c:v>42521</c:v>
                </c:pt>
                <c:pt idx="5997">
                  <c:v>42522</c:v>
                </c:pt>
                <c:pt idx="5998">
                  <c:v>42523</c:v>
                </c:pt>
                <c:pt idx="5999">
                  <c:v>42524</c:v>
                </c:pt>
                <c:pt idx="6000">
                  <c:v>42527</c:v>
                </c:pt>
                <c:pt idx="6001">
                  <c:v>42528</c:v>
                </c:pt>
                <c:pt idx="6002">
                  <c:v>42529</c:v>
                </c:pt>
                <c:pt idx="6003">
                  <c:v>42530</c:v>
                </c:pt>
                <c:pt idx="6004">
                  <c:v>42531</c:v>
                </c:pt>
                <c:pt idx="6005">
                  <c:v>42534</c:v>
                </c:pt>
                <c:pt idx="6006">
                  <c:v>42535</c:v>
                </c:pt>
                <c:pt idx="6007">
                  <c:v>42536</c:v>
                </c:pt>
                <c:pt idx="6008">
                  <c:v>42537</c:v>
                </c:pt>
                <c:pt idx="6009">
                  <c:v>42538</c:v>
                </c:pt>
                <c:pt idx="6010">
                  <c:v>42541</c:v>
                </c:pt>
                <c:pt idx="6011">
                  <c:v>42542</c:v>
                </c:pt>
                <c:pt idx="6012">
                  <c:v>42543</c:v>
                </c:pt>
                <c:pt idx="6013">
                  <c:v>42544</c:v>
                </c:pt>
                <c:pt idx="6014">
                  <c:v>42545</c:v>
                </c:pt>
                <c:pt idx="6015">
                  <c:v>42548</c:v>
                </c:pt>
                <c:pt idx="6016">
                  <c:v>42549</c:v>
                </c:pt>
                <c:pt idx="6017">
                  <c:v>42550</c:v>
                </c:pt>
                <c:pt idx="6018">
                  <c:v>42551</c:v>
                </c:pt>
                <c:pt idx="6019">
                  <c:v>42552</c:v>
                </c:pt>
                <c:pt idx="6020">
                  <c:v>42556</c:v>
                </c:pt>
                <c:pt idx="6021">
                  <c:v>42557</c:v>
                </c:pt>
                <c:pt idx="6022">
                  <c:v>42558</c:v>
                </c:pt>
                <c:pt idx="6023">
                  <c:v>42559</c:v>
                </c:pt>
                <c:pt idx="6024">
                  <c:v>42562</c:v>
                </c:pt>
                <c:pt idx="6025">
                  <c:v>42563</c:v>
                </c:pt>
                <c:pt idx="6026">
                  <c:v>42564</c:v>
                </c:pt>
                <c:pt idx="6027">
                  <c:v>42565</c:v>
                </c:pt>
                <c:pt idx="6028">
                  <c:v>42566</c:v>
                </c:pt>
                <c:pt idx="6029">
                  <c:v>42569</c:v>
                </c:pt>
                <c:pt idx="6030">
                  <c:v>42570</c:v>
                </c:pt>
                <c:pt idx="6031">
                  <c:v>42571</c:v>
                </c:pt>
                <c:pt idx="6032">
                  <c:v>42572</c:v>
                </c:pt>
                <c:pt idx="6033">
                  <c:v>42573</c:v>
                </c:pt>
                <c:pt idx="6034">
                  <c:v>42576</c:v>
                </c:pt>
                <c:pt idx="6035">
                  <c:v>42577</c:v>
                </c:pt>
                <c:pt idx="6036">
                  <c:v>42578</c:v>
                </c:pt>
                <c:pt idx="6037">
                  <c:v>42579</c:v>
                </c:pt>
                <c:pt idx="6038">
                  <c:v>42580</c:v>
                </c:pt>
                <c:pt idx="6039">
                  <c:v>42583</c:v>
                </c:pt>
                <c:pt idx="6040">
                  <c:v>42584</c:v>
                </c:pt>
                <c:pt idx="6041">
                  <c:v>42585</c:v>
                </c:pt>
                <c:pt idx="6042">
                  <c:v>42586</c:v>
                </c:pt>
                <c:pt idx="6043">
                  <c:v>42587</c:v>
                </c:pt>
                <c:pt idx="6044">
                  <c:v>42590</c:v>
                </c:pt>
                <c:pt idx="6045">
                  <c:v>42591</c:v>
                </c:pt>
                <c:pt idx="6046">
                  <c:v>42592</c:v>
                </c:pt>
                <c:pt idx="6047">
                  <c:v>42593</c:v>
                </c:pt>
                <c:pt idx="6048">
                  <c:v>42594</c:v>
                </c:pt>
                <c:pt idx="6049">
                  <c:v>42597</c:v>
                </c:pt>
                <c:pt idx="6050">
                  <c:v>42598</c:v>
                </c:pt>
                <c:pt idx="6051">
                  <c:v>42599</c:v>
                </c:pt>
                <c:pt idx="6052">
                  <c:v>42600</c:v>
                </c:pt>
                <c:pt idx="6053">
                  <c:v>42601</c:v>
                </c:pt>
                <c:pt idx="6054">
                  <c:v>42604</c:v>
                </c:pt>
                <c:pt idx="6055">
                  <c:v>42605</c:v>
                </c:pt>
                <c:pt idx="6056">
                  <c:v>42606</c:v>
                </c:pt>
                <c:pt idx="6057">
                  <c:v>42607</c:v>
                </c:pt>
                <c:pt idx="6058">
                  <c:v>42608</c:v>
                </c:pt>
                <c:pt idx="6059">
                  <c:v>42611</c:v>
                </c:pt>
                <c:pt idx="6060">
                  <c:v>42612</c:v>
                </c:pt>
                <c:pt idx="6061">
                  <c:v>42613</c:v>
                </c:pt>
                <c:pt idx="6062">
                  <c:v>42614</c:v>
                </c:pt>
                <c:pt idx="6063">
                  <c:v>42615</c:v>
                </c:pt>
                <c:pt idx="6064">
                  <c:v>42619</c:v>
                </c:pt>
                <c:pt idx="6065">
                  <c:v>42620</c:v>
                </c:pt>
                <c:pt idx="6066">
                  <c:v>42621</c:v>
                </c:pt>
                <c:pt idx="6067">
                  <c:v>42622</c:v>
                </c:pt>
                <c:pt idx="6068">
                  <c:v>42625</c:v>
                </c:pt>
                <c:pt idx="6069">
                  <c:v>42626</c:v>
                </c:pt>
                <c:pt idx="6070">
                  <c:v>42627</c:v>
                </c:pt>
                <c:pt idx="6071">
                  <c:v>42628</c:v>
                </c:pt>
                <c:pt idx="6072">
                  <c:v>42629</c:v>
                </c:pt>
                <c:pt idx="6073">
                  <c:v>42632</c:v>
                </c:pt>
                <c:pt idx="6074">
                  <c:v>42633</c:v>
                </c:pt>
                <c:pt idx="6075">
                  <c:v>42634</c:v>
                </c:pt>
                <c:pt idx="6076">
                  <c:v>42635</c:v>
                </c:pt>
                <c:pt idx="6077">
                  <c:v>42636</c:v>
                </c:pt>
                <c:pt idx="6078">
                  <c:v>42639</c:v>
                </c:pt>
                <c:pt idx="6079">
                  <c:v>42640</c:v>
                </c:pt>
                <c:pt idx="6080">
                  <c:v>42641</c:v>
                </c:pt>
                <c:pt idx="6081">
                  <c:v>42642</c:v>
                </c:pt>
                <c:pt idx="6082">
                  <c:v>42643</c:v>
                </c:pt>
                <c:pt idx="6083">
                  <c:v>42646</c:v>
                </c:pt>
                <c:pt idx="6084">
                  <c:v>42647</c:v>
                </c:pt>
                <c:pt idx="6085">
                  <c:v>42648</c:v>
                </c:pt>
                <c:pt idx="6086">
                  <c:v>42649</c:v>
                </c:pt>
                <c:pt idx="6087">
                  <c:v>42650</c:v>
                </c:pt>
                <c:pt idx="6088">
                  <c:v>42653</c:v>
                </c:pt>
                <c:pt idx="6089">
                  <c:v>42654</c:v>
                </c:pt>
                <c:pt idx="6090">
                  <c:v>42655</c:v>
                </c:pt>
                <c:pt idx="6091">
                  <c:v>42656</c:v>
                </c:pt>
                <c:pt idx="6092">
                  <c:v>42657</c:v>
                </c:pt>
                <c:pt idx="6093">
                  <c:v>42660</c:v>
                </c:pt>
                <c:pt idx="6094">
                  <c:v>42661</c:v>
                </c:pt>
                <c:pt idx="6095">
                  <c:v>42662</c:v>
                </c:pt>
                <c:pt idx="6096">
                  <c:v>42663</c:v>
                </c:pt>
                <c:pt idx="6097">
                  <c:v>42664</c:v>
                </c:pt>
                <c:pt idx="6098">
                  <c:v>42667</c:v>
                </c:pt>
                <c:pt idx="6099">
                  <c:v>42668</c:v>
                </c:pt>
                <c:pt idx="6100">
                  <c:v>42669</c:v>
                </c:pt>
                <c:pt idx="6101">
                  <c:v>42670</c:v>
                </c:pt>
                <c:pt idx="6102">
                  <c:v>42671</c:v>
                </c:pt>
                <c:pt idx="6103">
                  <c:v>42674</c:v>
                </c:pt>
                <c:pt idx="6104">
                  <c:v>42675</c:v>
                </c:pt>
                <c:pt idx="6105">
                  <c:v>42676</c:v>
                </c:pt>
                <c:pt idx="6106">
                  <c:v>42677</c:v>
                </c:pt>
                <c:pt idx="6107">
                  <c:v>42678</c:v>
                </c:pt>
                <c:pt idx="6108">
                  <c:v>42681</c:v>
                </c:pt>
                <c:pt idx="6109">
                  <c:v>42682</c:v>
                </c:pt>
                <c:pt idx="6110">
                  <c:v>42683</c:v>
                </c:pt>
                <c:pt idx="6111">
                  <c:v>42684</c:v>
                </c:pt>
                <c:pt idx="6112">
                  <c:v>42685</c:v>
                </c:pt>
                <c:pt idx="6113">
                  <c:v>42688</c:v>
                </c:pt>
                <c:pt idx="6114">
                  <c:v>42689</c:v>
                </c:pt>
                <c:pt idx="6115">
                  <c:v>42690</c:v>
                </c:pt>
                <c:pt idx="6116">
                  <c:v>42691</c:v>
                </c:pt>
                <c:pt idx="6117">
                  <c:v>42692</c:v>
                </c:pt>
                <c:pt idx="6118">
                  <c:v>42695</c:v>
                </c:pt>
                <c:pt idx="6119">
                  <c:v>42696</c:v>
                </c:pt>
                <c:pt idx="6120">
                  <c:v>42697</c:v>
                </c:pt>
                <c:pt idx="6121">
                  <c:v>42699</c:v>
                </c:pt>
                <c:pt idx="6122">
                  <c:v>42702</c:v>
                </c:pt>
                <c:pt idx="6123">
                  <c:v>42703</c:v>
                </c:pt>
                <c:pt idx="6124">
                  <c:v>42704</c:v>
                </c:pt>
                <c:pt idx="6125">
                  <c:v>42705</c:v>
                </c:pt>
                <c:pt idx="6126">
                  <c:v>42706</c:v>
                </c:pt>
                <c:pt idx="6127">
                  <c:v>42709</c:v>
                </c:pt>
                <c:pt idx="6128">
                  <c:v>42710</c:v>
                </c:pt>
                <c:pt idx="6129">
                  <c:v>42711</c:v>
                </c:pt>
                <c:pt idx="6130">
                  <c:v>42712</c:v>
                </c:pt>
                <c:pt idx="6131">
                  <c:v>42713</c:v>
                </c:pt>
                <c:pt idx="6132">
                  <c:v>42716</c:v>
                </c:pt>
                <c:pt idx="6133">
                  <c:v>42717</c:v>
                </c:pt>
                <c:pt idx="6134">
                  <c:v>42718</c:v>
                </c:pt>
                <c:pt idx="6135">
                  <c:v>42719</c:v>
                </c:pt>
                <c:pt idx="6136">
                  <c:v>42720</c:v>
                </c:pt>
                <c:pt idx="6137">
                  <c:v>42723</c:v>
                </c:pt>
                <c:pt idx="6138">
                  <c:v>42724</c:v>
                </c:pt>
                <c:pt idx="6139">
                  <c:v>42725</c:v>
                </c:pt>
                <c:pt idx="6140">
                  <c:v>42726</c:v>
                </c:pt>
                <c:pt idx="6141">
                  <c:v>42727</c:v>
                </c:pt>
                <c:pt idx="6142">
                  <c:v>42731</c:v>
                </c:pt>
                <c:pt idx="6143">
                  <c:v>42732</c:v>
                </c:pt>
                <c:pt idx="6144">
                  <c:v>42733</c:v>
                </c:pt>
                <c:pt idx="6145">
                  <c:v>42734</c:v>
                </c:pt>
                <c:pt idx="6146">
                  <c:v>42738</c:v>
                </c:pt>
                <c:pt idx="6147">
                  <c:v>42739</c:v>
                </c:pt>
                <c:pt idx="6148">
                  <c:v>42740</c:v>
                </c:pt>
                <c:pt idx="6149">
                  <c:v>42741</c:v>
                </c:pt>
                <c:pt idx="6150">
                  <c:v>42744</c:v>
                </c:pt>
                <c:pt idx="6151">
                  <c:v>42745</c:v>
                </c:pt>
                <c:pt idx="6152">
                  <c:v>42746</c:v>
                </c:pt>
                <c:pt idx="6153">
                  <c:v>42747</c:v>
                </c:pt>
                <c:pt idx="6154">
                  <c:v>42748</c:v>
                </c:pt>
                <c:pt idx="6155">
                  <c:v>42752</c:v>
                </c:pt>
                <c:pt idx="6156">
                  <c:v>42753</c:v>
                </c:pt>
                <c:pt idx="6157">
                  <c:v>42754</c:v>
                </c:pt>
                <c:pt idx="6158">
                  <c:v>42755</c:v>
                </c:pt>
                <c:pt idx="6159">
                  <c:v>42758</c:v>
                </c:pt>
                <c:pt idx="6160">
                  <c:v>42759</c:v>
                </c:pt>
                <c:pt idx="6161">
                  <c:v>42760</c:v>
                </c:pt>
                <c:pt idx="6162">
                  <c:v>42761</c:v>
                </c:pt>
                <c:pt idx="6163">
                  <c:v>42762</c:v>
                </c:pt>
                <c:pt idx="6164">
                  <c:v>42765</c:v>
                </c:pt>
                <c:pt idx="6165">
                  <c:v>42766</c:v>
                </c:pt>
                <c:pt idx="6166">
                  <c:v>42767</c:v>
                </c:pt>
                <c:pt idx="6167">
                  <c:v>42768</c:v>
                </c:pt>
                <c:pt idx="6168">
                  <c:v>42769</c:v>
                </c:pt>
                <c:pt idx="6169">
                  <c:v>42772</c:v>
                </c:pt>
                <c:pt idx="6170">
                  <c:v>42773</c:v>
                </c:pt>
                <c:pt idx="6171">
                  <c:v>42774</c:v>
                </c:pt>
                <c:pt idx="6172">
                  <c:v>42775</c:v>
                </c:pt>
                <c:pt idx="6173">
                  <c:v>42776</c:v>
                </c:pt>
                <c:pt idx="6174">
                  <c:v>42779</c:v>
                </c:pt>
                <c:pt idx="6175">
                  <c:v>42780</c:v>
                </c:pt>
                <c:pt idx="6176">
                  <c:v>42781</c:v>
                </c:pt>
                <c:pt idx="6177">
                  <c:v>42782</c:v>
                </c:pt>
                <c:pt idx="6178">
                  <c:v>42783</c:v>
                </c:pt>
                <c:pt idx="6179">
                  <c:v>42787</c:v>
                </c:pt>
                <c:pt idx="6180">
                  <c:v>42788</c:v>
                </c:pt>
                <c:pt idx="6181">
                  <c:v>42789</c:v>
                </c:pt>
                <c:pt idx="6182">
                  <c:v>42790</c:v>
                </c:pt>
                <c:pt idx="6183">
                  <c:v>42793</c:v>
                </c:pt>
                <c:pt idx="6184">
                  <c:v>42794</c:v>
                </c:pt>
                <c:pt idx="6185">
                  <c:v>42795</c:v>
                </c:pt>
                <c:pt idx="6186">
                  <c:v>42796</c:v>
                </c:pt>
                <c:pt idx="6187">
                  <c:v>42797</c:v>
                </c:pt>
                <c:pt idx="6188">
                  <c:v>42800</c:v>
                </c:pt>
                <c:pt idx="6189">
                  <c:v>42801</c:v>
                </c:pt>
                <c:pt idx="6190">
                  <c:v>42802</c:v>
                </c:pt>
                <c:pt idx="6191">
                  <c:v>42803</c:v>
                </c:pt>
                <c:pt idx="6192">
                  <c:v>42804</c:v>
                </c:pt>
                <c:pt idx="6193">
                  <c:v>42807</c:v>
                </c:pt>
                <c:pt idx="6194">
                  <c:v>42808</c:v>
                </c:pt>
                <c:pt idx="6195">
                  <c:v>42809</c:v>
                </c:pt>
                <c:pt idx="6196">
                  <c:v>42810</c:v>
                </c:pt>
                <c:pt idx="6197">
                  <c:v>42811</c:v>
                </c:pt>
                <c:pt idx="6198">
                  <c:v>42814</c:v>
                </c:pt>
                <c:pt idx="6199">
                  <c:v>42815</c:v>
                </c:pt>
                <c:pt idx="6200">
                  <c:v>42816</c:v>
                </c:pt>
                <c:pt idx="6201">
                  <c:v>42817</c:v>
                </c:pt>
                <c:pt idx="6202">
                  <c:v>42818</c:v>
                </c:pt>
                <c:pt idx="6203">
                  <c:v>42821</c:v>
                </c:pt>
                <c:pt idx="6204">
                  <c:v>42822</c:v>
                </c:pt>
                <c:pt idx="6205">
                  <c:v>42823</c:v>
                </c:pt>
                <c:pt idx="6206">
                  <c:v>42824</c:v>
                </c:pt>
                <c:pt idx="6207">
                  <c:v>42825</c:v>
                </c:pt>
                <c:pt idx="6208">
                  <c:v>42828</c:v>
                </c:pt>
                <c:pt idx="6209">
                  <c:v>42829</c:v>
                </c:pt>
                <c:pt idx="6210">
                  <c:v>42830</c:v>
                </c:pt>
                <c:pt idx="6211">
                  <c:v>42831</c:v>
                </c:pt>
                <c:pt idx="6212">
                  <c:v>42832</c:v>
                </c:pt>
                <c:pt idx="6213">
                  <c:v>42835</c:v>
                </c:pt>
                <c:pt idx="6214">
                  <c:v>42836</c:v>
                </c:pt>
                <c:pt idx="6215">
                  <c:v>42837</c:v>
                </c:pt>
                <c:pt idx="6216">
                  <c:v>42838</c:v>
                </c:pt>
                <c:pt idx="6217">
                  <c:v>42842</c:v>
                </c:pt>
                <c:pt idx="6218">
                  <c:v>42843</c:v>
                </c:pt>
                <c:pt idx="6219">
                  <c:v>42844</c:v>
                </c:pt>
                <c:pt idx="6220">
                  <c:v>42845</c:v>
                </c:pt>
                <c:pt idx="6221">
                  <c:v>42846</c:v>
                </c:pt>
                <c:pt idx="6222">
                  <c:v>42849</c:v>
                </c:pt>
                <c:pt idx="6223">
                  <c:v>42850</c:v>
                </c:pt>
                <c:pt idx="6224">
                  <c:v>42851</c:v>
                </c:pt>
                <c:pt idx="6225">
                  <c:v>42852</c:v>
                </c:pt>
                <c:pt idx="6226">
                  <c:v>42853</c:v>
                </c:pt>
                <c:pt idx="6227">
                  <c:v>42856</c:v>
                </c:pt>
                <c:pt idx="6228">
                  <c:v>42857</c:v>
                </c:pt>
                <c:pt idx="6229">
                  <c:v>42858</c:v>
                </c:pt>
                <c:pt idx="6230">
                  <c:v>42859</c:v>
                </c:pt>
                <c:pt idx="6231">
                  <c:v>42860</c:v>
                </c:pt>
                <c:pt idx="6232">
                  <c:v>42863</c:v>
                </c:pt>
                <c:pt idx="6233">
                  <c:v>42864</c:v>
                </c:pt>
                <c:pt idx="6234">
                  <c:v>42865</c:v>
                </c:pt>
                <c:pt idx="6235">
                  <c:v>42866</c:v>
                </c:pt>
                <c:pt idx="6236">
                  <c:v>42867</c:v>
                </c:pt>
                <c:pt idx="6237">
                  <c:v>42870</c:v>
                </c:pt>
                <c:pt idx="6238">
                  <c:v>42871</c:v>
                </c:pt>
                <c:pt idx="6239">
                  <c:v>42872</c:v>
                </c:pt>
                <c:pt idx="6240">
                  <c:v>42873</c:v>
                </c:pt>
                <c:pt idx="6241">
                  <c:v>42874</c:v>
                </c:pt>
                <c:pt idx="6242">
                  <c:v>42877</c:v>
                </c:pt>
                <c:pt idx="6243">
                  <c:v>42878</c:v>
                </c:pt>
                <c:pt idx="6244">
                  <c:v>42879</c:v>
                </c:pt>
                <c:pt idx="6245">
                  <c:v>42880</c:v>
                </c:pt>
                <c:pt idx="6246">
                  <c:v>42881</c:v>
                </c:pt>
                <c:pt idx="6247">
                  <c:v>42885</c:v>
                </c:pt>
                <c:pt idx="6248">
                  <c:v>42886</c:v>
                </c:pt>
                <c:pt idx="6249">
                  <c:v>42887</c:v>
                </c:pt>
                <c:pt idx="6250">
                  <c:v>42888</c:v>
                </c:pt>
                <c:pt idx="6251">
                  <c:v>42891</c:v>
                </c:pt>
                <c:pt idx="6252">
                  <c:v>42892</c:v>
                </c:pt>
                <c:pt idx="6253">
                  <c:v>42893</c:v>
                </c:pt>
                <c:pt idx="6254">
                  <c:v>42894</c:v>
                </c:pt>
                <c:pt idx="6255">
                  <c:v>42895</c:v>
                </c:pt>
                <c:pt idx="6256">
                  <c:v>42898</c:v>
                </c:pt>
                <c:pt idx="6257">
                  <c:v>42899</c:v>
                </c:pt>
                <c:pt idx="6258">
                  <c:v>42900</c:v>
                </c:pt>
                <c:pt idx="6259">
                  <c:v>42901</c:v>
                </c:pt>
                <c:pt idx="6260">
                  <c:v>42902</c:v>
                </c:pt>
                <c:pt idx="6261">
                  <c:v>42905</c:v>
                </c:pt>
                <c:pt idx="6262">
                  <c:v>42906</c:v>
                </c:pt>
                <c:pt idx="6263">
                  <c:v>42907</c:v>
                </c:pt>
                <c:pt idx="6264">
                  <c:v>42908</c:v>
                </c:pt>
                <c:pt idx="6265">
                  <c:v>42909</c:v>
                </c:pt>
                <c:pt idx="6266">
                  <c:v>42912</c:v>
                </c:pt>
                <c:pt idx="6267">
                  <c:v>42913</c:v>
                </c:pt>
                <c:pt idx="6268">
                  <c:v>42914</c:v>
                </c:pt>
                <c:pt idx="6269">
                  <c:v>42915</c:v>
                </c:pt>
                <c:pt idx="6270">
                  <c:v>42916</c:v>
                </c:pt>
                <c:pt idx="6271">
                  <c:v>42921</c:v>
                </c:pt>
                <c:pt idx="6272">
                  <c:v>42922</c:v>
                </c:pt>
                <c:pt idx="6273">
                  <c:v>42923</c:v>
                </c:pt>
                <c:pt idx="6274">
                  <c:v>42926</c:v>
                </c:pt>
                <c:pt idx="6275">
                  <c:v>42927</c:v>
                </c:pt>
                <c:pt idx="6276">
                  <c:v>42928</c:v>
                </c:pt>
                <c:pt idx="6277">
                  <c:v>42929</c:v>
                </c:pt>
                <c:pt idx="6278">
                  <c:v>42930</c:v>
                </c:pt>
                <c:pt idx="6279">
                  <c:v>42933</c:v>
                </c:pt>
                <c:pt idx="6280">
                  <c:v>42934</c:v>
                </c:pt>
                <c:pt idx="6281">
                  <c:v>42935</c:v>
                </c:pt>
                <c:pt idx="6282">
                  <c:v>42936</c:v>
                </c:pt>
                <c:pt idx="6283">
                  <c:v>42937</c:v>
                </c:pt>
                <c:pt idx="6284">
                  <c:v>42940</c:v>
                </c:pt>
                <c:pt idx="6285">
                  <c:v>42941</c:v>
                </c:pt>
                <c:pt idx="6286">
                  <c:v>42942</c:v>
                </c:pt>
                <c:pt idx="6287">
                  <c:v>42943</c:v>
                </c:pt>
                <c:pt idx="6288">
                  <c:v>42944</c:v>
                </c:pt>
                <c:pt idx="6289">
                  <c:v>42947</c:v>
                </c:pt>
                <c:pt idx="6290">
                  <c:v>42948</c:v>
                </c:pt>
                <c:pt idx="6291">
                  <c:v>42949</c:v>
                </c:pt>
                <c:pt idx="6292">
                  <c:v>42950</c:v>
                </c:pt>
                <c:pt idx="6293">
                  <c:v>42951</c:v>
                </c:pt>
                <c:pt idx="6294">
                  <c:v>42954</c:v>
                </c:pt>
                <c:pt idx="6295">
                  <c:v>42955</c:v>
                </c:pt>
                <c:pt idx="6296">
                  <c:v>42956</c:v>
                </c:pt>
                <c:pt idx="6297">
                  <c:v>42957</c:v>
                </c:pt>
                <c:pt idx="6298">
                  <c:v>42958</c:v>
                </c:pt>
                <c:pt idx="6299">
                  <c:v>42961</c:v>
                </c:pt>
                <c:pt idx="6300">
                  <c:v>42962</c:v>
                </c:pt>
                <c:pt idx="6301">
                  <c:v>42963</c:v>
                </c:pt>
                <c:pt idx="6302">
                  <c:v>42964</c:v>
                </c:pt>
                <c:pt idx="6303">
                  <c:v>42965</c:v>
                </c:pt>
                <c:pt idx="6304">
                  <c:v>42968</c:v>
                </c:pt>
                <c:pt idx="6305">
                  <c:v>42969</c:v>
                </c:pt>
                <c:pt idx="6306">
                  <c:v>42970</c:v>
                </c:pt>
                <c:pt idx="6307">
                  <c:v>42971</c:v>
                </c:pt>
                <c:pt idx="6308">
                  <c:v>42972</c:v>
                </c:pt>
                <c:pt idx="6309">
                  <c:v>42975</c:v>
                </c:pt>
                <c:pt idx="6310">
                  <c:v>42976</c:v>
                </c:pt>
                <c:pt idx="6311">
                  <c:v>42977</c:v>
                </c:pt>
                <c:pt idx="6312">
                  <c:v>42978</c:v>
                </c:pt>
                <c:pt idx="6313">
                  <c:v>42979</c:v>
                </c:pt>
                <c:pt idx="6314">
                  <c:v>42983</c:v>
                </c:pt>
                <c:pt idx="6315">
                  <c:v>42984</c:v>
                </c:pt>
                <c:pt idx="6316">
                  <c:v>42985</c:v>
                </c:pt>
                <c:pt idx="6317">
                  <c:v>42986</c:v>
                </c:pt>
                <c:pt idx="6318">
                  <c:v>42989</c:v>
                </c:pt>
                <c:pt idx="6319">
                  <c:v>42990</c:v>
                </c:pt>
                <c:pt idx="6320">
                  <c:v>42991</c:v>
                </c:pt>
                <c:pt idx="6321">
                  <c:v>42992</c:v>
                </c:pt>
                <c:pt idx="6322">
                  <c:v>42993</c:v>
                </c:pt>
                <c:pt idx="6323">
                  <c:v>42996</c:v>
                </c:pt>
                <c:pt idx="6324">
                  <c:v>42997</c:v>
                </c:pt>
                <c:pt idx="6325">
                  <c:v>42998</c:v>
                </c:pt>
                <c:pt idx="6326">
                  <c:v>42999</c:v>
                </c:pt>
                <c:pt idx="6327">
                  <c:v>43000</c:v>
                </c:pt>
                <c:pt idx="6328">
                  <c:v>43003</c:v>
                </c:pt>
                <c:pt idx="6329">
                  <c:v>43004</c:v>
                </c:pt>
                <c:pt idx="6330">
                  <c:v>43005</c:v>
                </c:pt>
                <c:pt idx="6331">
                  <c:v>43006</c:v>
                </c:pt>
                <c:pt idx="6332">
                  <c:v>43007</c:v>
                </c:pt>
                <c:pt idx="6333">
                  <c:v>43010</c:v>
                </c:pt>
                <c:pt idx="6334">
                  <c:v>43011</c:v>
                </c:pt>
                <c:pt idx="6335">
                  <c:v>43012</c:v>
                </c:pt>
                <c:pt idx="6336">
                  <c:v>43013</c:v>
                </c:pt>
                <c:pt idx="6337">
                  <c:v>43014</c:v>
                </c:pt>
                <c:pt idx="6338">
                  <c:v>43017</c:v>
                </c:pt>
                <c:pt idx="6339">
                  <c:v>43018</c:v>
                </c:pt>
                <c:pt idx="6340">
                  <c:v>43019</c:v>
                </c:pt>
                <c:pt idx="6341">
                  <c:v>43020</c:v>
                </c:pt>
                <c:pt idx="6342">
                  <c:v>43021</c:v>
                </c:pt>
                <c:pt idx="6343">
                  <c:v>43024</c:v>
                </c:pt>
                <c:pt idx="6344">
                  <c:v>43025</c:v>
                </c:pt>
                <c:pt idx="6345">
                  <c:v>43026</c:v>
                </c:pt>
                <c:pt idx="6346">
                  <c:v>43027</c:v>
                </c:pt>
                <c:pt idx="6347">
                  <c:v>43028</c:v>
                </c:pt>
                <c:pt idx="6348">
                  <c:v>43031</c:v>
                </c:pt>
                <c:pt idx="6349">
                  <c:v>43032</c:v>
                </c:pt>
                <c:pt idx="6350">
                  <c:v>43033</c:v>
                </c:pt>
                <c:pt idx="6351">
                  <c:v>43034</c:v>
                </c:pt>
                <c:pt idx="6352">
                  <c:v>43035</c:v>
                </c:pt>
                <c:pt idx="6353">
                  <c:v>43038</c:v>
                </c:pt>
                <c:pt idx="6354">
                  <c:v>43039</c:v>
                </c:pt>
                <c:pt idx="6355">
                  <c:v>43040</c:v>
                </c:pt>
                <c:pt idx="6356">
                  <c:v>43041</c:v>
                </c:pt>
                <c:pt idx="6357">
                  <c:v>43042</c:v>
                </c:pt>
                <c:pt idx="6358">
                  <c:v>43045</c:v>
                </c:pt>
                <c:pt idx="6359">
                  <c:v>43046</c:v>
                </c:pt>
                <c:pt idx="6360">
                  <c:v>43047</c:v>
                </c:pt>
                <c:pt idx="6361">
                  <c:v>43048</c:v>
                </c:pt>
                <c:pt idx="6362">
                  <c:v>43049</c:v>
                </c:pt>
                <c:pt idx="6363">
                  <c:v>43052</c:v>
                </c:pt>
                <c:pt idx="6364">
                  <c:v>43053</c:v>
                </c:pt>
                <c:pt idx="6365">
                  <c:v>43054</c:v>
                </c:pt>
                <c:pt idx="6366">
                  <c:v>43055</c:v>
                </c:pt>
                <c:pt idx="6367">
                  <c:v>43056</c:v>
                </c:pt>
                <c:pt idx="6368">
                  <c:v>43059</c:v>
                </c:pt>
                <c:pt idx="6369">
                  <c:v>43060</c:v>
                </c:pt>
                <c:pt idx="6370">
                  <c:v>43061</c:v>
                </c:pt>
                <c:pt idx="6371">
                  <c:v>43063</c:v>
                </c:pt>
                <c:pt idx="6372">
                  <c:v>43066</c:v>
                </c:pt>
                <c:pt idx="6373">
                  <c:v>43067</c:v>
                </c:pt>
                <c:pt idx="6374">
                  <c:v>43068</c:v>
                </c:pt>
                <c:pt idx="6375">
                  <c:v>43069</c:v>
                </c:pt>
                <c:pt idx="6376">
                  <c:v>43070</c:v>
                </c:pt>
                <c:pt idx="6377">
                  <c:v>43073</c:v>
                </c:pt>
                <c:pt idx="6378">
                  <c:v>43074</c:v>
                </c:pt>
                <c:pt idx="6379">
                  <c:v>43075</c:v>
                </c:pt>
                <c:pt idx="6380">
                  <c:v>43076</c:v>
                </c:pt>
                <c:pt idx="6381">
                  <c:v>43077</c:v>
                </c:pt>
                <c:pt idx="6382">
                  <c:v>43080</c:v>
                </c:pt>
                <c:pt idx="6383">
                  <c:v>43081</c:v>
                </c:pt>
                <c:pt idx="6384">
                  <c:v>43082</c:v>
                </c:pt>
                <c:pt idx="6385">
                  <c:v>43083</c:v>
                </c:pt>
                <c:pt idx="6386">
                  <c:v>43084</c:v>
                </c:pt>
                <c:pt idx="6387">
                  <c:v>43087</c:v>
                </c:pt>
                <c:pt idx="6388">
                  <c:v>43088</c:v>
                </c:pt>
                <c:pt idx="6389">
                  <c:v>43089</c:v>
                </c:pt>
                <c:pt idx="6390">
                  <c:v>43090</c:v>
                </c:pt>
                <c:pt idx="6391">
                  <c:v>43091</c:v>
                </c:pt>
                <c:pt idx="6392">
                  <c:v>43095</c:v>
                </c:pt>
                <c:pt idx="6393">
                  <c:v>43096</c:v>
                </c:pt>
                <c:pt idx="6394">
                  <c:v>43097</c:v>
                </c:pt>
                <c:pt idx="6395">
                  <c:v>43098</c:v>
                </c:pt>
                <c:pt idx="6396">
                  <c:v>43102</c:v>
                </c:pt>
                <c:pt idx="6397">
                  <c:v>43103</c:v>
                </c:pt>
                <c:pt idx="6398">
                  <c:v>43104</c:v>
                </c:pt>
                <c:pt idx="6399">
                  <c:v>43105</c:v>
                </c:pt>
                <c:pt idx="6400">
                  <c:v>43108</c:v>
                </c:pt>
                <c:pt idx="6401">
                  <c:v>43109</c:v>
                </c:pt>
                <c:pt idx="6402">
                  <c:v>43110</c:v>
                </c:pt>
                <c:pt idx="6403">
                  <c:v>43111</c:v>
                </c:pt>
                <c:pt idx="6404">
                  <c:v>43112</c:v>
                </c:pt>
                <c:pt idx="6405">
                  <c:v>43116</c:v>
                </c:pt>
                <c:pt idx="6406">
                  <c:v>43117</c:v>
                </c:pt>
                <c:pt idx="6407">
                  <c:v>43118</c:v>
                </c:pt>
                <c:pt idx="6408">
                  <c:v>43119</c:v>
                </c:pt>
                <c:pt idx="6409">
                  <c:v>43122</c:v>
                </c:pt>
                <c:pt idx="6410">
                  <c:v>43123</c:v>
                </c:pt>
                <c:pt idx="6411">
                  <c:v>43124</c:v>
                </c:pt>
                <c:pt idx="6412">
                  <c:v>43125</c:v>
                </c:pt>
                <c:pt idx="6413">
                  <c:v>43126</c:v>
                </c:pt>
                <c:pt idx="6414">
                  <c:v>43129</c:v>
                </c:pt>
                <c:pt idx="6415">
                  <c:v>43130</c:v>
                </c:pt>
                <c:pt idx="6416">
                  <c:v>43131</c:v>
                </c:pt>
                <c:pt idx="6417">
                  <c:v>43132</c:v>
                </c:pt>
                <c:pt idx="6418">
                  <c:v>43133</c:v>
                </c:pt>
                <c:pt idx="6419">
                  <c:v>43136</c:v>
                </c:pt>
                <c:pt idx="6420">
                  <c:v>43137</c:v>
                </c:pt>
                <c:pt idx="6421">
                  <c:v>43138</c:v>
                </c:pt>
                <c:pt idx="6422">
                  <c:v>43139</c:v>
                </c:pt>
                <c:pt idx="6423">
                  <c:v>43140</c:v>
                </c:pt>
                <c:pt idx="6424">
                  <c:v>43143</c:v>
                </c:pt>
                <c:pt idx="6425">
                  <c:v>43144</c:v>
                </c:pt>
                <c:pt idx="6426">
                  <c:v>43145</c:v>
                </c:pt>
                <c:pt idx="6427">
                  <c:v>43146</c:v>
                </c:pt>
                <c:pt idx="6428">
                  <c:v>43147</c:v>
                </c:pt>
                <c:pt idx="6429">
                  <c:v>43151</c:v>
                </c:pt>
                <c:pt idx="6430">
                  <c:v>43152</c:v>
                </c:pt>
                <c:pt idx="6431">
                  <c:v>43153</c:v>
                </c:pt>
                <c:pt idx="6432">
                  <c:v>43154</c:v>
                </c:pt>
                <c:pt idx="6433">
                  <c:v>43157</c:v>
                </c:pt>
                <c:pt idx="6434">
                  <c:v>43158</c:v>
                </c:pt>
                <c:pt idx="6435">
                  <c:v>43159</c:v>
                </c:pt>
                <c:pt idx="6436">
                  <c:v>43160</c:v>
                </c:pt>
                <c:pt idx="6437">
                  <c:v>43161</c:v>
                </c:pt>
                <c:pt idx="6438">
                  <c:v>43164</c:v>
                </c:pt>
                <c:pt idx="6439">
                  <c:v>43165</c:v>
                </c:pt>
                <c:pt idx="6440">
                  <c:v>43166</c:v>
                </c:pt>
                <c:pt idx="6441">
                  <c:v>43167</c:v>
                </c:pt>
                <c:pt idx="6442">
                  <c:v>43168</c:v>
                </c:pt>
                <c:pt idx="6443">
                  <c:v>43171</c:v>
                </c:pt>
                <c:pt idx="6444">
                  <c:v>43172</c:v>
                </c:pt>
                <c:pt idx="6445">
                  <c:v>43173</c:v>
                </c:pt>
                <c:pt idx="6446">
                  <c:v>43174</c:v>
                </c:pt>
                <c:pt idx="6447">
                  <c:v>43175</c:v>
                </c:pt>
                <c:pt idx="6448">
                  <c:v>43178</c:v>
                </c:pt>
                <c:pt idx="6449">
                  <c:v>43179</c:v>
                </c:pt>
                <c:pt idx="6450">
                  <c:v>43180</c:v>
                </c:pt>
                <c:pt idx="6451">
                  <c:v>43181</c:v>
                </c:pt>
                <c:pt idx="6452">
                  <c:v>43182</c:v>
                </c:pt>
                <c:pt idx="6453">
                  <c:v>43185</c:v>
                </c:pt>
                <c:pt idx="6454">
                  <c:v>43186</c:v>
                </c:pt>
                <c:pt idx="6455">
                  <c:v>43187</c:v>
                </c:pt>
                <c:pt idx="6456">
                  <c:v>43188</c:v>
                </c:pt>
                <c:pt idx="6457">
                  <c:v>43192</c:v>
                </c:pt>
                <c:pt idx="6458">
                  <c:v>43193</c:v>
                </c:pt>
                <c:pt idx="6459">
                  <c:v>43194</c:v>
                </c:pt>
                <c:pt idx="6460">
                  <c:v>43195</c:v>
                </c:pt>
                <c:pt idx="6461">
                  <c:v>43196</c:v>
                </c:pt>
                <c:pt idx="6462">
                  <c:v>43199</c:v>
                </c:pt>
                <c:pt idx="6463">
                  <c:v>43200</c:v>
                </c:pt>
                <c:pt idx="6464">
                  <c:v>43201</c:v>
                </c:pt>
                <c:pt idx="6465">
                  <c:v>43202</c:v>
                </c:pt>
                <c:pt idx="6466">
                  <c:v>43203</c:v>
                </c:pt>
                <c:pt idx="6467">
                  <c:v>43206</c:v>
                </c:pt>
                <c:pt idx="6468">
                  <c:v>43207</c:v>
                </c:pt>
                <c:pt idx="6469">
                  <c:v>43208</c:v>
                </c:pt>
                <c:pt idx="6470">
                  <c:v>43209</c:v>
                </c:pt>
                <c:pt idx="6471">
                  <c:v>43210</c:v>
                </c:pt>
                <c:pt idx="6472">
                  <c:v>43213</c:v>
                </c:pt>
                <c:pt idx="6473">
                  <c:v>43214</c:v>
                </c:pt>
                <c:pt idx="6474">
                  <c:v>43215</c:v>
                </c:pt>
                <c:pt idx="6475">
                  <c:v>43216</c:v>
                </c:pt>
                <c:pt idx="6476">
                  <c:v>43217</c:v>
                </c:pt>
                <c:pt idx="6477">
                  <c:v>43220</c:v>
                </c:pt>
                <c:pt idx="6478">
                  <c:v>43221</c:v>
                </c:pt>
                <c:pt idx="6479">
                  <c:v>43222</c:v>
                </c:pt>
                <c:pt idx="6480">
                  <c:v>43223</c:v>
                </c:pt>
                <c:pt idx="6481">
                  <c:v>43224</c:v>
                </c:pt>
                <c:pt idx="6482">
                  <c:v>43227</c:v>
                </c:pt>
                <c:pt idx="6483">
                  <c:v>43228</c:v>
                </c:pt>
                <c:pt idx="6484">
                  <c:v>43229</c:v>
                </c:pt>
                <c:pt idx="6485">
                  <c:v>43230</c:v>
                </c:pt>
                <c:pt idx="6486">
                  <c:v>43231</c:v>
                </c:pt>
                <c:pt idx="6487">
                  <c:v>43234</c:v>
                </c:pt>
                <c:pt idx="6488">
                  <c:v>43235</c:v>
                </c:pt>
                <c:pt idx="6489">
                  <c:v>43236</c:v>
                </c:pt>
                <c:pt idx="6490">
                  <c:v>43237</c:v>
                </c:pt>
                <c:pt idx="6491">
                  <c:v>43238</c:v>
                </c:pt>
                <c:pt idx="6492">
                  <c:v>43241</c:v>
                </c:pt>
                <c:pt idx="6493">
                  <c:v>43242</c:v>
                </c:pt>
                <c:pt idx="6494">
                  <c:v>43243</c:v>
                </c:pt>
                <c:pt idx="6495">
                  <c:v>43244</c:v>
                </c:pt>
                <c:pt idx="6496">
                  <c:v>43245</c:v>
                </c:pt>
                <c:pt idx="6497">
                  <c:v>43249</c:v>
                </c:pt>
                <c:pt idx="6498">
                  <c:v>43250</c:v>
                </c:pt>
                <c:pt idx="6499">
                  <c:v>43251</c:v>
                </c:pt>
                <c:pt idx="6500">
                  <c:v>43252</c:v>
                </c:pt>
                <c:pt idx="6501">
                  <c:v>43255</c:v>
                </c:pt>
                <c:pt idx="6502">
                  <c:v>43256</c:v>
                </c:pt>
                <c:pt idx="6503">
                  <c:v>43257</c:v>
                </c:pt>
                <c:pt idx="6504">
                  <c:v>43258</c:v>
                </c:pt>
                <c:pt idx="6505">
                  <c:v>43259</c:v>
                </c:pt>
                <c:pt idx="6506">
                  <c:v>43262</c:v>
                </c:pt>
                <c:pt idx="6507">
                  <c:v>43263</c:v>
                </c:pt>
                <c:pt idx="6508">
                  <c:v>43264</c:v>
                </c:pt>
                <c:pt idx="6509">
                  <c:v>43265</c:v>
                </c:pt>
                <c:pt idx="6510">
                  <c:v>43266</c:v>
                </c:pt>
                <c:pt idx="6511">
                  <c:v>43269</c:v>
                </c:pt>
                <c:pt idx="6512">
                  <c:v>43270</c:v>
                </c:pt>
                <c:pt idx="6513">
                  <c:v>43271</c:v>
                </c:pt>
                <c:pt idx="6514">
                  <c:v>43272</c:v>
                </c:pt>
                <c:pt idx="6515">
                  <c:v>43273</c:v>
                </c:pt>
                <c:pt idx="6516">
                  <c:v>43276</c:v>
                </c:pt>
                <c:pt idx="6517">
                  <c:v>43277</c:v>
                </c:pt>
                <c:pt idx="6518">
                  <c:v>43278</c:v>
                </c:pt>
                <c:pt idx="6519">
                  <c:v>43279</c:v>
                </c:pt>
                <c:pt idx="6520">
                  <c:v>43280</c:v>
                </c:pt>
                <c:pt idx="6521">
                  <c:v>43283</c:v>
                </c:pt>
                <c:pt idx="6522">
                  <c:v>43284</c:v>
                </c:pt>
                <c:pt idx="6523">
                  <c:v>43286</c:v>
                </c:pt>
                <c:pt idx="6524">
                  <c:v>43287</c:v>
                </c:pt>
                <c:pt idx="6525">
                  <c:v>43290</c:v>
                </c:pt>
                <c:pt idx="6526">
                  <c:v>43291</c:v>
                </c:pt>
                <c:pt idx="6527">
                  <c:v>43292</c:v>
                </c:pt>
                <c:pt idx="6528">
                  <c:v>43293</c:v>
                </c:pt>
                <c:pt idx="6529">
                  <c:v>43294</c:v>
                </c:pt>
                <c:pt idx="6530">
                  <c:v>43297</c:v>
                </c:pt>
                <c:pt idx="6531">
                  <c:v>43298</c:v>
                </c:pt>
                <c:pt idx="6532">
                  <c:v>43299</c:v>
                </c:pt>
                <c:pt idx="6533">
                  <c:v>43300</c:v>
                </c:pt>
                <c:pt idx="6534">
                  <c:v>43301</c:v>
                </c:pt>
                <c:pt idx="6535">
                  <c:v>43304</c:v>
                </c:pt>
                <c:pt idx="6536">
                  <c:v>43305</c:v>
                </c:pt>
                <c:pt idx="6537">
                  <c:v>43306</c:v>
                </c:pt>
                <c:pt idx="6538">
                  <c:v>43307</c:v>
                </c:pt>
                <c:pt idx="6539">
                  <c:v>43308</c:v>
                </c:pt>
                <c:pt idx="6540">
                  <c:v>43311</c:v>
                </c:pt>
                <c:pt idx="6541">
                  <c:v>43312</c:v>
                </c:pt>
                <c:pt idx="6542">
                  <c:v>43313</c:v>
                </c:pt>
                <c:pt idx="6543">
                  <c:v>43314</c:v>
                </c:pt>
                <c:pt idx="6544">
                  <c:v>43315</c:v>
                </c:pt>
                <c:pt idx="6545">
                  <c:v>43318</c:v>
                </c:pt>
                <c:pt idx="6546">
                  <c:v>43319</c:v>
                </c:pt>
                <c:pt idx="6547">
                  <c:v>43320</c:v>
                </c:pt>
                <c:pt idx="6548">
                  <c:v>43321</c:v>
                </c:pt>
                <c:pt idx="6549">
                  <c:v>43322</c:v>
                </c:pt>
                <c:pt idx="6550">
                  <c:v>43325</c:v>
                </c:pt>
                <c:pt idx="6551">
                  <c:v>43326</c:v>
                </c:pt>
                <c:pt idx="6552">
                  <c:v>43327</c:v>
                </c:pt>
                <c:pt idx="6553">
                  <c:v>43328</c:v>
                </c:pt>
                <c:pt idx="6554">
                  <c:v>43329</c:v>
                </c:pt>
                <c:pt idx="6555">
                  <c:v>43332</c:v>
                </c:pt>
                <c:pt idx="6556">
                  <c:v>43333</c:v>
                </c:pt>
                <c:pt idx="6557">
                  <c:v>43334</c:v>
                </c:pt>
                <c:pt idx="6558">
                  <c:v>43335</c:v>
                </c:pt>
                <c:pt idx="6559">
                  <c:v>43336</c:v>
                </c:pt>
                <c:pt idx="6560">
                  <c:v>43339</c:v>
                </c:pt>
                <c:pt idx="6561">
                  <c:v>43340</c:v>
                </c:pt>
                <c:pt idx="6562">
                  <c:v>43341</c:v>
                </c:pt>
                <c:pt idx="6563">
                  <c:v>43342</c:v>
                </c:pt>
                <c:pt idx="6564">
                  <c:v>43343</c:v>
                </c:pt>
                <c:pt idx="6565">
                  <c:v>43347</c:v>
                </c:pt>
                <c:pt idx="6566">
                  <c:v>43348</c:v>
                </c:pt>
                <c:pt idx="6567">
                  <c:v>43349</c:v>
                </c:pt>
                <c:pt idx="6568">
                  <c:v>43350</c:v>
                </c:pt>
                <c:pt idx="6569">
                  <c:v>43353</c:v>
                </c:pt>
                <c:pt idx="6570">
                  <c:v>43354</c:v>
                </c:pt>
                <c:pt idx="6571">
                  <c:v>43355</c:v>
                </c:pt>
                <c:pt idx="6572">
                  <c:v>43356</c:v>
                </c:pt>
                <c:pt idx="6573">
                  <c:v>43357</c:v>
                </c:pt>
                <c:pt idx="6574">
                  <c:v>43360</c:v>
                </c:pt>
                <c:pt idx="6575">
                  <c:v>43361</c:v>
                </c:pt>
                <c:pt idx="6576">
                  <c:v>43362</c:v>
                </c:pt>
                <c:pt idx="6577">
                  <c:v>43363</c:v>
                </c:pt>
                <c:pt idx="6578">
                  <c:v>43364</c:v>
                </c:pt>
                <c:pt idx="6579">
                  <c:v>43367</c:v>
                </c:pt>
                <c:pt idx="6580">
                  <c:v>43368</c:v>
                </c:pt>
                <c:pt idx="6581">
                  <c:v>43369</c:v>
                </c:pt>
                <c:pt idx="6582">
                  <c:v>43370</c:v>
                </c:pt>
                <c:pt idx="6583">
                  <c:v>43371</c:v>
                </c:pt>
                <c:pt idx="6584">
                  <c:v>43374</c:v>
                </c:pt>
                <c:pt idx="6585">
                  <c:v>43375</c:v>
                </c:pt>
                <c:pt idx="6586">
                  <c:v>43376</c:v>
                </c:pt>
                <c:pt idx="6587">
                  <c:v>43377</c:v>
                </c:pt>
                <c:pt idx="6588">
                  <c:v>43378</c:v>
                </c:pt>
                <c:pt idx="6589">
                  <c:v>43381</c:v>
                </c:pt>
                <c:pt idx="6590">
                  <c:v>43382</c:v>
                </c:pt>
                <c:pt idx="6591">
                  <c:v>43383</c:v>
                </c:pt>
                <c:pt idx="6592">
                  <c:v>43384</c:v>
                </c:pt>
                <c:pt idx="6593">
                  <c:v>43385</c:v>
                </c:pt>
                <c:pt idx="6594">
                  <c:v>43388</c:v>
                </c:pt>
                <c:pt idx="6595">
                  <c:v>43389</c:v>
                </c:pt>
                <c:pt idx="6596">
                  <c:v>43390</c:v>
                </c:pt>
                <c:pt idx="6597">
                  <c:v>43391</c:v>
                </c:pt>
                <c:pt idx="6598">
                  <c:v>43392</c:v>
                </c:pt>
                <c:pt idx="6599">
                  <c:v>43395</c:v>
                </c:pt>
                <c:pt idx="6600">
                  <c:v>43396</c:v>
                </c:pt>
                <c:pt idx="6601">
                  <c:v>43397</c:v>
                </c:pt>
                <c:pt idx="6602">
                  <c:v>43398</c:v>
                </c:pt>
                <c:pt idx="6603">
                  <c:v>43399</c:v>
                </c:pt>
                <c:pt idx="6604">
                  <c:v>43402</c:v>
                </c:pt>
                <c:pt idx="6605">
                  <c:v>43403</c:v>
                </c:pt>
                <c:pt idx="6606">
                  <c:v>43404</c:v>
                </c:pt>
                <c:pt idx="6607">
                  <c:v>43405</c:v>
                </c:pt>
                <c:pt idx="6608">
                  <c:v>43406</c:v>
                </c:pt>
                <c:pt idx="6609">
                  <c:v>43409</c:v>
                </c:pt>
                <c:pt idx="6610">
                  <c:v>43410</c:v>
                </c:pt>
                <c:pt idx="6611">
                  <c:v>43411</c:v>
                </c:pt>
                <c:pt idx="6612">
                  <c:v>43412</c:v>
                </c:pt>
                <c:pt idx="6613">
                  <c:v>43413</c:v>
                </c:pt>
                <c:pt idx="6614">
                  <c:v>43416</c:v>
                </c:pt>
                <c:pt idx="6615">
                  <c:v>43417</c:v>
                </c:pt>
                <c:pt idx="6616">
                  <c:v>43418</c:v>
                </c:pt>
                <c:pt idx="6617">
                  <c:v>43419</c:v>
                </c:pt>
                <c:pt idx="6618">
                  <c:v>43420</c:v>
                </c:pt>
                <c:pt idx="6619">
                  <c:v>43423</c:v>
                </c:pt>
                <c:pt idx="6620">
                  <c:v>43424</c:v>
                </c:pt>
                <c:pt idx="6621">
                  <c:v>43425</c:v>
                </c:pt>
                <c:pt idx="6622">
                  <c:v>43430</c:v>
                </c:pt>
                <c:pt idx="6623">
                  <c:v>43431</c:v>
                </c:pt>
                <c:pt idx="6624">
                  <c:v>43432</c:v>
                </c:pt>
                <c:pt idx="6625">
                  <c:v>43433</c:v>
                </c:pt>
                <c:pt idx="6626">
                  <c:v>43434</c:v>
                </c:pt>
                <c:pt idx="6627">
                  <c:v>43437</c:v>
                </c:pt>
                <c:pt idx="6628">
                  <c:v>43438</c:v>
                </c:pt>
                <c:pt idx="6629">
                  <c:v>43439</c:v>
                </c:pt>
                <c:pt idx="6630">
                  <c:v>43440</c:v>
                </c:pt>
                <c:pt idx="6631">
                  <c:v>43441</c:v>
                </c:pt>
                <c:pt idx="6632">
                  <c:v>43444</c:v>
                </c:pt>
                <c:pt idx="6633">
                  <c:v>43445</c:v>
                </c:pt>
                <c:pt idx="6634">
                  <c:v>43446</c:v>
                </c:pt>
                <c:pt idx="6635">
                  <c:v>43447</c:v>
                </c:pt>
                <c:pt idx="6636">
                  <c:v>43448</c:v>
                </c:pt>
                <c:pt idx="6637">
                  <c:v>43451</c:v>
                </c:pt>
                <c:pt idx="6638">
                  <c:v>43452</c:v>
                </c:pt>
                <c:pt idx="6639">
                  <c:v>43453</c:v>
                </c:pt>
                <c:pt idx="6640">
                  <c:v>43454</c:v>
                </c:pt>
                <c:pt idx="6641">
                  <c:v>43455</c:v>
                </c:pt>
                <c:pt idx="6642">
                  <c:v>43460</c:v>
                </c:pt>
                <c:pt idx="6643">
                  <c:v>43461</c:v>
                </c:pt>
                <c:pt idx="6644">
                  <c:v>43462</c:v>
                </c:pt>
                <c:pt idx="6645">
                  <c:v>43467</c:v>
                </c:pt>
                <c:pt idx="6646">
                  <c:v>43468</c:v>
                </c:pt>
                <c:pt idx="6647">
                  <c:v>43469</c:v>
                </c:pt>
                <c:pt idx="6648">
                  <c:v>43472</c:v>
                </c:pt>
                <c:pt idx="6649">
                  <c:v>43473</c:v>
                </c:pt>
                <c:pt idx="6650">
                  <c:v>43474</c:v>
                </c:pt>
                <c:pt idx="6651">
                  <c:v>43475</c:v>
                </c:pt>
                <c:pt idx="6652">
                  <c:v>43476</c:v>
                </c:pt>
                <c:pt idx="6653">
                  <c:v>43479</c:v>
                </c:pt>
                <c:pt idx="6654">
                  <c:v>43480</c:v>
                </c:pt>
                <c:pt idx="6655">
                  <c:v>43481</c:v>
                </c:pt>
                <c:pt idx="6656">
                  <c:v>43482</c:v>
                </c:pt>
                <c:pt idx="6657">
                  <c:v>43483</c:v>
                </c:pt>
                <c:pt idx="6658">
                  <c:v>43487</c:v>
                </c:pt>
                <c:pt idx="6659">
                  <c:v>43488</c:v>
                </c:pt>
                <c:pt idx="6660">
                  <c:v>43489</c:v>
                </c:pt>
                <c:pt idx="6661">
                  <c:v>43490</c:v>
                </c:pt>
                <c:pt idx="6662">
                  <c:v>43493</c:v>
                </c:pt>
                <c:pt idx="6663">
                  <c:v>43494</c:v>
                </c:pt>
                <c:pt idx="6664">
                  <c:v>43495</c:v>
                </c:pt>
                <c:pt idx="6665">
                  <c:v>43496</c:v>
                </c:pt>
                <c:pt idx="6666">
                  <c:v>43497</c:v>
                </c:pt>
                <c:pt idx="6667">
                  <c:v>43500</c:v>
                </c:pt>
                <c:pt idx="6668">
                  <c:v>43501</c:v>
                </c:pt>
                <c:pt idx="6669">
                  <c:v>43502</c:v>
                </c:pt>
                <c:pt idx="6670">
                  <c:v>43503</c:v>
                </c:pt>
                <c:pt idx="6671">
                  <c:v>43504</c:v>
                </c:pt>
                <c:pt idx="6672">
                  <c:v>43507</c:v>
                </c:pt>
                <c:pt idx="6673">
                  <c:v>43508</c:v>
                </c:pt>
                <c:pt idx="6674">
                  <c:v>43509</c:v>
                </c:pt>
                <c:pt idx="6675">
                  <c:v>43510</c:v>
                </c:pt>
                <c:pt idx="6676">
                  <c:v>43511</c:v>
                </c:pt>
                <c:pt idx="6677">
                  <c:v>43515</c:v>
                </c:pt>
                <c:pt idx="6678">
                  <c:v>43516</c:v>
                </c:pt>
                <c:pt idx="6679">
                  <c:v>43517</c:v>
                </c:pt>
                <c:pt idx="6680">
                  <c:v>43518</c:v>
                </c:pt>
                <c:pt idx="6681">
                  <c:v>43521</c:v>
                </c:pt>
                <c:pt idx="6682">
                  <c:v>43522</c:v>
                </c:pt>
                <c:pt idx="6683">
                  <c:v>43523</c:v>
                </c:pt>
                <c:pt idx="6684">
                  <c:v>43524</c:v>
                </c:pt>
                <c:pt idx="6685">
                  <c:v>43525</c:v>
                </c:pt>
                <c:pt idx="6686">
                  <c:v>43528</c:v>
                </c:pt>
                <c:pt idx="6687">
                  <c:v>43529</c:v>
                </c:pt>
                <c:pt idx="6688">
                  <c:v>43530</c:v>
                </c:pt>
                <c:pt idx="6689">
                  <c:v>43531</c:v>
                </c:pt>
                <c:pt idx="6690">
                  <c:v>43532</c:v>
                </c:pt>
                <c:pt idx="6691">
                  <c:v>43535</c:v>
                </c:pt>
                <c:pt idx="6692">
                  <c:v>43536</c:v>
                </c:pt>
                <c:pt idx="6693">
                  <c:v>43537</c:v>
                </c:pt>
                <c:pt idx="6694">
                  <c:v>43538</c:v>
                </c:pt>
                <c:pt idx="6695">
                  <c:v>43539</c:v>
                </c:pt>
                <c:pt idx="6696">
                  <c:v>43542</c:v>
                </c:pt>
                <c:pt idx="6697">
                  <c:v>43543</c:v>
                </c:pt>
                <c:pt idx="6698">
                  <c:v>43544</c:v>
                </c:pt>
                <c:pt idx="6699">
                  <c:v>43545</c:v>
                </c:pt>
                <c:pt idx="6700">
                  <c:v>43546</c:v>
                </c:pt>
                <c:pt idx="6701">
                  <c:v>43549</c:v>
                </c:pt>
                <c:pt idx="6702">
                  <c:v>43550</c:v>
                </c:pt>
                <c:pt idx="6703">
                  <c:v>43551</c:v>
                </c:pt>
                <c:pt idx="6704">
                  <c:v>43552</c:v>
                </c:pt>
                <c:pt idx="6705">
                  <c:v>43553</c:v>
                </c:pt>
                <c:pt idx="6706">
                  <c:v>43556</c:v>
                </c:pt>
                <c:pt idx="6707">
                  <c:v>43557</c:v>
                </c:pt>
                <c:pt idx="6708">
                  <c:v>43558</c:v>
                </c:pt>
                <c:pt idx="6709">
                  <c:v>43559</c:v>
                </c:pt>
                <c:pt idx="6710">
                  <c:v>43560</c:v>
                </c:pt>
                <c:pt idx="6711">
                  <c:v>43563</c:v>
                </c:pt>
                <c:pt idx="6712">
                  <c:v>43564</c:v>
                </c:pt>
                <c:pt idx="6713">
                  <c:v>43565</c:v>
                </c:pt>
                <c:pt idx="6714">
                  <c:v>43566</c:v>
                </c:pt>
                <c:pt idx="6715">
                  <c:v>43567</c:v>
                </c:pt>
                <c:pt idx="6716">
                  <c:v>43570</c:v>
                </c:pt>
                <c:pt idx="6717">
                  <c:v>43571</c:v>
                </c:pt>
                <c:pt idx="6718">
                  <c:v>43572</c:v>
                </c:pt>
                <c:pt idx="6719">
                  <c:v>43573</c:v>
                </c:pt>
                <c:pt idx="6720">
                  <c:v>43577</c:v>
                </c:pt>
                <c:pt idx="6721">
                  <c:v>43578</c:v>
                </c:pt>
                <c:pt idx="6722">
                  <c:v>43579</c:v>
                </c:pt>
                <c:pt idx="6723">
                  <c:v>43580</c:v>
                </c:pt>
                <c:pt idx="6724">
                  <c:v>43581</c:v>
                </c:pt>
                <c:pt idx="6725">
                  <c:v>43584</c:v>
                </c:pt>
                <c:pt idx="6726">
                  <c:v>43585</c:v>
                </c:pt>
                <c:pt idx="6727">
                  <c:v>43586</c:v>
                </c:pt>
                <c:pt idx="6728">
                  <c:v>43587</c:v>
                </c:pt>
                <c:pt idx="6729">
                  <c:v>43588</c:v>
                </c:pt>
                <c:pt idx="6730">
                  <c:v>43591</c:v>
                </c:pt>
                <c:pt idx="6731">
                  <c:v>43592</c:v>
                </c:pt>
                <c:pt idx="6732">
                  <c:v>43593</c:v>
                </c:pt>
                <c:pt idx="6733">
                  <c:v>43594</c:v>
                </c:pt>
                <c:pt idx="6734">
                  <c:v>43595</c:v>
                </c:pt>
                <c:pt idx="6735">
                  <c:v>43598</c:v>
                </c:pt>
                <c:pt idx="6736">
                  <c:v>43599</c:v>
                </c:pt>
                <c:pt idx="6737">
                  <c:v>43600</c:v>
                </c:pt>
                <c:pt idx="6738">
                  <c:v>43601</c:v>
                </c:pt>
                <c:pt idx="6739">
                  <c:v>43602</c:v>
                </c:pt>
                <c:pt idx="6740">
                  <c:v>43605</c:v>
                </c:pt>
                <c:pt idx="6741">
                  <c:v>43606</c:v>
                </c:pt>
                <c:pt idx="6742">
                  <c:v>43607</c:v>
                </c:pt>
                <c:pt idx="6743">
                  <c:v>43608</c:v>
                </c:pt>
                <c:pt idx="6744">
                  <c:v>43609</c:v>
                </c:pt>
                <c:pt idx="6745">
                  <c:v>43613</c:v>
                </c:pt>
                <c:pt idx="6746">
                  <c:v>43614</c:v>
                </c:pt>
                <c:pt idx="6747">
                  <c:v>43615</c:v>
                </c:pt>
                <c:pt idx="6748">
                  <c:v>43616</c:v>
                </c:pt>
                <c:pt idx="6749">
                  <c:v>43619</c:v>
                </c:pt>
                <c:pt idx="6750">
                  <c:v>43620</c:v>
                </c:pt>
                <c:pt idx="6751">
                  <c:v>43621</c:v>
                </c:pt>
                <c:pt idx="6752">
                  <c:v>43622</c:v>
                </c:pt>
                <c:pt idx="6753">
                  <c:v>43623</c:v>
                </c:pt>
                <c:pt idx="6754">
                  <c:v>43626</c:v>
                </c:pt>
                <c:pt idx="6755">
                  <c:v>43627</c:v>
                </c:pt>
                <c:pt idx="6756">
                  <c:v>43628</c:v>
                </c:pt>
                <c:pt idx="6757">
                  <c:v>43629</c:v>
                </c:pt>
                <c:pt idx="6758">
                  <c:v>43630</c:v>
                </c:pt>
                <c:pt idx="6759">
                  <c:v>43633</c:v>
                </c:pt>
                <c:pt idx="6760">
                  <c:v>43634</c:v>
                </c:pt>
                <c:pt idx="6761">
                  <c:v>43635</c:v>
                </c:pt>
                <c:pt idx="6762">
                  <c:v>43636</c:v>
                </c:pt>
                <c:pt idx="6763">
                  <c:v>43637</c:v>
                </c:pt>
                <c:pt idx="6764">
                  <c:v>43640</c:v>
                </c:pt>
                <c:pt idx="6765">
                  <c:v>43641</c:v>
                </c:pt>
                <c:pt idx="6766">
                  <c:v>43642</c:v>
                </c:pt>
                <c:pt idx="6767">
                  <c:v>43643</c:v>
                </c:pt>
                <c:pt idx="6768">
                  <c:v>43644</c:v>
                </c:pt>
                <c:pt idx="6769">
                  <c:v>43647</c:v>
                </c:pt>
                <c:pt idx="6770">
                  <c:v>43648</c:v>
                </c:pt>
                <c:pt idx="6771">
                  <c:v>43649</c:v>
                </c:pt>
                <c:pt idx="6772">
                  <c:v>43654</c:v>
                </c:pt>
                <c:pt idx="6773">
                  <c:v>43655</c:v>
                </c:pt>
                <c:pt idx="6774">
                  <c:v>43656</c:v>
                </c:pt>
                <c:pt idx="6775">
                  <c:v>43657</c:v>
                </c:pt>
                <c:pt idx="6776">
                  <c:v>43658</c:v>
                </c:pt>
                <c:pt idx="6777">
                  <c:v>43661</c:v>
                </c:pt>
                <c:pt idx="6778">
                  <c:v>43662</c:v>
                </c:pt>
                <c:pt idx="6779">
                  <c:v>43663</c:v>
                </c:pt>
                <c:pt idx="6780">
                  <c:v>43664</c:v>
                </c:pt>
                <c:pt idx="6781">
                  <c:v>43665</c:v>
                </c:pt>
                <c:pt idx="6782">
                  <c:v>43668</c:v>
                </c:pt>
                <c:pt idx="6783">
                  <c:v>43669</c:v>
                </c:pt>
                <c:pt idx="6784">
                  <c:v>43670</c:v>
                </c:pt>
                <c:pt idx="6785">
                  <c:v>43671</c:v>
                </c:pt>
                <c:pt idx="6786">
                  <c:v>43672</c:v>
                </c:pt>
                <c:pt idx="6787">
                  <c:v>43675</c:v>
                </c:pt>
                <c:pt idx="6788">
                  <c:v>43676</c:v>
                </c:pt>
                <c:pt idx="6789">
                  <c:v>43677</c:v>
                </c:pt>
                <c:pt idx="6790">
                  <c:v>43678</c:v>
                </c:pt>
                <c:pt idx="6791">
                  <c:v>43679</c:v>
                </c:pt>
                <c:pt idx="6792">
                  <c:v>43682</c:v>
                </c:pt>
                <c:pt idx="6793">
                  <c:v>43683</c:v>
                </c:pt>
                <c:pt idx="6794">
                  <c:v>43684</c:v>
                </c:pt>
                <c:pt idx="6795">
                  <c:v>43685</c:v>
                </c:pt>
                <c:pt idx="6796">
                  <c:v>43686</c:v>
                </c:pt>
                <c:pt idx="6797">
                  <c:v>43689</c:v>
                </c:pt>
                <c:pt idx="6798">
                  <c:v>43690</c:v>
                </c:pt>
                <c:pt idx="6799">
                  <c:v>43691</c:v>
                </c:pt>
                <c:pt idx="6800">
                  <c:v>43692</c:v>
                </c:pt>
                <c:pt idx="6801">
                  <c:v>43693</c:v>
                </c:pt>
                <c:pt idx="6802">
                  <c:v>43696</c:v>
                </c:pt>
                <c:pt idx="6803">
                  <c:v>43697</c:v>
                </c:pt>
                <c:pt idx="6804">
                  <c:v>43698</c:v>
                </c:pt>
                <c:pt idx="6805">
                  <c:v>43699</c:v>
                </c:pt>
                <c:pt idx="6806">
                  <c:v>43700</c:v>
                </c:pt>
                <c:pt idx="6807">
                  <c:v>43703</c:v>
                </c:pt>
                <c:pt idx="6808">
                  <c:v>43704</c:v>
                </c:pt>
                <c:pt idx="6809">
                  <c:v>43705</c:v>
                </c:pt>
                <c:pt idx="6810">
                  <c:v>43706</c:v>
                </c:pt>
                <c:pt idx="6811">
                  <c:v>43707</c:v>
                </c:pt>
                <c:pt idx="6812">
                  <c:v>43711</c:v>
                </c:pt>
                <c:pt idx="6813">
                  <c:v>43712</c:v>
                </c:pt>
                <c:pt idx="6814">
                  <c:v>43713</c:v>
                </c:pt>
                <c:pt idx="6815">
                  <c:v>43714</c:v>
                </c:pt>
                <c:pt idx="6816">
                  <c:v>43717</c:v>
                </c:pt>
                <c:pt idx="6817">
                  <c:v>43718</c:v>
                </c:pt>
                <c:pt idx="6818">
                  <c:v>43719</c:v>
                </c:pt>
                <c:pt idx="6819">
                  <c:v>43720</c:v>
                </c:pt>
                <c:pt idx="6820">
                  <c:v>43721</c:v>
                </c:pt>
                <c:pt idx="6821">
                  <c:v>43724</c:v>
                </c:pt>
                <c:pt idx="6822">
                  <c:v>43725</c:v>
                </c:pt>
                <c:pt idx="6823">
                  <c:v>43726</c:v>
                </c:pt>
                <c:pt idx="6824">
                  <c:v>43727</c:v>
                </c:pt>
                <c:pt idx="6825">
                  <c:v>43728</c:v>
                </c:pt>
                <c:pt idx="6826">
                  <c:v>43731</c:v>
                </c:pt>
                <c:pt idx="6827">
                  <c:v>43732</c:v>
                </c:pt>
                <c:pt idx="6828">
                  <c:v>43733</c:v>
                </c:pt>
                <c:pt idx="6829">
                  <c:v>43734</c:v>
                </c:pt>
                <c:pt idx="6830">
                  <c:v>43735</c:v>
                </c:pt>
                <c:pt idx="6831">
                  <c:v>43738</c:v>
                </c:pt>
                <c:pt idx="6832">
                  <c:v>43739</c:v>
                </c:pt>
                <c:pt idx="6833">
                  <c:v>43740</c:v>
                </c:pt>
                <c:pt idx="6834">
                  <c:v>43741</c:v>
                </c:pt>
                <c:pt idx="6835">
                  <c:v>43742</c:v>
                </c:pt>
                <c:pt idx="6836">
                  <c:v>43745</c:v>
                </c:pt>
                <c:pt idx="6837">
                  <c:v>43746</c:v>
                </c:pt>
                <c:pt idx="6838">
                  <c:v>43747</c:v>
                </c:pt>
                <c:pt idx="6839">
                  <c:v>43748</c:v>
                </c:pt>
                <c:pt idx="6840">
                  <c:v>43749</c:v>
                </c:pt>
                <c:pt idx="6841">
                  <c:v>43752</c:v>
                </c:pt>
                <c:pt idx="6842">
                  <c:v>43753</c:v>
                </c:pt>
                <c:pt idx="6843">
                  <c:v>43754</c:v>
                </c:pt>
                <c:pt idx="6844">
                  <c:v>43755</c:v>
                </c:pt>
                <c:pt idx="6845">
                  <c:v>43756</c:v>
                </c:pt>
                <c:pt idx="6846">
                  <c:v>43759</c:v>
                </c:pt>
                <c:pt idx="6847">
                  <c:v>43760</c:v>
                </c:pt>
                <c:pt idx="6848">
                  <c:v>43761</c:v>
                </c:pt>
                <c:pt idx="6849">
                  <c:v>43762</c:v>
                </c:pt>
                <c:pt idx="6850">
                  <c:v>43763</c:v>
                </c:pt>
                <c:pt idx="6851">
                  <c:v>43766</c:v>
                </c:pt>
                <c:pt idx="6852">
                  <c:v>43767</c:v>
                </c:pt>
                <c:pt idx="6853">
                  <c:v>43768</c:v>
                </c:pt>
                <c:pt idx="6854">
                  <c:v>43769</c:v>
                </c:pt>
                <c:pt idx="6855">
                  <c:v>43770</c:v>
                </c:pt>
                <c:pt idx="6856">
                  <c:v>43773</c:v>
                </c:pt>
                <c:pt idx="6857">
                  <c:v>43774</c:v>
                </c:pt>
                <c:pt idx="6858">
                  <c:v>43775</c:v>
                </c:pt>
                <c:pt idx="6859">
                  <c:v>43776</c:v>
                </c:pt>
                <c:pt idx="6860">
                  <c:v>43777</c:v>
                </c:pt>
                <c:pt idx="6861">
                  <c:v>43781</c:v>
                </c:pt>
                <c:pt idx="6862">
                  <c:v>43782</c:v>
                </c:pt>
                <c:pt idx="6863">
                  <c:v>43783</c:v>
                </c:pt>
                <c:pt idx="6864">
                  <c:v>43784</c:v>
                </c:pt>
                <c:pt idx="6865">
                  <c:v>43787</c:v>
                </c:pt>
                <c:pt idx="6866">
                  <c:v>43788</c:v>
                </c:pt>
                <c:pt idx="6867">
                  <c:v>43789</c:v>
                </c:pt>
                <c:pt idx="6868">
                  <c:v>43790</c:v>
                </c:pt>
                <c:pt idx="6869">
                  <c:v>43791</c:v>
                </c:pt>
                <c:pt idx="6870">
                  <c:v>43794</c:v>
                </c:pt>
                <c:pt idx="6871">
                  <c:v>43795</c:v>
                </c:pt>
                <c:pt idx="6872">
                  <c:v>43796</c:v>
                </c:pt>
                <c:pt idx="6873">
                  <c:v>43801</c:v>
                </c:pt>
                <c:pt idx="6874">
                  <c:v>43802</c:v>
                </c:pt>
                <c:pt idx="6875">
                  <c:v>43803</c:v>
                </c:pt>
                <c:pt idx="6876">
                  <c:v>43804</c:v>
                </c:pt>
                <c:pt idx="6877">
                  <c:v>43805</c:v>
                </c:pt>
                <c:pt idx="6878">
                  <c:v>43808</c:v>
                </c:pt>
                <c:pt idx="6879">
                  <c:v>43809</c:v>
                </c:pt>
                <c:pt idx="6880">
                  <c:v>43810</c:v>
                </c:pt>
                <c:pt idx="6881">
                  <c:v>43811</c:v>
                </c:pt>
                <c:pt idx="6882">
                  <c:v>43812</c:v>
                </c:pt>
                <c:pt idx="6883">
                  <c:v>43815</c:v>
                </c:pt>
                <c:pt idx="6884">
                  <c:v>43816</c:v>
                </c:pt>
                <c:pt idx="6885">
                  <c:v>43817</c:v>
                </c:pt>
                <c:pt idx="6886">
                  <c:v>43818</c:v>
                </c:pt>
                <c:pt idx="6887">
                  <c:v>43819</c:v>
                </c:pt>
                <c:pt idx="6888">
                  <c:v>43822</c:v>
                </c:pt>
                <c:pt idx="6889">
                  <c:v>43823</c:v>
                </c:pt>
                <c:pt idx="6890">
                  <c:v>43825</c:v>
                </c:pt>
                <c:pt idx="6891">
                  <c:v>43826</c:v>
                </c:pt>
                <c:pt idx="6892">
                  <c:v>43829</c:v>
                </c:pt>
                <c:pt idx="6893">
                  <c:v>43830</c:v>
                </c:pt>
                <c:pt idx="6894">
                  <c:v>43832</c:v>
                </c:pt>
                <c:pt idx="6895">
                  <c:v>43833</c:v>
                </c:pt>
                <c:pt idx="6896">
                  <c:v>43836</c:v>
                </c:pt>
                <c:pt idx="6897">
                  <c:v>43837</c:v>
                </c:pt>
                <c:pt idx="6898">
                  <c:v>43838</c:v>
                </c:pt>
                <c:pt idx="6899">
                  <c:v>43839</c:v>
                </c:pt>
                <c:pt idx="6900">
                  <c:v>43840</c:v>
                </c:pt>
                <c:pt idx="6901">
                  <c:v>43843</c:v>
                </c:pt>
                <c:pt idx="6902">
                  <c:v>43844</c:v>
                </c:pt>
                <c:pt idx="6903">
                  <c:v>43845</c:v>
                </c:pt>
                <c:pt idx="6904">
                  <c:v>43846</c:v>
                </c:pt>
                <c:pt idx="6905">
                  <c:v>43847</c:v>
                </c:pt>
                <c:pt idx="6906">
                  <c:v>43851</c:v>
                </c:pt>
                <c:pt idx="6907">
                  <c:v>43852</c:v>
                </c:pt>
                <c:pt idx="6908">
                  <c:v>43853</c:v>
                </c:pt>
                <c:pt idx="6909">
                  <c:v>43854</c:v>
                </c:pt>
                <c:pt idx="6910">
                  <c:v>43857</c:v>
                </c:pt>
                <c:pt idx="6911">
                  <c:v>43858</c:v>
                </c:pt>
                <c:pt idx="6912">
                  <c:v>43859</c:v>
                </c:pt>
                <c:pt idx="6913">
                  <c:v>43860</c:v>
                </c:pt>
                <c:pt idx="6914">
                  <c:v>43861</c:v>
                </c:pt>
                <c:pt idx="6915">
                  <c:v>43864</c:v>
                </c:pt>
                <c:pt idx="6916">
                  <c:v>43865</c:v>
                </c:pt>
                <c:pt idx="6917">
                  <c:v>43866</c:v>
                </c:pt>
                <c:pt idx="6918">
                  <c:v>43867</c:v>
                </c:pt>
                <c:pt idx="6919">
                  <c:v>43868</c:v>
                </c:pt>
                <c:pt idx="6920">
                  <c:v>43871</c:v>
                </c:pt>
                <c:pt idx="6921">
                  <c:v>43872</c:v>
                </c:pt>
                <c:pt idx="6922">
                  <c:v>43873</c:v>
                </c:pt>
                <c:pt idx="6923">
                  <c:v>43874</c:v>
                </c:pt>
                <c:pt idx="6924">
                  <c:v>43875</c:v>
                </c:pt>
                <c:pt idx="6925">
                  <c:v>43879</c:v>
                </c:pt>
                <c:pt idx="6926">
                  <c:v>43880</c:v>
                </c:pt>
                <c:pt idx="6927">
                  <c:v>43881</c:v>
                </c:pt>
                <c:pt idx="6928">
                  <c:v>43882</c:v>
                </c:pt>
                <c:pt idx="6929">
                  <c:v>43885</c:v>
                </c:pt>
                <c:pt idx="6930">
                  <c:v>43886</c:v>
                </c:pt>
                <c:pt idx="6931">
                  <c:v>43887</c:v>
                </c:pt>
                <c:pt idx="6932">
                  <c:v>43888</c:v>
                </c:pt>
                <c:pt idx="6933">
                  <c:v>43889</c:v>
                </c:pt>
                <c:pt idx="6934">
                  <c:v>43892</c:v>
                </c:pt>
                <c:pt idx="6935">
                  <c:v>43893</c:v>
                </c:pt>
                <c:pt idx="6936">
                  <c:v>43894</c:v>
                </c:pt>
                <c:pt idx="6937">
                  <c:v>43895</c:v>
                </c:pt>
                <c:pt idx="6938">
                  <c:v>43896</c:v>
                </c:pt>
                <c:pt idx="6939">
                  <c:v>43899</c:v>
                </c:pt>
                <c:pt idx="6940">
                  <c:v>43900</c:v>
                </c:pt>
                <c:pt idx="6941">
                  <c:v>43901</c:v>
                </c:pt>
                <c:pt idx="6942">
                  <c:v>43902</c:v>
                </c:pt>
                <c:pt idx="6943">
                  <c:v>43903</c:v>
                </c:pt>
                <c:pt idx="6944">
                  <c:v>43906</c:v>
                </c:pt>
                <c:pt idx="6945">
                  <c:v>43907</c:v>
                </c:pt>
                <c:pt idx="6946">
                  <c:v>43908</c:v>
                </c:pt>
                <c:pt idx="6947">
                  <c:v>43909</c:v>
                </c:pt>
                <c:pt idx="6948">
                  <c:v>43910</c:v>
                </c:pt>
                <c:pt idx="6949">
                  <c:v>43913</c:v>
                </c:pt>
                <c:pt idx="6950">
                  <c:v>43914</c:v>
                </c:pt>
                <c:pt idx="6951">
                  <c:v>43915</c:v>
                </c:pt>
                <c:pt idx="6952">
                  <c:v>43916</c:v>
                </c:pt>
                <c:pt idx="6953">
                  <c:v>43917</c:v>
                </c:pt>
                <c:pt idx="6954">
                  <c:v>43920</c:v>
                </c:pt>
                <c:pt idx="6955">
                  <c:v>43921</c:v>
                </c:pt>
                <c:pt idx="6956">
                  <c:v>43922</c:v>
                </c:pt>
                <c:pt idx="6957">
                  <c:v>43923</c:v>
                </c:pt>
                <c:pt idx="6958">
                  <c:v>43924</c:v>
                </c:pt>
                <c:pt idx="6959">
                  <c:v>43927</c:v>
                </c:pt>
                <c:pt idx="6960">
                  <c:v>43928</c:v>
                </c:pt>
                <c:pt idx="6961">
                  <c:v>43929</c:v>
                </c:pt>
                <c:pt idx="6962">
                  <c:v>43930</c:v>
                </c:pt>
                <c:pt idx="6963">
                  <c:v>43934</c:v>
                </c:pt>
                <c:pt idx="6964">
                  <c:v>43935</c:v>
                </c:pt>
                <c:pt idx="6965">
                  <c:v>43936</c:v>
                </c:pt>
                <c:pt idx="6966">
                  <c:v>43937</c:v>
                </c:pt>
                <c:pt idx="6967">
                  <c:v>43938</c:v>
                </c:pt>
                <c:pt idx="6968">
                  <c:v>43941</c:v>
                </c:pt>
                <c:pt idx="6969">
                  <c:v>43942</c:v>
                </c:pt>
                <c:pt idx="6970">
                  <c:v>43943</c:v>
                </c:pt>
                <c:pt idx="6971">
                  <c:v>43944</c:v>
                </c:pt>
                <c:pt idx="6972">
                  <c:v>43945</c:v>
                </c:pt>
                <c:pt idx="6973">
                  <c:v>43948</c:v>
                </c:pt>
                <c:pt idx="6974">
                  <c:v>43949</c:v>
                </c:pt>
                <c:pt idx="6975">
                  <c:v>43950</c:v>
                </c:pt>
                <c:pt idx="6976">
                  <c:v>43951</c:v>
                </c:pt>
                <c:pt idx="6977">
                  <c:v>43952</c:v>
                </c:pt>
                <c:pt idx="6978">
                  <c:v>43955</c:v>
                </c:pt>
                <c:pt idx="6979">
                  <c:v>43956</c:v>
                </c:pt>
                <c:pt idx="6980">
                  <c:v>43957</c:v>
                </c:pt>
                <c:pt idx="6981">
                  <c:v>43958</c:v>
                </c:pt>
                <c:pt idx="6982">
                  <c:v>43959</c:v>
                </c:pt>
                <c:pt idx="6983">
                  <c:v>43962</c:v>
                </c:pt>
                <c:pt idx="6984">
                  <c:v>43963</c:v>
                </c:pt>
                <c:pt idx="6985">
                  <c:v>43964</c:v>
                </c:pt>
                <c:pt idx="6986">
                  <c:v>43965</c:v>
                </c:pt>
                <c:pt idx="6987">
                  <c:v>43966</c:v>
                </c:pt>
                <c:pt idx="6988">
                  <c:v>43969</c:v>
                </c:pt>
                <c:pt idx="6989">
                  <c:v>43970</c:v>
                </c:pt>
                <c:pt idx="6990">
                  <c:v>43971</c:v>
                </c:pt>
                <c:pt idx="6991">
                  <c:v>43972</c:v>
                </c:pt>
                <c:pt idx="6992">
                  <c:v>43973</c:v>
                </c:pt>
                <c:pt idx="6993">
                  <c:v>43977</c:v>
                </c:pt>
                <c:pt idx="6994">
                  <c:v>43978</c:v>
                </c:pt>
                <c:pt idx="6995">
                  <c:v>43979</c:v>
                </c:pt>
                <c:pt idx="6996">
                  <c:v>43980</c:v>
                </c:pt>
                <c:pt idx="6997">
                  <c:v>43983</c:v>
                </c:pt>
                <c:pt idx="6998">
                  <c:v>43984</c:v>
                </c:pt>
                <c:pt idx="6999">
                  <c:v>43985</c:v>
                </c:pt>
                <c:pt idx="7000">
                  <c:v>43986</c:v>
                </c:pt>
                <c:pt idx="7001">
                  <c:v>43987</c:v>
                </c:pt>
                <c:pt idx="7002">
                  <c:v>43990</c:v>
                </c:pt>
                <c:pt idx="7003">
                  <c:v>43991</c:v>
                </c:pt>
                <c:pt idx="7004">
                  <c:v>43992</c:v>
                </c:pt>
                <c:pt idx="7005">
                  <c:v>43993</c:v>
                </c:pt>
                <c:pt idx="7006">
                  <c:v>43994</c:v>
                </c:pt>
                <c:pt idx="7007">
                  <c:v>43997</c:v>
                </c:pt>
                <c:pt idx="7008">
                  <c:v>43998</c:v>
                </c:pt>
                <c:pt idx="7009">
                  <c:v>43999</c:v>
                </c:pt>
                <c:pt idx="7010">
                  <c:v>44000</c:v>
                </c:pt>
                <c:pt idx="7011">
                  <c:v>44001</c:v>
                </c:pt>
                <c:pt idx="7012">
                  <c:v>44004</c:v>
                </c:pt>
                <c:pt idx="7013">
                  <c:v>44005</c:v>
                </c:pt>
                <c:pt idx="7014">
                  <c:v>44006</c:v>
                </c:pt>
                <c:pt idx="7015">
                  <c:v>44007</c:v>
                </c:pt>
                <c:pt idx="7016">
                  <c:v>44008</c:v>
                </c:pt>
                <c:pt idx="7017">
                  <c:v>44011</c:v>
                </c:pt>
                <c:pt idx="7018">
                  <c:v>44012</c:v>
                </c:pt>
                <c:pt idx="7019">
                  <c:v>44013</c:v>
                </c:pt>
                <c:pt idx="7020">
                  <c:v>44014</c:v>
                </c:pt>
                <c:pt idx="7021">
                  <c:v>44018</c:v>
                </c:pt>
                <c:pt idx="7022">
                  <c:v>44019</c:v>
                </c:pt>
                <c:pt idx="7023">
                  <c:v>44020</c:v>
                </c:pt>
                <c:pt idx="7024">
                  <c:v>44021</c:v>
                </c:pt>
                <c:pt idx="7025">
                  <c:v>44022</c:v>
                </c:pt>
                <c:pt idx="7026">
                  <c:v>44025</c:v>
                </c:pt>
                <c:pt idx="7027">
                  <c:v>44026</c:v>
                </c:pt>
                <c:pt idx="7028">
                  <c:v>44027</c:v>
                </c:pt>
                <c:pt idx="7029">
                  <c:v>44028</c:v>
                </c:pt>
                <c:pt idx="7030">
                  <c:v>44029</c:v>
                </c:pt>
                <c:pt idx="7031">
                  <c:v>44032</c:v>
                </c:pt>
                <c:pt idx="7032">
                  <c:v>44033</c:v>
                </c:pt>
                <c:pt idx="7033">
                  <c:v>44034</c:v>
                </c:pt>
                <c:pt idx="7034">
                  <c:v>44035</c:v>
                </c:pt>
                <c:pt idx="7035">
                  <c:v>44036</c:v>
                </c:pt>
                <c:pt idx="7036">
                  <c:v>44039</c:v>
                </c:pt>
                <c:pt idx="7037">
                  <c:v>44040</c:v>
                </c:pt>
                <c:pt idx="7038">
                  <c:v>44041</c:v>
                </c:pt>
                <c:pt idx="7039">
                  <c:v>44042</c:v>
                </c:pt>
                <c:pt idx="7040">
                  <c:v>44043</c:v>
                </c:pt>
                <c:pt idx="7041">
                  <c:v>44046</c:v>
                </c:pt>
                <c:pt idx="7042">
                  <c:v>44047</c:v>
                </c:pt>
                <c:pt idx="7043">
                  <c:v>44048</c:v>
                </c:pt>
                <c:pt idx="7044">
                  <c:v>44049</c:v>
                </c:pt>
                <c:pt idx="7045">
                  <c:v>44050</c:v>
                </c:pt>
                <c:pt idx="7046">
                  <c:v>44053</c:v>
                </c:pt>
                <c:pt idx="7047">
                  <c:v>44054</c:v>
                </c:pt>
                <c:pt idx="7048">
                  <c:v>44055</c:v>
                </c:pt>
                <c:pt idx="7049">
                  <c:v>44056</c:v>
                </c:pt>
                <c:pt idx="7050">
                  <c:v>44057</c:v>
                </c:pt>
                <c:pt idx="7051">
                  <c:v>44060</c:v>
                </c:pt>
                <c:pt idx="7052">
                  <c:v>44061</c:v>
                </c:pt>
                <c:pt idx="7053">
                  <c:v>44062</c:v>
                </c:pt>
                <c:pt idx="7054">
                  <c:v>44063</c:v>
                </c:pt>
                <c:pt idx="7055">
                  <c:v>44064</c:v>
                </c:pt>
                <c:pt idx="7056">
                  <c:v>44067</c:v>
                </c:pt>
                <c:pt idx="7057">
                  <c:v>44068</c:v>
                </c:pt>
                <c:pt idx="7058">
                  <c:v>44069</c:v>
                </c:pt>
                <c:pt idx="7059">
                  <c:v>44070</c:v>
                </c:pt>
                <c:pt idx="7060">
                  <c:v>44071</c:v>
                </c:pt>
                <c:pt idx="7061">
                  <c:v>44074</c:v>
                </c:pt>
                <c:pt idx="7062">
                  <c:v>44075</c:v>
                </c:pt>
                <c:pt idx="7063">
                  <c:v>44076</c:v>
                </c:pt>
                <c:pt idx="7064">
                  <c:v>44077</c:v>
                </c:pt>
                <c:pt idx="7065">
                  <c:v>44078</c:v>
                </c:pt>
                <c:pt idx="7066">
                  <c:v>44082</c:v>
                </c:pt>
                <c:pt idx="7067">
                  <c:v>44083</c:v>
                </c:pt>
                <c:pt idx="7068">
                  <c:v>44084</c:v>
                </c:pt>
                <c:pt idx="7069">
                  <c:v>44085</c:v>
                </c:pt>
                <c:pt idx="7070">
                  <c:v>44088</c:v>
                </c:pt>
                <c:pt idx="7071">
                  <c:v>44089</c:v>
                </c:pt>
                <c:pt idx="7072">
                  <c:v>44090</c:v>
                </c:pt>
                <c:pt idx="7073">
                  <c:v>44091</c:v>
                </c:pt>
                <c:pt idx="7074">
                  <c:v>44092</c:v>
                </c:pt>
                <c:pt idx="7075">
                  <c:v>44095</c:v>
                </c:pt>
                <c:pt idx="7076">
                  <c:v>44096</c:v>
                </c:pt>
                <c:pt idx="7077">
                  <c:v>44097</c:v>
                </c:pt>
                <c:pt idx="7078">
                  <c:v>44098</c:v>
                </c:pt>
                <c:pt idx="7079">
                  <c:v>44099</c:v>
                </c:pt>
                <c:pt idx="7080">
                  <c:v>44102</c:v>
                </c:pt>
                <c:pt idx="7081">
                  <c:v>44103</c:v>
                </c:pt>
                <c:pt idx="7082">
                  <c:v>44104</c:v>
                </c:pt>
                <c:pt idx="7083">
                  <c:v>44105</c:v>
                </c:pt>
                <c:pt idx="7084">
                  <c:v>44106</c:v>
                </c:pt>
                <c:pt idx="7085">
                  <c:v>44109</c:v>
                </c:pt>
                <c:pt idx="7086">
                  <c:v>44110</c:v>
                </c:pt>
                <c:pt idx="7087">
                  <c:v>44111</c:v>
                </c:pt>
                <c:pt idx="7088">
                  <c:v>44112</c:v>
                </c:pt>
                <c:pt idx="7089">
                  <c:v>44113</c:v>
                </c:pt>
                <c:pt idx="7090">
                  <c:v>44116</c:v>
                </c:pt>
                <c:pt idx="7091">
                  <c:v>44117</c:v>
                </c:pt>
                <c:pt idx="7092">
                  <c:v>44118</c:v>
                </c:pt>
                <c:pt idx="7093">
                  <c:v>44119</c:v>
                </c:pt>
                <c:pt idx="7094">
                  <c:v>44120</c:v>
                </c:pt>
                <c:pt idx="7095">
                  <c:v>44123</c:v>
                </c:pt>
                <c:pt idx="7096">
                  <c:v>44124</c:v>
                </c:pt>
                <c:pt idx="7097">
                  <c:v>44125</c:v>
                </c:pt>
                <c:pt idx="7098">
                  <c:v>44126</c:v>
                </c:pt>
                <c:pt idx="7099">
                  <c:v>44127</c:v>
                </c:pt>
                <c:pt idx="7100">
                  <c:v>44130</c:v>
                </c:pt>
                <c:pt idx="7101">
                  <c:v>44131</c:v>
                </c:pt>
                <c:pt idx="7102">
                  <c:v>44132</c:v>
                </c:pt>
                <c:pt idx="7103">
                  <c:v>44133</c:v>
                </c:pt>
                <c:pt idx="7104">
                  <c:v>44134</c:v>
                </c:pt>
                <c:pt idx="7105">
                  <c:v>44137</c:v>
                </c:pt>
                <c:pt idx="7106">
                  <c:v>44138</c:v>
                </c:pt>
                <c:pt idx="7107">
                  <c:v>44139</c:v>
                </c:pt>
                <c:pt idx="7108">
                  <c:v>44140</c:v>
                </c:pt>
                <c:pt idx="7109">
                  <c:v>44141</c:v>
                </c:pt>
                <c:pt idx="7110">
                  <c:v>44144</c:v>
                </c:pt>
                <c:pt idx="7111">
                  <c:v>44145</c:v>
                </c:pt>
                <c:pt idx="7112">
                  <c:v>44146</c:v>
                </c:pt>
                <c:pt idx="7113">
                  <c:v>44147</c:v>
                </c:pt>
                <c:pt idx="7114">
                  <c:v>44148</c:v>
                </c:pt>
                <c:pt idx="7115">
                  <c:v>44151</c:v>
                </c:pt>
                <c:pt idx="7116">
                  <c:v>44152</c:v>
                </c:pt>
                <c:pt idx="7117">
                  <c:v>44153</c:v>
                </c:pt>
                <c:pt idx="7118">
                  <c:v>44154</c:v>
                </c:pt>
                <c:pt idx="7119">
                  <c:v>44155</c:v>
                </c:pt>
                <c:pt idx="7120">
                  <c:v>44158</c:v>
                </c:pt>
                <c:pt idx="7121">
                  <c:v>44159</c:v>
                </c:pt>
                <c:pt idx="7122">
                  <c:v>44160</c:v>
                </c:pt>
                <c:pt idx="7123">
                  <c:v>44165</c:v>
                </c:pt>
                <c:pt idx="7124">
                  <c:v>44166</c:v>
                </c:pt>
                <c:pt idx="7125">
                  <c:v>44167</c:v>
                </c:pt>
                <c:pt idx="7126">
                  <c:v>44168</c:v>
                </c:pt>
                <c:pt idx="7127">
                  <c:v>44169</c:v>
                </c:pt>
                <c:pt idx="7128">
                  <c:v>44172</c:v>
                </c:pt>
                <c:pt idx="7129">
                  <c:v>44173</c:v>
                </c:pt>
                <c:pt idx="7130">
                  <c:v>44174</c:v>
                </c:pt>
                <c:pt idx="7131">
                  <c:v>44175</c:v>
                </c:pt>
                <c:pt idx="7132">
                  <c:v>44176</c:v>
                </c:pt>
                <c:pt idx="7133">
                  <c:v>44179</c:v>
                </c:pt>
                <c:pt idx="7134">
                  <c:v>44180</c:v>
                </c:pt>
                <c:pt idx="7135">
                  <c:v>44181</c:v>
                </c:pt>
                <c:pt idx="7136">
                  <c:v>44182</c:v>
                </c:pt>
                <c:pt idx="7137">
                  <c:v>44183</c:v>
                </c:pt>
                <c:pt idx="7138">
                  <c:v>44186</c:v>
                </c:pt>
                <c:pt idx="7139">
                  <c:v>44187</c:v>
                </c:pt>
                <c:pt idx="7140">
                  <c:v>44188</c:v>
                </c:pt>
                <c:pt idx="7141">
                  <c:v>44189</c:v>
                </c:pt>
                <c:pt idx="7142">
                  <c:v>44193</c:v>
                </c:pt>
                <c:pt idx="7143">
                  <c:v>44194</c:v>
                </c:pt>
                <c:pt idx="7144">
                  <c:v>44195</c:v>
                </c:pt>
                <c:pt idx="7145">
                  <c:v>44196</c:v>
                </c:pt>
                <c:pt idx="7146">
                  <c:v>44200</c:v>
                </c:pt>
                <c:pt idx="7147">
                  <c:v>44201</c:v>
                </c:pt>
                <c:pt idx="7148">
                  <c:v>44202</c:v>
                </c:pt>
                <c:pt idx="7149">
                  <c:v>44203</c:v>
                </c:pt>
                <c:pt idx="7150">
                  <c:v>44204</c:v>
                </c:pt>
                <c:pt idx="7151">
                  <c:v>44207</c:v>
                </c:pt>
                <c:pt idx="7152">
                  <c:v>44208</c:v>
                </c:pt>
                <c:pt idx="7153">
                  <c:v>44209</c:v>
                </c:pt>
                <c:pt idx="7154">
                  <c:v>44210</c:v>
                </c:pt>
                <c:pt idx="7155">
                  <c:v>44211</c:v>
                </c:pt>
                <c:pt idx="7156">
                  <c:v>44215</c:v>
                </c:pt>
                <c:pt idx="7157">
                  <c:v>44216</c:v>
                </c:pt>
                <c:pt idx="7158">
                  <c:v>44217</c:v>
                </c:pt>
                <c:pt idx="7159">
                  <c:v>44218</c:v>
                </c:pt>
                <c:pt idx="7160">
                  <c:v>44221</c:v>
                </c:pt>
                <c:pt idx="7161">
                  <c:v>44222</c:v>
                </c:pt>
                <c:pt idx="7162">
                  <c:v>44223</c:v>
                </c:pt>
                <c:pt idx="7163">
                  <c:v>44224</c:v>
                </c:pt>
                <c:pt idx="7164">
                  <c:v>44225</c:v>
                </c:pt>
                <c:pt idx="7165">
                  <c:v>44228</c:v>
                </c:pt>
                <c:pt idx="7166">
                  <c:v>44229</c:v>
                </c:pt>
                <c:pt idx="7167">
                  <c:v>44230</c:v>
                </c:pt>
                <c:pt idx="7168">
                  <c:v>44231</c:v>
                </c:pt>
                <c:pt idx="7169">
                  <c:v>44232</c:v>
                </c:pt>
                <c:pt idx="7170">
                  <c:v>44235</c:v>
                </c:pt>
                <c:pt idx="7171">
                  <c:v>44236</c:v>
                </c:pt>
                <c:pt idx="7172">
                  <c:v>44237</c:v>
                </c:pt>
                <c:pt idx="7173">
                  <c:v>44238</c:v>
                </c:pt>
                <c:pt idx="7174">
                  <c:v>44239</c:v>
                </c:pt>
                <c:pt idx="7175">
                  <c:v>44243</c:v>
                </c:pt>
                <c:pt idx="7176">
                  <c:v>44244</c:v>
                </c:pt>
                <c:pt idx="7177">
                  <c:v>44245</c:v>
                </c:pt>
                <c:pt idx="7178">
                  <c:v>44246</c:v>
                </c:pt>
                <c:pt idx="7179">
                  <c:v>44249</c:v>
                </c:pt>
                <c:pt idx="7180">
                  <c:v>44250</c:v>
                </c:pt>
                <c:pt idx="7181">
                  <c:v>44251</c:v>
                </c:pt>
                <c:pt idx="7182">
                  <c:v>44252</c:v>
                </c:pt>
                <c:pt idx="7183">
                  <c:v>44253</c:v>
                </c:pt>
                <c:pt idx="7184">
                  <c:v>44256</c:v>
                </c:pt>
                <c:pt idx="7185">
                  <c:v>44257</c:v>
                </c:pt>
                <c:pt idx="7186">
                  <c:v>44258</c:v>
                </c:pt>
                <c:pt idx="7187">
                  <c:v>44259</c:v>
                </c:pt>
                <c:pt idx="7188">
                  <c:v>44260</c:v>
                </c:pt>
                <c:pt idx="7189">
                  <c:v>44263</c:v>
                </c:pt>
                <c:pt idx="7190">
                  <c:v>44264</c:v>
                </c:pt>
                <c:pt idx="7191">
                  <c:v>44265</c:v>
                </c:pt>
                <c:pt idx="7192">
                  <c:v>44266</c:v>
                </c:pt>
                <c:pt idx="7193">
                  <c:v>44267</c:v>
                </c:pt>
                <c:pt idx="7194">
                  <c:v>44270</c:v>
                </c:pt>
                <c:pt idx="7195">
                  <c:v>44271</c:v>
                </c:pt>
                <c:pt idx="7196">
                  <c:v>44272</c:v>
                </c:pt>
                <c:pt idx="7197">
                  <c:v>44273</c:v>
                </c:pt>
                <c:pt idx="7198">
                  <c:v>44274</c:v>
                </c:pt>
                <c:pt idx="7199">
                  <c:v>44277</c:v>
                </c:pt>
                <c:pt idx="7200">
                  <c:v>44278</c:v>
                </c:pt>
                <c:pt idx="7201">
                  <c:v>44279</c:v>
                </c:pt>
                <c:pt idx="7202">
                  <c:v>44280</c:v>
                </c:pt>
                <c:pt idx="7203">
                  <c:v>44281</c:v>
                </c:pt>
                <c:pt idx="7204">
                  <c:v>44284</c:v>
                </c:pt>
                <c:pt idx="7205">
                  <c:v>44285</c:v>
                </c:pt>
                <c:pt idx="7206">
                  <c:v>44286</c:v>
                </c:pt>
                <c:pt idx="7207">
                  <c:v>44287</c:v>
                </c:pt>
                <c:pt idx="7208">
                  <c:v>44291</c:v>
                </c:pt>
                <c:pt idx="7209">
                  <c:v>44292</c:v>
                </c:pt>
                <c:pt idx="7210">
                  <c:v>44293</c:v>
                </c:pt>
                <c:pt idx="7211">
                  <c:v>44294</c:v>
                </c:pt>
                <c:pt idx="7212">
                  <c:v>44295</c:v>
                </c:pt>
                <c:pt idx="7213">
                  <c:v>44298</c:v>
                </c:pt>
                <c:pt idx="7214">
                  <c:v>44299</c:v>
                </c:pt>
                <c:pt idx="7215">
                  <c:v>44300</c:v>
                </c:pt>
                <c:pt idx="7216">
                  <c:v>44301</c:v>
                </c:pt>
                <c:pt idx="7217">
                  <c:v>44302</c:v>
                </c:pt>
                <c:pt idx="7218">
                  <c:v>44305</c:v>
                </c:pt>
                <c:pt idx="7219">
                  <c:v>44306</c:v>
                </c:pt>
                <c:pt idx="7220">
                  <c:v>44307</c:v>
                </c:pt>
                <c:pt idx="7221">
                  <c:v>44308</c:v>
                </c:pt>
                <c:pt idx="7222">
                  <c:v>44309</c:v>
                </c:pt>
                <c:pt idx="7223">
                  <c:v>44312</c:v>
                </c:pt>
                <c:pt idx="7224">
                  <c:v>44313</c:v>
                </c:pt>
                <c:pt idx="7225">
                  <c:v>44314</c:v>
                </c:pt>
                <c:pt idx="7226">
                  <c:v>44315</c:v>
                </c:pt>
                <c:pt idx="7227">
                  <c:v>44316</c:v>
                </c:pt>
                <c:pt idx="7228">
                  <c:v>44319</c:v>
                </c:pt>
                <c:pt idx="7229">
                  <c:v>44320</c:v>
                </c:pt>
                <c:pt idx="7230">
                  <c:v>44321</c:v>
                </c:pt>
                <c:pt idx="7231">
                  <c:v>44322</c:v>
                </c:pt>
                <c:pt idx="7232">
                  <c:v>44323</c:v>
                </c:pt>
                <c:pt idx="7233">
                  <c:v>44326</c:v>
                </c:pt>
                <c:pt idx="7234">
                  <c:v>44327</c:v>
                </c:pt>
                <c:pt idx="7235">
                  <c:v>44328</c:v>
                </c:pt>
                <c:pt idx="7236">
                  <c:v>44329</c:v>
                </c:pt>
                <c:pt idx="7237">
                  <c:v>44330</c:v>
                </c:pt>
                <c:pt idx="7238">
                  <c:v>44333</c:v>
                </c:pt>
                <c:pt idx="7239">
                  <c:v>44334</c:v>
                </c:pt>
                <c:pt idx="7240">
                  <c:v>44335</c:v>
                </c:pt>
                <c:pt idx="7241">
                  <c:v>44336</c:v>
                </c:pt>
                <c:pt idx="7242">
                  <c:v>44337</c:v>
                </c:pt>
                <c:pt idx="7243">
                  <c:v>44340</c:v>
                </c:pt>
                <c:pt idx="7244">
                  <c:v>44341</c:v>
                </c:pt>
                <c:pt idx="7245">
                  <c:v>44342</c:v>
                </c:pt>
                <c:pt idx="7246">
                  <c:v>44343</c:v>
                </c:pt>
                <c:pt idx="7247">
                  <c:v>44344</c:v>
                </c:pt>
                <c:pt idx="7248">
                  <c:v>44348</c:v>
                </c:pt>
                <c:pt idx="7249">
                  <c:v>44349</c:v>
                </c:pt>
                <c:pt idx="7250">
                  <c:v>44350</c:v>
                </c:pt>
                <c:pt idx="7251">
                  <c:v>44351</c:v>
                </c:pt>
                <c:pt idx="7252">
                  <c:v>44354</c:v>
                </c:pt>
                <c:pt idx="7253">
                  <c:v>44355</c:v>
                </c:pt>
                <c:pt idx="7254">
                  <c:v>44356</c:v>
                </c:pt>
                <c:pt idx="7255">
                  <c:v>44357</c:v>
                </c:pt>
                <c:pt idx="7256">
                  <c:v>44358</c:v>
                </c:pt>
                <c:pt idx="7257">
                  <c:v>44361</c:v>
                </c:pt>
                <c:pt idx="7258">
                  <c:v>44362</c:v>
                </c:pt>
                <c:pt idx="7259">
                  <c:v>44363</c:v>
                </c:pt>
                <c:pt idx="7260">
                  <c:v>44364</c:v>
                </c:pt>
                <c:pt idx="7261">
                  <c:v>44365</c:v>
                </c:pt>
                <c:pt idx="7262">
                  <c:v>44368</c:v>
                </c:pt>
                <c:pt idx="7263">
                  <c:v>44369</c:v>
                </c:pt>
                <c:pt idx="7264">
                  <c:v>44370</c:v>
                </c:pt>
                <c:pt idx="7265">
                  <c:v>44371</c:v>
                </c:pt>
                <c:pt idx="7266">
                  <c:v>44372</c:v>
                </c:pt>
                <c:pt idx="7267">
                  <c:v>44375</c:v>
                </c:pt>
                <c:pt idx="7268">
                  <c:v>44376</c:v>
                </c:pt>
                <c:pt idx="7269">
                  <c:v>44377</c:v>
                </c:pt>
                <c:pt idx="7270">
                  <c:v>44378</c:v>
                </c:pt>
                <c:pt idx="7271">
                  <c:v>44379</c:v>
                </c:pt>
                <c:pt idx="7272">
                  <c:v>44383</c:v>
                </c:pt>
                <c:pt idx="7273">
                  <c:v>44384</c:v>
                </c:pt>
                <c:pt idx="7274">
                  <c:v>44385</c:v>
                </c:pt>
                <c:pt idx="7275">
                  <c:v>44386</c:v>
                </c:pt>
                <c:pt idx="7276">
                  <c:v>44389</c:v>
                </c:pt>
                <c:pt idx="7277">
                  <c:v>44390</c:v>
                </c:pt>
                <c:pt idx="7278">
                  <c:v>44391</c:v>
                </c:pt>
                <c:pt idx="7279">
                  <c:v>44392</c:v>
                </c:pt>
                <c:pt idx="7280">
                  <c:v>44393</c:v>
                </c:pt>
                <c:pt idx="7281">
                  <c:v>44396</c:v>
                </c:pt>
                <c:pt idx="7282">
                  <c:v>44397</c:v>
                </c:pt>
                <c:pt idx="7283">
                  <c:v>44398</c:v>
                </c:pt>
                <c:pt idx="7284">
                  <c:v>44399</c:v>
                </c:pt>
                <c:pt idx="7285">
                  <c:v>44400</c:v>
                </c:pt>
                <c:pt idx="7286">
                  <c:v>44403</c:v>
                </c:pt>
                <c:pt idx="7287">
                  <c:v>44404</c:v>
                </c:pt>
                <c:pt idx="7288">
                  <c:v>44405</c:v>
                </c:pt>
                <c:pt idx="7289">
                  <c:v>44406</c:v>
                </c:pt>
                <c:pt idx="7290">
                  <c:v>44407</c:v>
                </c:pt>
                <c:pt idx="7291">
                  <c:v>44410</c:v>
                </c:pt>
                <c:pt idx="7292">
                  <c:v>44411</c:v>
                </c:pt>
                <c:pt idx="7293">
                  <c:v>44412</c:v>
                </c:pt>
                <c:pt idx="7294">
                  <c:v>44413</c:v>
                </c:pt>
                <c:pt idx="7295">
                  <c:v>44414</c:v>
                </c:pt>
                <c:pt idx="7296">
                  <c:v>44417</c:v>
                </c:pt>
                <c:pt idx="7297">
                  <c:v>44418</c:v>
                </c:pt>
                <c:pt idx="7298">
                  <c:v>44419</c:v>
                </c:pt>
                <c:pt idx="7299">
                  <c:v>44420</c:v>
                </c:pt>
                <c:pt idx="7300">
                  <c:v>44421</c:v>
                </c:pt>
                <c:pt idx="7301">
                  <c:v>44424</c:v>
                </c:pt>
                <c:pt idx="7302">
                  <c:v>44425</c:v>
                </c:pt>
                <c:pt idx="7303">
                  <c:v>44426</c:v>
                </c:pt>
                <c:pt idx="7304">
                  <c:v>44427</c:v>
                </c:pt>
                <c:pt idx="7305">
                  <c:v>44428</c:v>
                </c:pt>
                <c:pt idx="7306">
                  <c:v>44431</c:v>
                </c:pt>
                <c:pt idx="7307">
                  <c:v>44432</c:v>
                </c:pt>
                <c:pt idx="7308">
                  <c:v>44433</c:v>
                </c:pt>
                <c:pt idx="7309">
                  <c:v>44434</c:v>
                </c:pt>
                <c:pt idx="7310">
                  <c:v>44435</c:v>
                </c:pt>
                <c:pt idx="7311">
                  <c:v>44438</c:v>
                </c:pt>
                <c:pt idx="7312">
                  <c:v>44439</c:v>
                </c:pt>
                <c:pt idx="7313">
                  <c:v>44440</c:v>
                </c:pt>
                <c:pt idx="7314">
                  <c:v>44441</c:v>
                </c:pt>
                <c:pt idx="7315">
                  <c:v>44442</c:v>
                </c:pt>
                <c:pt idx="7316">
                  <c:v>44446</c:v>
                </c:pt>
                <c:pt idx="7317">
                  <c:v>44447</c:v>
                </c:pt>
                <c:pt idx="7318">
                  <c:v>44448</c:v>
                </c:pt>
                <c:pt idx="7319">
                  <c:v>44449</c:v>
                </c:pt>
                <c:pt idx="7320">
                  <c:v>44452</c:v>
                </c:pt>
                <c:pt idx="7321">
                  <c:v>44453</c:v>
                </c:pt>
                <c:pt idx="7322">
                  <c:v>44454</c:v>
                </c:pt>
                <c:pt idx="7323">
                  <c:v>44455</c:v>
                </c:pt>
                <c:pt idx="7324">
                  <c:v>44456</c:v>
                </c:pt>
                <c:pt idx="7325">
                  <c:v>44459</c:v>
                </c:pt>
                <c:pt idx="7326">
                  <c:v>44460</c:v>
                </c:pt>
                <c:pt idx="7327">
                  <c:v>44461</c:v>
                </c:pt>
                <c:pt idx="7328">
                  <c:v>44462</c:v>
                </c:pt>
                <c:pt idx="7329">
                  <c:v>44463</c:v>
                </c:pt>
                <c:pt idx="7330">
                  <c:v>44466</c:v>
                </c:pt>
                <c:pt idx="7331">
                  <c:v>44467</c:v>
                </c:pt>
                <c:pt idx="7332">
                  <c:v>44468</c:v>
                </c:pt>
                <c:pt idx="7333">
                  <c:v>44469</c:v>
                </c:pt>
                <c:pt idx="7334">
                  <c:v>44470</c:v>
                </c:pt>
                <c:pt idx="7335">
                  <c:v>44473</c:v>
                </c:pt>
                <c:pt idx="7336">
                  <c:v>44474</c:v>
                </c:pt>
                <c:pt idx="7337">
                  <c:v>44475</c:v>
                </c:pt>
                <c:pt idx="7338">
                  <c:v>44476</c:v>
                </c:pt>
                <c:pt idx="7339">
                  <c:v>44477</c:v>
                </c:pt>
                <c:pt idx="7340">
                  <c:v>44480</c:v>
                </c:pt>
                <c:pt idx="7341">
                  <c:v>44481</c:v>
                </c:pt>
                <c:pt idx="7342">
                  <c:v>44482</c:v>
                </c:pt>
                <c:pt idx="7343">
                  <c:v>44483</c:v>
                </c:pt>
                <c:pt idx="7344">
                  <c:v>44484</c:v>
                </c:pt>
                <c:pt idx="7345">
                  <c:v>44487</c:v>
                </c:pt>
                <c:pt idx="7346">
                  <c:v>44488</c:v>
                </c:pt>
                <c:pt idx="7347">
                  <c:v>44489</c:v>
                </c:pt>
                <c:pt idx="7348">
                  <c:v>44490</c:v>
                </c:pt>
                <c:pt idx="7349">
                  <c:v>44491</c:v>
                </c:pt>
                <c:pt idx="7350">
                  <c:v>44494</c:v>
                </c:pt>
                <c:pt idx="7351">
                  <c:v>44495</c:v>
                </c:pt>
                <c:pt idx="7352">
                  <c:v>44496</c:v>
                </c:pt>
                <c:pt idx="7353">
                  <c:v>44497</c:v>
                </c:pt>
                <c:pt idx="7354">
                  <c:v>44498</c:v>
                </c:pt>
                <c:pt idx="7355">
                  <c:v>44501</c:v>
                </c:pt>
                <c:pt idx="7356">
                  <c:v>44502</c:v>
                </c:pt>
                <c:pt idx="7357">
                  <c:v>44503</c:v>
                </c:pt>
                <c:pt idx="7358">
                  <c:v>44504</c:v>
                </c:pt>
                <c:pt idx="7359">
                  <c:v>44505</c:v>
                </c:pt>
                <c:pt idx="7360">
                  <c:v>44508</c:v>
                </c:pt>
                <c:pt idx="7361">
                  <c:v>44509</c:v>
                </c:pt>
                <c:pt idx="7362">
                  <c:v>44510</c:v>
                </c:pt>
                <c:pt idx="7363">
                  <c:v>44511</c:v>
                </c:pt>
                <c:pt idx="7364">
                  <c:v>44512</c:v>
                </c:pt>
                <c:pt idx="7365">
                  <c:v>44515</c:v>
                </c:pt>
                <c:pt idx="7366">
                  <c:v>44516</c:v>
                </c:pt>
                <c:pt idx="7367">
                  <c:v>44517</c:v>
                </c:pt>
                <c:pt idx="7368">
                  <c:v>44518</c:v>
                </c:pt>
                <c:pt idx="7369">
                  <c:v>44519</c:v>
                </c:pt>
                <c:pt idx="7370">
                  <c:v>44522</c:v>
                </c:pt>
                <c:pt idx="7371">
                  <c:v>44523</c:v>
                </c:pt>
                <c:pt idx="7372">
                  <c:v>44524</c:v>
                </c:pt>
                <c:pt idx="7373">
                  <c:v>44529</c:v>
                </c:pt>
                <c:pt idx="7374">
                  <c:v>44530</c:v>
                </c:pt>
                <c:pt idx="7375">
                  <c:v>44531</c:v>
                </c:pt>
                <c:pt idx="7376">
                  <c:v>44532</c:v>
                </c:pt>
                <c:pt idx="7377">
                  <c:v>44533</c:v>
                </c:pt>
                <c:pt idx="7378">
                  <c:v>44536</c:v>
                </c:pt>
                <c:pt idx="7379">
                  <c:v>44537</c:v>
                </c:pt>
                <c:pt idx="7380">
                  <c:v>44538</c:v>
                </c:pt>
                <c:pt idx="7381">
                  <c:v>44539</c:v>
                </c:pt>
                <c:pt idx="7382">
                  <c:v>44540</c:v>
                </c:pt>
                <c:pt idx="7383">
                  <c:v>44543</c:v>
                </c:pt>
                <c:pt idx="7384">
                  <c:v>44544</c:v>
                </c:pt>
                <c:pt idx="7385">
                  <c:v>44545</c:v>
                </c:pt>
                <c:pt idx="7386">
                  <c:v>44546</c:v>
                </c:pt>
                <c:pt idx="7387">
                  <c:v>44547</c:v>
                </c:pt>
                <c:pt idx="7388">
                  <c:v>44550</c:v>
                </c:pt>
                <c:pt idx="7389">
                  <c:v>44551</c:v>
                </c:pt>
                <c:pt idx="7390">
                  <c:v>44552</c:v>
                </c:pt>
                <c:pt idx="7391">
                  <c:v>44553</c:v>
                </c:pt>
                <c:pt idx="7392">
                  <c:v>44557</c:v>
                </c:pt>
                <c:pt idx="7393">
                  <c:v>44558</c:v>
                </c:pt>
                <c:pt idx="7394">
                  <c:v>44559</c:v>
                </c:pt>
                <c:pt idx="7395">
                  <c:v>44560</c:v>
                </c:pt>
                <c:pt idx="7396">
                  <c:v>44564</c:v>
                </c:pt>
                <c:pt idx="7397">
                  <c:v>44565</c:v>
                </c:pt>
                <c:pt idx="7398">
                  <c:v>44566</c:v>
                </c:pt>
                <c:pt idx="7399">
                  <c:v>44567</c:v>
                </c:pt>
                <c:pt idx="7400">
                  <c:v>44568</c:v>
                </c:pt>
                <c:pt idx="7401">
                  <c:v>44571</c:v>
                </c:pt>
                <c:pt idx="7402">
                  <c:v>44572</c:v>
                </c:pt>
                <c:pt idx="7403">
                  <c:v>44573</c:v>
                </c:pt>
                <c:pt idx="7404">
                  <c:v>44575</c:v>
                </c:pt>
                <c:pt idx="7405">
                  <c:v>44579</c:v>
                </c:pt>
                <c:pt idx="7406">
                  <c:v>44580</c:v>
                </c:pt>
                <c:pt idx="7407">
                  <c:v>44581</c:v>
                </c:pt>
                <c:pt idx="7408">
                  <c:v>44582</c:v>
                </c:pt>
                <c:pt idx="7409">
                  <c:v>44585</c:v>
                </c:pt>
                <c:pt idx="7410">
                  <c:v>44586</c:v>
                </c:pt>
                <c:pt idx="7411">
                  <c:v>44587</c:v>
                </c:pt>
                <c:pt idx="7412">
                  <c:v>44588</c:v>
                </c:pt>
                <c:pt idx="7413">
                  <c:v>44589</c:v>
                </c:pt>
                <c:pt idx="7414">
                  <c:v>44592</c:v>
                </c:pt>
                <c:pt idx="7415">
                  <c:v>44593</c:v>
                </c:pt>
                <c:pt idx="7416">
                  <c:v>44594</c:v>
                </c:pt>
                <c:pt idx="7417">
                  <c:v>44595</c:v>
                </c:pt>
                <c:pt idx="7418">
                  <c:v>44596</c:v>
                </c:pt>
                <c:pt idx="7419">
                  <c:v>44599</c:v>
                </c:pt>
                <c:pt idx="7420">
                  <c:v>44600</c:v>
                </c:pt>
                <c:pt idx="7421">
                  <c:v>44601</c:v>
                </c:pt>
                <c:pt idx="7422">
                  <c:v>44602</c:v>
                </c:pt>
                <c:pt idx="7423">
                  <c:v>44603</c:v>
                </c:pt>
                <c:pt idx="7424">
                  <c:v>44606</c:v>
                </c:pt>
                <c:pt idx="7425">
                  <c:v>44607</c:v>
                </c:pt>
                <c:pt idx="7426">
                  <c:v>44608</c:v>
                </c:pt>
                <c:pt idx="7427">
                  <c:v>44609</c:v>
                </c:pt>
                <c:pt idx="7428">
                  <c:v>44610</c:v>
                </c:pt>
                <c:pt idx="7429">
                  <c:v>44614</c:v>
                </c:pt>
                <c:pt idx="7430">
                  <c:v>44615</c:v>
                </c:pt>
                <c:pt idx="7431">
                  <c:v>44616</c:v>
                </c:pt>
                <c:pt idx="7432">
                  <c:v>44617</c:v>
                </c:pt>
                <c:pt idx="7433">
                  <c:v>44620</c:v>
                </c:pt>
                <c:pt idx="7434">
                  <c:v>44621</c:v>
                </c:pt>
                <c:pt idx="7435">
                  <c:v>44622</c:v>
                </c:pt>
                <c:pt idx="7436">
                  <c:v>44623</c:v>
                </c:pt>
                <c:pt idx="7437">
                  <c:v>44624</c:v>
                </c:pt>
                <c:pt idx="7438">
                  <c:v>44627</c:v>
                </c:pt>
                <c:pt idx="7439">
                  <c:v>44628</c:v>
                </c:pt>
                <c:pt idx="7440">
                  <c:v>44629</c:v>
                </c:pt>
                <c:pt idx="7441">
                  <c:v>44630</c:v>
                </c:pt>
                <c:pt idx="7442">
                  <c:v>44631</c:v>
                </c:pt>
                <c:pt idx="7443">
                  <c:v>44634</c:v>
                </c:pt>
                <c:pt idx="7444">
                  <c:v>44635</c:v>
                </c:pt>
                <c:pt idx="7445">
                  <c:v>44636</c:v>
                </c:pt>
                <c:pt idx="7446">
                  <c:v>44637</c:v>
                </c:pt>
                <c:pt idx="7447">
                  <c:v>44638</c:v>
                </c:pt>
                <c:pt idx="7448">
                  <c:v>44641</c:v>
                </c:pt>
                <c:pt idx="7449">
                  <c:v>44642</c:v>
                </c:pt>
                <c:pt idx="7450">
                  <c:v>44643</c:v>
                </c:pt>
                <c:pt idx="7451">
                  <c:v>44644</c:v>
                </c:pt>
                <c:pt idx="7452">
                  <c:v>44645</c:v>
                </c:pt>
                <c:pt idx="7453">
                  <c:v>44648</c:v>
                </c:pt>
                <c:pt idx="7454">
                  <c:v>44649</c:v>
                </c:pt>
                <c:pt idx="7455">
                  <c:v>44650</c:v>
                </c:pt>
                <c:pt idx="7456">
                  <c:v>44651</c:v>
                </c:pt>
                <c:pt idx="7457">
                  <c:v>44652</c:v>
                </c:pt>
                <c:pt idx="7458">
                  <c:v>44655</c:v>
                </c:pt>
                <c:pt idx="7459">
                  <c:v>44656</c:v>
                </c:pt>
                <c:pt idx="7460">
                  <c:v>44657</c:v>
                </c:pt>
                <c:pt idx="7461">
                  <c:v>44658</c:v>
                </c:pt>
                <c:pt idx="7462">
                  <c:v>44659</c:v>
                </c:pt>
                <c:pt idx="7463">
                  <c:v>44662</c:v>
                </c:pt>
                <c:pt idx="7464">
                  <c:v>44663</c:v>
                </c:pt>
                <c:pt idx="7465">
                  <c:v>44664</c:v>
                </c:pt>
                <c:pt idx="7466">
                  <c:v>44665</c:v>
                </c:pt>
                <c:pt idx="7467">
                  <c:v>44669</c:v>
                </c:pt>
                <c:pt idx="7468">
                  <c:v>44670</c:v>
                </c:pt>
                <c:pt idx="7469">
                  <c:v>44671</c:v>
                </c:pt>
                <c:pt idx="7470">
                  <c:v>44672</c:v>
                </c:pt>
                <c:pt idx="7471">
                  <c:v>44673</c:v>
                </c:pt>
                <c:pt idx="7472">
                  <c:v>44676</c:v>
                </c:pt>
                <c:pt idx="7473">
                  <c:v>44677</c:v>
                </c:pt>
                <c:pt idx="7474">
                  <c:v>44678</c:v>
                </c:pt>
                <c:pt idx="7475">
                  <c:v>44679</c:v>
                </c:pt>
                <c:pt idx="7476">
                  <c:v>44680</c:v>
                </c:pt>
                <c:pt idx="7477">
                  <c:v>44683</c:v>
                </c:pt>
                <c:pt idx="7478">
                  <c:v>44684</c:v>
                </c:pt>
                <c:pt idx="7479">
                  <c:v>44685</c:v>
                </c:pt>
                <c:pt idx="7480">
                  <c:v>44686</c:v>
                </c:pt>
                <c:pt idx="7481">
                  <c:v>44687</c:v>
                </c:pt>
                <c:pt idx="7482">
                  <c:v>44690</c:v>
                </c:pt>
                <c:pt idx="7483">
                  <c:v>44691</c:v>
                </c:pt>
                <c:pt idx="7484">
                  <c:v>44692</c:v>
                </c:pt>
                <c:pt idx="7485">
                  <c:v>44693</c:v>
                </c:pt>
                <c:pt idx="7486">
                  <c:v>44694</c:v>
                </c:pt>
                <c:pt idx="7487">
                  <c:v>44697</c:v>
                </c:pt>
                <c:pt idx="7488">
                  <c:v>44698</c:v>
                </c:pt>
                <c:pt idx="7489">
                  <c:v>44699</c:v>
                </c:pt>
                <c:pt idx="7490">
                  <c:v>44700</c:v>
                </c:pt>
                <c:pt idx="7491">
                  <c:v>44701</c:v>
                </c:pt>
                <c:pt idx="7492">
                  <c:v>44704</c:v>
                </c:pt>
                <c:pt idx="7493">
                  <c:v>44705</c:v>
                </c:pt>
                <c:pt idx="7494">
                  <c:v>44706</c:v>
                </c:pt>
                <c:pt idx="7495">
                  <c:v>44707</c:v>
                </c:pt>
                <c:pt idx="7496">
                  <c:v>44708</c:v>
                </c:pt>
                <c:pt idx="7497">
                  <c:v>44712</c:v>
                </c:pt>
                <c:pt idx="7498">
                  <c:v>44713</c:v>
                </c:pt>
                <c:pt idx="7499">
                  <c:v>44714</c:v>
                </c:pt>
                <c:pt idx="7500">
                  <c:v>44715</c:v>
                </c:pt>
                <c:pt idx="7501">
                  <c:v>44718</c:v>
                </c:pt>
                <c:pt idx="7502">
                  <c:v>44719</c:v>
                </c:pt>
                <c:pt idx="7503">
                  <c:v>44720</c:v>
                </c:pt>
                <c:pt idx="7504">
                  <c:v>44721</c:v>
                </c:pt>
                <c:pt idx="7505">
                  <c:v>44722</c:v>
                </c:pt>
                <c:pt idx="7506">
                  <c:v>44725</c:v>
                </c:pt>
                <c:pt idx="7507">
                  <c:v>44726</c:v>
                </c:pt>
                <c:pt idx="7508">
                  <c:v>44727</c:v>
                </c:pt>
                <c:pt idx="7509">
                  <c:v>44728</c:v>
                </c:pt>
                <c:pt idx="7510">
                  <c:v>44729</c:v>
                </c:pt>
                <c:pt idx="7511">
                  <c:v>44733</c:v>
                </c:pt>
                <c:pt idx="7512">
                  <c:v>44734</c:v>
                </c:pt>
                <c:pt idx="7513">
                  <c:v>44735</c:v>
                </c:pt>
                <c:pt idx="7514">
                  <c:v>44736</c:v>
                </c:pt>
                <c:pt idx="7515">
                  <c:v>44739</c:v>
                </c:pt>
                <c:pt idx="7516">
                  <c:v>44740</c:v>
                </c:pt>
                <c:pt idx="7517">
                  <c:v>44741</c:v>
                </c:pt>
                <c:pt idx="7518">
                  <c:v>44742</c:v>
                </c:pt>
                <c:pt idx="7519">
                  <c:v>44743</c:v>
                </c:pt>
                <c:pt idx="7520">
                  <c:v>44747</c:v>
                </c:pt>
                <c:pt idx="7521">
                  <c:v>44748</c:v>
                </c:pt>
                <c:pt idx="7522">
                  <c:v>44749</c:v>
                </c:pt>
                <c:pt idx="7523">
                  <c:v>44750</c:v>
                </c:pt>
                <c:pt idx="7524">
                  <c:v>44753</c:v>
                </c:pt>
                <c:pt idx="7525">
                  <c:v>44754</c:v>
                </c:pt>
                <c:pt idx="7526">
                  <c:v>44755</c:v>
                </c:pt>
                <c:pt idx="7527">
                  <c:v>44756</c:v>
                </c:pt>
                <c:pt idx="7528">
                  <c:v>44757</c:v>
                </c:pt>
                <c:pt idx="7529">
                  <c:v>44760</c:v>
                </c:pt>
                <c:pt idx="7530">
                  <c:v>44761</c:v>
                </c:pt>
                <c:pt idx="7531">
                  <c:v>44762</c:v>
                </c:pt>
                <c:pt idx="7532">
                  <c:v>44763</c:v>
                </c:pt>
                <c:pt idx="7533">
                  <c:v>44764</c:v>
                </c:pt>
                <c:pt idx="7534">
                  <c:v>44767</c:v>
                </c:pt>
                <c:pt idx="7535">
                  <c:v>44768</c:v>
                </c:pt>
                <c:pt idx="7536">
                  <c:v>44769</c:v>
                </c:pt>
                <c:pt idx="7537">
                  <c:v>44770</c:v>
                </c:pt>
                <c:pt idx="7538">
                  <c:v>44771</c:v>
                </c:pt>
                <c:pt idx="7539">
                  <c:v>44774</c:v>
                </c:pt>
                <c:pt idx="7540">
                  <c:v>44775</c:v>
                </c:pt>
                <c:pt idx="7541">
                  <c:v>44776</c:v>
                </c:pt>
                <c:pt idx="7542">
                  <c:v>44777</c:v>
                </c:pt>
                <c:pt idx="7543">
                  <c:v>44778</c:v>
                </c:pt>
                <c:pt idx="7544">
                  <c:v>44781</c:v>
                </c:pt>
                <c:pt idx="7545">
                  <c:v>44782</c:v>
                </c:pt>
                <c:pt idx="7546">
                  <c:v>44783</c:v>
                </c:pt>
                <c:pt idx="7547">
                  <c:v>44784</c:v>
                </c:pt>
                <c:pt idx="7548">
                  <c:v>44785</c:v>
                </c:pt>
                <c:pt idx="7549">
                  <c:v>44788</c:v>
                </c:pt>
                <c:pt idx="7550">
                  <c:v>44789</c:v>
                </c:pt>
                <c:pt idx="7551">
                  <c:v>44790</c:v>
                </c:pt>
                <c:pt idx="7552">
                  <c:v>44791</c:v>
                </c:pt>
                <c:pt idx="7553">
                  <c:v>44792</c:v>
                </c:pt>
                <c:pt idx="7554">
                  <c:v>44795</c:v>
                </c:pt>
                <c:pt idx="7555">
                  <c:v>44796</c:v>
                </c:pt>
                <c:pt idx="7556">
                  <c:v>44797</c:v>
                </c:pt>
                <c:pt idx="7557">
                  <c:v>44798</c:v>
                </c:pt>
                <c:pt idx="7558">
                  <c:v>44799</c:v>
                </c:pt>
                <c:pt idx="7559">
                  <c:v>44802</c:v>
                </c:pt>
                <c:pt idx="7560">
                  <c:v>44803</c:v>
                </c:pt>
                <c:pt idx="7561">
                  <c:v>44804</c:v>
                </c:pt>
                <c:pt idx="7562">
                  <c:v>44805</c:v>
                </c:pt>
                <c:pt idx="7563">
                  <c:v>44806</c:v>
                </c:pt>
                <c:pt idx="7564">
                  <c:v>44810</c:v>
                </c:pt>
                <c:pt idx="7565">
                  <c:v>44811</c:v>
                </c:pt>
                <c:pt idx="7566">
                  <c:v>44812</c:v>
                </c:pt>
                <c:pt idx="7567">
                  <c:v>44813</c:v>
                </c:pt>
                <c:pt idx="7568">
                  <c:v>44816</c:v>
                </c:pt>
                <c:pt idx="7569">
                  <c:v>44817</c:v>
                </c:pt>
                <c:pt idx="7570">
                  <c:v>44818</c:v>
                </c:pt>
                <c:pt idx="7571">
                  <c:v>44819</c:v>
                </c:pt>
                <c:pt idx="7572">
                  <c:v>44820</c:v>
                </c:pt>
                <c:pt idx="7573">
                  <c:v>44823</c:v>
                </c:pt>
                <c:pt idx="7574">
                  <c:v>44824</c:v>
                </c:pt>
                <c:pt idx="7575">
                  <c:v>44825</c:v>
                </c:pt>
                <c:pt idx="7576">
                  <c:v>44826</c:v>
                </c:pt>
                <c:pt idx="7577">
                  <c:v>44827</c:v>
                </c:pt>
                <c:pt idx="7578">
                  <c:v>44830</c:v>
                </c:pt>
                <c:pt idx="7579">
                  <c:v>44831</c:v>
                </c:pt>
                <c:pt idx="7580">
                  <c:v>44832</c:v>
                </c:pt>
                <c:pt idx="7581">
                  <c:v>44833</c:v>
                </c:pt>
                <c:pt idx="7582">
                  <c:v>44834</c:v>
                </c:pt>
                <c:pt idx="7583">
                  <c:v>44837</c:v>
                </c:pt>
                <c:pt idx="7584">
                  <c:v>44838</c:v>
                </c:pt>
                <c:pt idx="7585">
                  <c:v>44839</c:v>
                </c:pt>
                <c:pt idx="7586">
                  <c:v>44840</c:v>
                </c:pt>
                <c:pt idx="7587">
                  <c:v>44841</c:v>
                </c:pt>
                <c:pt idx="7588">
                  <c:v>44844</c:v>
                </c:pt>
                <c:pt idx="7589">
                  <c:v>44845</c:v>
                </c:pt>
                <c:pt idx="7590">
                  <c:v>44846</c:v>
                </c:pt>
                <c:pt idx="7591">
                  <c:v>44847</c:v>
                </c:pt>
                <c:pt idx="7592">
                  <c:v>44848</c:v>
                </c:pt>
                <c:pt idx="7593">
                  <c:v>44851</c:v>
                </c:pt>
                <c:pt idx="7594">
                  <c:v>44852</c:v>
                </c:pt>
                <c:pt idx="7595">
                  <c:v>44853</c:v>
                </c:pt>
                <c:pt idx="7596">
                  <c:v>44854</c:v>
                </c:pt>
                <c:pt idx="7597">
                  <c:v>44855</c:v>
                </c:pt>
                <c:pt idx="7598">
                  <c:v>44858</c:v>
                </c:pt>
                <c:pt idx="7599">
                  <c:v>44859</c:v>
                </c:pt>
                <c:pt idx="7600">
                  <c:v>44860</c:v>
                </c:pt>
                <c:pt idx="7601">
                  <c:v>44861</c:v>
                </c:pt>
                <c:pt idx="7602">
                  <c:v>44862</c:v>
                </c:pt>
                <c:pt idx="7603">
                  <c:v>44865</c:v>
                </c:pt>
                <c:pt idx="7604">
                  <c:v>44866</c:v>
                </c:pt>
                <c:pt idx="7605">
                  <c:v>44867</c:v>
                </c:pt>
                <c:pt idx="7606">
                  <c:v>44868</c:v>
                </c:pt>
                <c:pt idx="7607">
                  <c:v>44869</c:v>
                </c:pt>
                <c:pt idx="7608">
                  <c:v>44872</c:v>
                </c:pt>
                <c:pt idx="7609">
                  <c:v>44873</c:v>
                </c:pt>
                <c:pt idx="7610">
                  <c:v>44874</c:v>
                </c:pt>
                <c:pt idx="7611">
                  <c:v>44875</c:v>
                </c:pt>
                <c:pt idx="7612">
                  <c:v>44876</c:v>
                </c:pt>
                <c:pt idx="7613">
                  <c:v>44879</c:v>
                </c:pt>
                <c:pt idx="7614">
                  <c:v>44880</c:v>
                </c:pt>
                <c:pt idx="7615">
                  <c:v>44881</c:v>
                </c:pt>
                <c:pt idx="7616">
                  <c:v>44882</c:v>
                </c:pt>
                <c:pt idx="7617">
                  <c:v>44883</c:v>
                </c:pt>
                <c:pt idx="7618">
                  <c:v>44886</c:v>
                </c:pt>
                <c:pt idx="7619">
                  <c:v>44887</c:v>
                </c:pt>
                <c:pt idx="7620">
                  <c:v>44888</c:v>
                </c:pt>
                <c:pt idx="7621">
                  <c:v>44893</c:v>
                </c:pt>
                <c:pt idx="7622">
                  <c:v>44894</c:v>
                </c:pt>
                <c:pt idx="7623">
                  <c:v>44895</c:v>
                </c:pt>
                <c:pt idx="7624">
                  <c:v>44896</c:v>
                </c:pt>
                <c:pt idx="7625">
                  <c:v>44897</c:v>
                </c:pt>
                <c:pt idx="7626">
                  <c:v>44900</c:v>
                </c:pt>
                <c:pt idx="7627">
                  <c:v>44901</c:v>
                </c:pt>
                <c:pt idx="7628">
                  <c:v>44902</c:v>
                </c:pt>
                <c:pt idx="7629">
                  <c:v>44903</c:v>
                </c:pt>
                <c:pt idx="7630">
                  <c:v>44904</c:v>
                </c:pt>
                <c:pt idx="7631">
                  <c:v>44907</c:v>
                </c:pt>
                <c:pt idx="7632">
                  <c:v>44908</c:v>
                </c:pt>
                <c:pt idx="7633">
                  <c:v>44909</c:v>
                </c:pt>
                <c:pt idx="7634">
                  <c:v>44910</c:v>
                </c:pt>
                <c:pt idx="7635">
                  <c:v>44911</c:v>
                </c:pt>
                <c:pt idx="7636">
                  <c:v>44914</c:v>
                </c:pt>
                <c:pt idx="7637">
                  <c:v>44915</c:v>
                </c:pt>
                <c:pt idx="7638">
                  <c:v>44916</c:v>
                </c:pt>
                <c:pt idx="7639">
                  <c:v>44917</c:v>
                </c:pt>
                <c:pt idx="7640">
                  <c:v>44918</c:v>
                </c:pt>
                <c:pt idx="7641">
                  <c:v>44922</c:v>
                </c:pt>
                <c:pt idx="7642">
                  <c:v>44923</c:v>
                </c:pt>
                <c:pt idx="7643">
                  <c:v>44924</c:v>
                </c:pt>
                <c:pt idx="7644">
                  <c:v>44925</c:v>
                </c:pt>
                <c:pt idx="7645">
                  <c:v>44929</c:v>
                </c:pt>
                <c:pt idx="7646">
                  <c:v>44930</c:v>
                </c:pt>
                <c:pt idx="7647">
                  <c:v>44931</c:v>
                </c:pt>
                <c:pt idx="7648">
                  <c:v>44932</c:v>
                </c:pt>
                <c:pt idx="7649">
                  <c:v>44935</c:v>
                </c:pt>
                <c:pt idx="7650">
                  <c:v>44936</c:v>
                </c:pt>
                <c:pt idx="7651">
                  <c:v>44937</c:v>
                </c:pt>
                <c:pt idx="7652">
                  <c:v>44938</c:v>
                </c:pt>
                <c:pt idx="7653">
                  <c:v>44939</c:v>
                </c:pt>
                <c:pt idx="7654">
                  <c:v>44943</c:v>
                </c:pt>
                <c:pt idx="7655">
                  <c:v>44944</c:v>
                </c:pt>
                <c:pt idx="7656">
                  <c:v>44945</c:v>
                </c:pt>
                <c:pt idx="7657">
                  <c:v>44946</c:v>
                </c:pt>
                <c:pt idx="7658">
                  <c:v>44949</c:v>
                </c:pt>
                <c:pt idx="7659">
                  <c:v>44950</c:v>
                </c:pt>
                <c:pt idx="7660">
                  <c:v>44951</c:v>
                </c:pt>
                <c:pt idx="7661">
                  <c:v>44952</c:v>
                </c:pt>
                <c:pt idx="7662">
                  <c:v>44953</c:v>
                </c:pt>
                <c:pt idx="7663">
                  <c:v>44956</c:v>
                </c:pt>
                <c:pt idx="7664">
                  <c:v>44957</c:v>
                </c:pt>
                <c:pt idx="7665">
                  <c:v>44958</c:v>
                </c:pt>
                <c:pt idx="7666">
                  <c:v>44959</c:v>
                </c:pt>
                <c:pt idx="7667">
                  <c:v>44960</c:v>
                </c:pt>
                <c:pt idx="7668">
                  <c:v>44963</c:v>
                </c:pt>
                <c:pt idx="7669">
                  <c:v>44964</c:v>
                </c:pt>
                <c:pt idx="7670">
                  <c:v>44965</c:v>
                </c:pt>
                <c:pt idx="7671">
                  <c:v>44966</c:v>
                </c:pt>
                <c:pt idx="7672">
                  <c:v>44967</c:v>
                </c:pt>
                <c:pt idx="7673">
                  <c:v>44970</c:v>
                </c:pt>
                <c:pt idx="7674">
                  <c:v>44971</c:v>
                </c:pt>
                <c:pt idx="7675">
                  <c:v>44972</c:v>
                </c:pt>
                <c:pt idx="7676">
                  <c:v>44973</c:v>
                </c:pt>
                <c:pt idx="7677">
                  <c:v>44974</c:v>
                </c:pt>
                <c:pt idx="7678">
                  <c:v>44978</c:v>
                </c:pt>
                <c:pt idx="7679">
                  <c:v>44979</c:v>
                </c:pt>
                <c:pt idx="7680">
                  <c:v>44980</c:v>
                </c:pt>
                <c:pt idx="7681">
                  <c:v>44981</c:v>
                </c:pt>
                <c:pt idx="7682">
                  <c:v>44984</c:v>
                </c:pt>
                <c:pt idx="7683">
                  <c:v>44985</c:v>
                </c:pt>
                <c:pt idx="7684">
                  <c:v>44986</c:v>
                </c:pt>
                <c:pt idx="7685">
                  <c:v>44987</c:v>
                </c:pt>
                <c:pt idx="7686">
                  <c:v>44988</c:v>
                </c:pt>
                <c:pt idx="7687">
                  <c:v>44991</c:v>
                </c:pt>
                <c:pt idx="7688">
                  <c:v>44992</c:v>
                </c:pt>
                <c:pt idx="7689">
                  <c:v>44993</c:v>
                </c:pt>
                <c:pt idx="7690">
                  <c:v>44994</c:v>
                </c:pt>
                <c:pt idx="7691">
                  <c:v>44995</c:v>
                </c:pt>
                <c:pt idx="7692">
                  <c:v>44998</c:v>
                </c:pt>
                <c:pt idx="7693">
                  <c:v>44999</c:v>
                </c:pt>
                <c:pt idx="7694">
                  <c:v>45000</c:v>
                </c:pt>
                <c:pt idx="7695">
                  <c:v>45001</c:v>
                </c:pt>
                <c:pt idx="7696">
                  <c:v>45002</c:v>
                </c:pt>
                <c:pt idx="7697">
                  <c:v>45005</c:v>
                </c:pt>
                <c:pt idx="7698">
                  <c:v>45006</c:v>
                </c:pt>
                <c:pt idx="7699">
                  <c:v>45007</c:v>
                </c:pt>
                <c:pt idx="7700">
                  <c:v>45008</c:v>
                </c:pt>
                <c:pt idx="7701">
                  <c:v>45009</c:v>
                </c:pt>
                <c:pt idx="7702">
                  <c:v>45012</c:v>
                </c:pt>
                <c:pt idx="7703">
                  <c:v>45013</c:v>
                </c:pt>
                <c:pt idx="7704">
                  <c:v>45014</c:v>
                </c:pt>
                <c:pt idx="7705">
                  <c:v>45015</c:v>
                </c:pt>
                <c:pt idx="7706">
                  <c:v>45016</c:v>
                </c:pt>
                <c:pt idx="7707">
                  <c:v>45019</c:v>
                </c:pt>
                <c:pt idx="7708">
                  <c:v>45020</c:v>
                </c:pt>
                <c:pt idx="7709">
                  <c:v>45021</c:v>
                </c:pt>
                <c:pt idx="7710">
                  <c:v>45022</c:v>
                </c:pt>
                <c:pt idx="7711">
                  <c:v>45026</c:v>
                </c:pt>
                <c:pt idx="7712">
                  <c:v>45027</c:v>
                </c:pt>
                <c:pt idx="7713">
                  <c:v>45028</c:v>
                </c:pt>
                <c:pt idx="7714">
                  <c:v>45029</c:v>
                </c:pt>
                <c:pt idx="7715">
                  <c:v>45030</c:v>
                </c:pt>
                <c:pt idx="7716">
                  <c:v>45033</c:v>
                </c:pt>
                <c:pt idx="7717">
                  <c:v>45034</c:v>
                </c:pt>
                <c:pt idx="7718">
                  <c:v>45035</c:v>
                </c:pt>
                <c:pt idx="7719">
                  <c:v>45036</c:v>
                </c:pt>
                <c:pt idx="7720">
                  <c:v>45037</c:v>
                </c:pt>
                <c:pt idx="7721">
                  <c:v>45040</c:v>
                </c:pt>
                <c:pt idx="7722">
                  <c:v>45041</c:v>
                </c:pt>
                <c:pt idx="7723">
                  <c:v>45042</c:v>
                </c:pt>
                <c:pt idx="7724">
                  <c:v>45043</c:v>
                </c:pt>
                <c:pt idx="7725">
                  <c:v>45044</c:v>
                </c:pt>
                <c:pt idx="7726">
                  <c:v>45047</c:v>
                </c:pt>
                <c:pt idx="7727">
                  <c:v>45048</c:v>
                </c:pt>
                <c:pt idx="7728">
                  <c:v>45049</c:v>
                </c:pt>
                <c:pt idx="7729">
                  <c:v>45050</c:v>
                </c:pt>
                <c:pt idx="7730">
                  <c:v>45051</c:v>
                </c:pt>
                <c:pt idx="7731">
                  <c:v>45054</c:v>
                </c:pt>
                <c:pt idx="7732">
                  <c:v>45055</c:v>
                </c:pt>
                <c:pt idx="7733">
                  <c:v>45056</c:v>
                </c:pt>
                <c:pt idx="7734">
                  <c:v>45057</c:v>
                </c:pt>
                <c:pt idx="7735">
                  <c:v>45058</c:v>
                </c:pt>
                <c:pt idx="7736">
                  <c:v>45061</c:v>
                </c:pt>
                <c:pt idx="7737">
                  <c:v>45062</c:v>
                </c:pt>
                <c:pt idx="7738">
                  <c:v>45063</c:v>
                </c:pt>
                <c:pt idx="7739">
                  <c:v>45064</c:v>
                </c:pt>
                <c:pt idx="7740">
                  <c:v>45065</c:v>
                </c:pt>
                <c:pt idx="7741">
                  <c:v>45068</c:v>
                </c:pt>
                <c:pt idx="7742">
                  <c:v>45069</c:v>
                </c:pt>
                <c:pt idx="7743">
                  <c:v>45070</c:v>
                </c:pt>
                <c:pt idx="7744">
                  <c:v>45071</c:v>
                </c:pt>
                <c:pt idx="7745">
                  <c:v>45072</c:v>
                </c:pt>
                <c:pt idx="7746">
                  <c:v>45076</c:v>
                </c:pt>
                <c:pt idx="7747">
                  <c:v>45077</c:v>
                </c:pt>
                <c:pt idx="7748">
                  <c:v>45078</c:v>
                </c:pt>
                <c:pt idx="7749">
                  <c:v>45079</c:v>
                </c:pt>
                <c:pt idx="7750">
                  <c:v>45082</c:v>
                </c:pt>
                <c:pt idx="7751">
                  <c:v>45083</c:v>
                </c:pt>
                <c:pt idx="7752">
                  <c:v>45084</c:v>
                </c:pt>
                <c:pt idx="7753">
                  <c:v>45085</c:v>
                </c:pt>
                <c:pt idx="7754">
                  <c:v>45086</c:v>
                </c:pt>
                <c:pt idx="7755">
                  <c:v>45089</c:v>
                </c:pt>
                <c:pt idx="7756">
                  <c:v>45090</c:v>
                </c:pt>
                <c:pt idx="7757">
                  <c:v>45091</c:v>
                </c:pt>
                <c:pt idx="7758">
                  <c:v>45092</c:v>
                </c:pt>
                <c:pt idx="7759">
                  <c:v>45093</c:v>
                </c:pt>
                <c:pt idx="7760">
                  <c:v>45097</c:v>
                </c:pt>
                <c:pt idx="7761">
                  <c:v>45098</c:v>
                </c:pt>
                <c:pt idx="7762">
                  <c:v>45099</c:v>
                </c:pt>
                <c:pt idx="7763">
                  <c:v>45100</c:v>
                </c:pt>
                <c:pt idx="7764">
                  <c:v>45103</c:v>
                </c:pt>
                <c:pt idx="7765">
                  <c:v>45104</c:v>
                </c:pt>
                <c:pt idx="7766">
                  <c:v>45105</c:v>
                </c:pt>
                <c:pt idx="7767">
                  <c:v>45106</c:v>
                </c:pt>
                <c:pt idx="7768">
                  <c:v>45107</c:v>
                </c:pt>
                <c:pt idx="7769">
                  <c:v>45110</c:v>
                </c:pt>
                <c:pt idx="7770">
                  <c:v>45112</c:v>
                </c:pt>
                <c:pt idx="7771">
                  <c:v>45113</c:v>
                </c:pt>
                <c:pt idx="7772">
                  <c:v>45114</c:v>
                </c:pt>
                <c:pt idx="7773">
                  <c:v>45117</c:v>
                </c:pt>
                <c:pt idx="7774">
                  <c:v>45118</c:v>
                </c:pt>
                <c:pt idx="7775">
                  <c:v>45119</c:v>
                </c:pt>
                <c:pt idx="7776">
                  <c:v>45120</c:v>
                </c:pt>
                <c:pt idx="7777">
                  <c:v>45121</c:v>
                </c:pt>
                <c:pt idx="7778">
                  <c:v>45124</c:v>
                </c:pt>
                <c:pt idx="7779">
                  <c:v>45125</c:v>
                </c:pt>
                <c:pt idx="7780">
                  <c:v>45126</c:v>
                </c:pt>
                <c:pt idx="7781">
                  <c:v>45127</c:v>
                </c:pt>
                <c:pt idx="7782">
                  <c:v>45128</c:v>
                </c:pt>
                <c:pt idx="7783">
                  <c:v>45131</c:v>
                </c:pt>
                <c:pt idx="7784">
                  <c:v>45132</c:v>
                </c:pt>
                <c:pt idx="7785">
                  <c:v>45133</c:v>
                </c:pt>
                <c:pt idx="7786">
                  <c:v>45134</c:v>
                </c:pt>
                <c:pt idx="7787">
                  <c:v>45135</c:v>
                </c:pt>
                <c:pt idx="7788">
                  <c:v>45138</c:v>
                </c:pt>
                <c:pt idx="7789">
                  <c:v>45139</c:v>
                </c:pt>
                <c:pt idx="7790">
                  <c:v>45140</c:v>
                </c:pt>
                <c:pt idx="7791">
                  <c:v>45141</c:v>
                </c:pt>
                <c:pt idx="7792">
                  <c:v>45142</c:v>
                </c:pt>
                <c:pt idx="7793">
                  <c:v>45145</c:v>
                </c:pt>
                <c:pt idx="7794">
                  <c:v>45146</c:v>
                </c:pt>
                <c:pt idx="7795">
                  <c:v>45147</c:v>
                </c:pt>
                <c:pt idx="7796">
                  <c:v>45148</c:v>
                </c:pt>
                <c:pt idx="7797">
                  <c:v>45149</c:v>
                </c:pt>
                <c:pt idx="7798">
                  <c:v>45152</c:v>
                </c:pt>
                <c:pt idx="7799">
                  <c:v>45153</c:v>
                </c:pt>
                <c:pt idx="7800">
                  <c:v>45154</c:v>
                </c:pt>
                <c:pt idx="7801">
                  <c:v>45155</c:v>
                </c:pt>
                <c:pt idx="7802">
                  <c:v>45156</c:v>
                </c:pt>
                <c:pt idx="7803">
                  <c:v>45159</c:v>
                </c:pt>
                <c:pt idx="7804">
                  <c:v>45160</c:v>
                </c:pt>
                <c:pt idx="7805">
                  <c:v>45161</c:v>
                </c:pt>
                <c:pt idx="7806">
                  <c:v>45162</c:v>
                </c:pt>
                <c:pt idx="7807">
                  <c:v>45163</c:v>
                </c:pt>
                <c:pt idx="7808">
                  <c:v>45166</c:v>
                </c:pt>
                <c:pt idx="7809">
                  <c:v>45167</c:v>
                </c:pt>
                <c:pt idx="7810">
                  <c:v>45168</c:v>
                </c:pt>
                <c:pt idx="7811">
                  <c:v>45169</c:v>
                </c:pt>
                <c:pt idx="7812">
                  <c:v>45170</c:v>
                </c:pt>
                <c:pt idx="7813">
                  <c:v>45174</c:v>
                </c:pt>
                <c:pt idx="7814">
                  <c:v>45175</c:v>
                </c:pt>
                <c:pt idx="7815">
                  <c:v>45176</c:v>
                </c:pt>
                <c:pt idx="7816">
                  <c:v>45177</c:v>
                </c:pt>
                <c:pt idx="7817">
                  <c:v>45180</c:v>
                </c:pt>
                <c:pt idx="7818">
                  <c:v>45181</c:v>
                </c:pt>
                <c:pt idx="7819">
                  <c:v>45182</c:v>
                </c:pt>
                <c:pt idx="7820">
                  <c:v>45183</c:v>
                </c:pt>
                <c:pt idx="7821">
                  <c:v>45184</c:v>
                </c:pt>
                <c:pt idx="7822">
                  <c:v>45187</c:v>
                </c:pt>
                <c:pt idx="7823">
                  <c:v>45188</c:v>
                </c:pt>
                <c:pt idx="7824">
                  <c:v>45189</c:v>
                </c:pt>
                <c:pt idx="7825">
                  <c:v>45190</c:v>
                </c:pt>
                <c:pt idx="7826">
                  <c:v>45191</c:v>
                </c:pt>
                <c:pt idx="7827">
                  <c:v>45194</c:v>
                </c:pt>
                <c:pt idx="7828">
                  <c:v>45195</c:v>
                </c:pt>
                <c:pt idx="7829">
                  <c:v>45196</c:v>
                </c:pt>
                <c:pt idx="7830">
                  <c:v>45197</c:v>
                </c:pt>
                <c:pt idx="7831">
                  <c:v>45198</c:v>
                </c:pt>
                <c:pt idx="7832">
                  <c:v>45201</c:v>
                </c:pt>
                <c:pt idx="7833">
                  <c:v>45202</c:v>
                </c:pt>
                <c:pt idx="7834">
                  <c:v>45203</c:v>
                </c:pt>
                <c:pt idx="7835">
                  <c:v>45204</c:v>
                </c:pt>
                <c:pt idx="7836">
                  <c:v>45205</c:v>
                </c:pt>
                <c:pt idx="7837">
                  <c:v>45208</c:v>
                </c:pt>
                <c:pt idx="7838">
                  <c:v>45209</c:v>
                </c:pt>
                <c:pt idx="7839">
                  <c:v>45210</c:v>
                </c:pt>
                <c:pt idx="7840">
                  <c:v>45211</c:v>
                </c:pt>
                <c:pt idx="7841">
                  <c:v>45212</c:v>
                </c:pt>
                <c:pt idx="7842">
                  <c:v>45215</c:v>
                </c:pt>
                <c:pt idx="7843">
                  <c:v>45216</c:v>
                </c:pt>
                <c:pt idx="7844">
                  <c:v>45217</c:v>
                </c:pt>
                <c:pt idx="7845">
                  <c:v>45218</c:v>
                </c:pt>
                <c:pt idx="7846">
                  <c:v>45219</c:v>
                </c:pt>
                <c:pt idx="7847">
                  <c:v>45222</c:v>
                </c:pt>
                <c:pt idx="7848">
                  <c:v>45223</c:v>
                </c:pt>
                <c:pt idx="7849">
                  <c:v>45224</c:v>
                </c:pt>
                <c:pt idx="7850">
                  <c:v>45225</c:v>
                </c:pt>
                <c:pt idx="7851">
                  <c:v>45226</c:v>
                </c:pt>
                <c:pt idx="7852">
                  <c:v>45229</c:v>
                </c:pt>
                <c:pt idx="7853">
                  <c:v>45230</c:v>
                </c:pt>
                <c:pt idx="7854">
                  <c:v>45231</c:v>
                </c:pt>
                <c:pt idx="7855">
                  <c:v>45232</c:v>
                </c:pt>
                <c:pt idx="7856">
                  <c:v>45233</c:v>
                </c:pt>
                <c:pt idx="7857">
                  <c:v>45236</c:v>
                </c:pt>
                <c:pt idx="7858">
                  <c:v>45237</c:v>
                </c:pt>
                <c:pt idx="7859">
                  <c:v>45238</c:v>
                </c:pt>
                <c:pt idx="7860">
                  <c:v>45239</c:v>
                </c:pt>
                <c:pt idx="7861">
                  <c:v>45240</c:v>
                </c:pt>
                <c:pt idx="7862">
                  <c:v>45243</c:v>
                </c:pt>
                <c:pt idx="7863">
                  <c:v>45244</c:v>
                </c:pt>
                <c:pt idx="7864">
                  <c:v>45245</c:v>
                </c:pt>
                <c:pt idx="7865">
                  <c:v>45246</c:v>
                </c:pt>
                <c:pt idx="7866">
                  <c:v>45247</c:v>
                </c:pt>
                <c:pt idx="7867">
                  <c:v>45250</c:v>
                </c:pt>
                <c:pt idx="7868">
                  <c:v>45251</c:v>
                </c:pt>
                <c:pt idx="7869">
                  <c:v>45252</c:v>
                </c:pt>
                <c:pt idx="7870">
                  <c:v>45254</c:v>
                </c:pt>
                <c:pt idx="7871">
                  <c:v>45257</c:v>
                </c:pt>
                <c:pt idx="7872">
                  <c:v>45258</c:v>
                </c:pt>
                <c:pt idx="7873">
                  <c:v>45259</c:v>
                </c:pt>
                <c:pt idx="7874">
                  <c:v>45260</c:v>
                </c:pt>
                <c:pt idx="7875">
                  <c:v>45261</c:v>
                </c:pt>
                <c:pt idx="7876">
                  <c:v>45264</c:v>
                </c:pt>
                <c:pt idx="7877">
                  <c:v>45265</c:v>
                </c:pt>
                <c:pt idx="7878">
                  <c:v>45266</c:v>
                </c:pt>
                <c:pt idx="7879">
                  <c:v>45267</c:v>
                </c:pt>
                <c:pt idx="7880">
                  <c:v>45268</c:v>
                </c:pt>
                <c:pt idx="7881">
                  <c:v>45271</c:v>
                </c:pt>
                <c:pt idx="7882">
                  <c:v>45272</c:v>
                </c:pt>
                <c:pt idx="7883">
                  <c:v>45273</c:v>
                </c:pt>
                <c:pt idx="7884">
                  <c:v>45274</c:v>
                </c:pt>
                <c:pt idx="7885">
                  <c:v>45275</c:v>
                </c:pt>
                <c:pt idx="7886">
                  <c:v>45278</c:v>
                </c:pt>
                <c:pt idx="7887">
                  <c:v>45279</c:v>
                </c:pt>
                <c:pt idx="7888">
                  <c:v>45280</c:v>
                </c:pt>
                <c:pt idx="7889">
                  <c:v>45281</c:v>
                </c:pt>
                <c:pt idx="7890">
                  <c:v>45282</c:v>
                </c:pt>
                <c:pt idx="7891">
                  <c:v>45286</c:v>
                </c:pt>
                <c:pt idx="7892">
                  <c:v>45287</c:v>
                </c:pt>
                <c:pt idx="7893">
                  <c:v>45288</c:v>
                </c:pt>
                <c:pt idx="7894">
                  <c:v>45289</c:v>
                </c:pt>
                <c:pt idx="7895">
                  <c:v>45293</c:v>
                </c:pt>
                <c:pt idx="7896">
                  <c:v>45294</c:v>
                </c:pt>
                <c:pt idx="7897">
                  <c:v>45295</c:v>
                </c:pt>
                <c:pt idx="7898">
                  <c:v>45296</c:v>
                </c:pt>
                <c:pt idx="7899">
                  <c:v>45299</c:v>
                </c:pt>
                <c:pt idx="7900">
                  <c:v>45300</c:v>
                </c:pt>
                <c:pt idx="7901">
                  <c:v>45301</c:v>
                </c:pt>
                <c:pt idx="7902">
                  <c:v>45302</c:v>
                </c:pt>
                <c:pt idx="7903">
                  <c:v>45303</c:v>
                </c:pt>
                <c:pt idx="7904">
                  <c:v>45307</c:v>
                </c:pt>
                <c:pt idx="7905">
                  <c:v>45308</c:v>
                </c:pt>
                <c:pt idx="7906">
                  <c:v>45309</c:v>
                </c:pt>
                <c:pt idx="7907">
                  <c:v>45310</c:v>
                </c:pt>
                <c:pt idx="7908">
                  <c:v>45313</c:v>
                </c:pt>
                <c:pt idx="7909">
                  <c:v>45314</c:v>
                </c:pt>
                <c:pt idx="7910">
                  <c:v>45315</c:v>
                </c:pt>
                <c:pt idx="7911">
                  <c:v>45316</c:v>
                </c:pt>
                <c:pt idx="7912">
                  <c:v>45317</c:v>
                </c:pt>
                <c:pt idx="7913">
                  <c:v>45320</c:v>
                </c:pt>
                <c:pt idx="7914">
                  <c:v>45321</c:v>
                </c:pt>
                <c:pt idx="7915">
                  <c:v>45322</c:v>
                </c:pt>
                <c:pt idx="7916">
                  <c:v>45323</c:v>
                </c:pt>
                <c:pt idx="7917">
                  <c:v>45324</c:v>
                </c:pt>
                <c:pt idx="7918">
                  <c:v>45327</c:v>
                </c:pt>
                <c:pt idx="7919">
                  <c:v>45328</c:v>
                </c:pt>
                <c:pt idx="7920">
                  <c:v>45329</c:v>
                </c:pt>
                <c:pt idx="7921">
                  <c:v>45330</c:v>
                </c:pt>
                <c:pt idx="7922">
                  <c:v>45331</c:v>
                </c:pt>
                <c:pt idx="7923">
                  <c:v>45334</c:v>
                </c:pt>
                <c:pt idx="7924">
                  <c:v>45335</c:v>
                </c:pt>
                <c:pt idx="7925">
                  <c:v>45336</c:v>
                </c:pt>
                <c:pt idx="7926">
                  <c:v>45337</c:v>
                </c:pt>
                <c:pt idx="7927">
                  <c:v>45338</c:v>
                </c:pt>
                <c:pt idx="7928">
                  <c:v>45342</c:v>
                </c:pt>
                <c:pt idx="7929">
                  <c:v>45343</c:v>
                </c:pt>
                <c:pt idx="7930">
                  <c:v>45344</c:v>
                </c:pt>
                <c:pt idx="7931">
                  <c:v>45345</c:v>
                </c:pt>
                <c:pt idx="7932">
                  <c:v>45348</c:v>
                </c:pt>
                <c:pt idx="7933">
                  <c:v>45349</c:v>
                </c:pt>
                <c:pt idx="7934">
                  <c:v>45350</c:v>
                </c:pt>
                <c:pt idx="7935">
                  <c:v>45351</c:v>
                </c:pt>
                <c:pt idx="7936">
                  <c:v>45352</c:v>
                </c:pt>
                <c:pt idx="7937">
                  <c:v>45355</c:v>
                </c:pt>
                <c:pt idx="7938">
                  <c:v>45356</c:v>
                </c:pt>
                <c:pt idx="7939">
                  <c:v>45357</c:v>
                </c:pt>
                <c:pt idx="7940">
                  <c:v>45358</c:v>
                </c:pt>
                <c:pt idx="7941">
                  <c:v>45359</c:v>
                </c:pt>
                <c:pt idx="7942">
                  <c:v>45362</c:v>
                </c:pt>
                <c:pt idx="7943">
                  <c:v>45363</c:v>
                </c:pt>
                <c:pt idx="7944">
                  <c:v>45364</c:v>
                </c:pt>
                <c:pt idx="7945">
                  <c:v>45365</c:v>
                </c:pt>
                <c:pt idx="7946">
                  <c:v>45366</c:v>
                </c:pt>
                <c:pt idx="7947">
                  <c:v>45369</c:v>
                </c:pt>
                <c:pt idx="7948">
                  <c:v>45370</c:v>
                </c:pt>
                <c:pt idx="7949">
                  <c:v>45371</c:v>
                </c:pt>
                <c:pt idx="7950">
                  <c:v>45372</c:v>
                </c:pt>
                <c:pt idx="7951">
                  <c:v>45373</c:v>
                </c:pt>
                <c:pt idx="7952">
                  <c:v>45376</c:v>
                </c:pt>
                <c:pt idx="7953">
                  <c:v>45377</c:v>
                </c:pt>
                <c:pt idx="7954">
                  <c:v>45378</c:v>
                </c:pt>
                <c:pt idx="7955">
                  <c:v>45379</c:v>
                </c:pt>
                <c:pt idx="7956">
                  <c:v>45383</c:v>
                </c:pt>
                <c:pt idx="7957">
                  <c:v>45384</c:v>
                </c:pt>
                <c:pt idx="7958">
                  <c:v>45385</c:v>
                </c:pt>
                <c:pt idx="7959">
                  <c:v>45386</c:v>
                </c:pt>
                <c:pt idx="7960">
                  <c:v>45387</c:v>
                </c:pt>
                <c:pt idx="7961">
                  <c:v>45390</c:v>
                </c:pt>
                <c:pt idx="7962">
                  <c:v>45391</c:v>
                </c:pt>
                <c:pt idx="7963">
                  <c:v>45392</c:v>
                </c:pt>
                <c:pt idx="7964">
                  <c:v>45393</c:v>
                </c:pt>
                <c:pt idx="7965">
                  <c:v>45394</c:v>
                </c:pt>
                <c:pt idx="7966">
                  <c:v>45397</c:v>
                </c:pt>
                <c:pt idx="7967">
                  <c:v>45398</c:v>
                </c:pt>
                <c:pt idx="7968">
                  <c:v>45399</c:v>
                </c:pt>
                <c:pt idx="7969">
                  <c:v>45400</c:v>
                </c:pt>
                <c:pt idx="7970">
                  <c:v>45401</c:v>
                </c:pt>
                <c:pt idx="7971">
                  <c:v>45404</c:v>
                </c:pt>
                <c:pt idx="7972">
                  <c:v>45405</c:v>
                </c:pt>
                <c:pt idx="7973">
                  <c:v>45406</c:v>
                </c:pt>
                <c:pt idx="7974">
                  <c:v>45407</c:v>
                </c:pt>
                <c:pt idx="7975">
                  <c:v>45408</c:v>
                </c:pt>
                <c:pt idx="7976">
                  <c:v>45411</c:v>
                </c:pt>
                <c:pt idx="7977">
                  <c:v>45412</c:v>
                </c:pt>
                <c:pt idx="7978">
                  <c:v>45413</c:v>
                </c:pt>
                <c:pt idx="7979">
                  <c:v>45414</c:v>
                </c:pt>
                <c:pt idx="7980">
                  <c:v>45415</c:v>
                </c:pt>
                <c:pt idx="7981">
                  <c:v>45418</c:v>
                </c:pt>
                <c:pt idx="7982">
                  <c:v>45419</c:v>
                </c:pt>
                <c:pt idx="7983">
                  <c:v>45420</c:v>
                </c:pt>
                <c:pt idx="7984">
                  <c:v>45421</c:v>
                </c:pt>
                <c:pt idx="7985">
                  <c:v>45422</c:v>
                </c:pt>
                <c:pt idx="7986">
                  <c:v>45425</c:v>
                </c:pt>
                <c:pt idx="7987">
                  <c:v>45426</c:v>
                </c:pt>
                <c:pt idx="7988">
                  <c:v>45427</c:v>
                </c:pt>
                <c:pt idx="7989">
                  <c:v>45428</c:v>
                </c:pt>
                <c:pt idx="7990">
                  <c:v>45429</c:v>
                </c:pt>
                <c:pt idx="7991">
                  <c:v>45432</c:v>
                </c:pt>
                <c:pt idx="7992">
                  <c:v>45433</c:v>
                </c:pt>
                <c:pt idx="7993">
                  <c:v>45434</c:v>
                </c:pt>
                <c:pt idx="7994">
                  <c:v>45435</c:v>
                </c:pt>
                <c:pt idx="7995">
                  <c:v>45436</c:v>
                </c:pt>
                <c:pt idx="7996">
                  <c:v>45440</c:v>
                </c:pt>
                <c:pt idx="7997">
                  <c:v>45441</c:v>
                </c:pt>
                <c:pt idx="7998">
                  <c:v>45442</c:v>
                </c:pt>
                <c:pt idx="7999">
                  <c:v>45443</c:v>
                </c:pt>
                <c:pt idx="8000">
                  <c:v>45446</c:v>
                </c:pt>
                <c:pt idx="8001">
                  <c:v>45447</c:v>
                </c:pt>
                <c:pt idx="8002">
                  <c:v>45448</c:v>
                </c:pt>
                <c:pt idx="8003">
                  <c:v>45449</c:v>
                </c:pt>
                <c:pt idx="8004">
                  <c:v>45450</c:v>
                </c:pt>
                <c:pt idx="8005">
                  <c:v>45453</c:v>
                </c:pt>
                <c:pt idx="8006">
                  <c:v>45454</c:v>
                </c:pt>
                <c:pt idx="8007">
                  <c:v>45455</c:v>
                </c:pt>
                <c:pt idx="8008">
                  <c:v>45456</c:v>
                </c:pt>
                <c:pt idx="8009">
                  <c:v>45457</c:v>
                </c:pt>
                <c:pt idx="8010">
                  <c:v>45460</c:v>
                </c:pt>
                <c:pt idx="8011">
                  <c:v>45461</c:v>
                </c:pt>
                <c:pt idx="8012">
                  <c:v>45463</c:v>
                </c:pt>
                <c:pt idx="8013">
                  <c:v>45464</c:v>
                </c:pt>
                <c:pt idx="8014">
                  <c:v>45467</c:v>
                </c:pt>
                <c:pt idx="8015">
                  <c:v>45468</c:v>
                </c:pt>
                <c:pt idx="8016">
                  <c:v>45469</c:v>
                </c:pt>
                <c:pt idx="8017">
                  <c:v>45470</c:v>
                </c:pt>
                <c:pt idx="8018">
                  <c:v>45471</c:v>
                </c:pt>
                <c:pt idx="8019">
                  <c:v>45474</c:v>
                </c:pt>
                <c:pt idx="8020">
                  <c:v>45475</c:v>
                </c:pt>
                <c:pt idx="8021">
                  <c:v>45476</c:v>
                </c:pt>
                <c:pt idx="8022">
                  <c:v>45481</c:v>
                </c:pt>
                <c:pt idx="8023">
                  <c:v>45482</c:v>
                </c:pt>
                <c:pt idx="8024">
                  <c:v>45483</c:v>
                </c:pt>
                <c:pt idx="8025">
                  <c:v>45484</c:v>
                </c:pt>
                <c:pt idx="8026">
                  <c:v>45485</c:v>
                </c:pt>
                <c:pt idx="8027">
                  <c:v>45488</c:v>
                </c:pt>
                <c:pt idx="8028">
                  <c:v>45489</c:v>
                </c:pt>
                <c:pt idx="8029">
                  <c:v>45490</c:v>
                </c:pt>
                <c:pt idx="8030">
                  <c:v>45491</c:v>
                </c:pt>
                <c:pt idx="8031">
                  <c:v>45492</c:v>
                </c:pt>
                <c:pt idx="8032">
                  <c:v>45495</c:v>
                </c:pt>
                <c:pt idx="8033">
                  <c:v>45496</c:v>
                </c:pt>
                <c:pt idx="8034">
                  <c:v>45497</c:v>
                </c:pt>
                <c:pt idx="8035">
                  <c:v>45498</c:v>
                </c:pt>
                <c:pt idx="8036">
                  <c:v>45499</c:v>
                </c:pt>
                <c:pt idx="8037">
                  <c:v>45502</c:v>
                </c:pt>
                <c:pt idx="8038">
                  <c:v>45503</c:v>
                </c:pt>
                <c:pt idx="8039">
                  <c:v>45504</c:v>
                </c:pt>
                <c:pt idx="8040">
                  <c:v>45505</c:v>
                </c:pt>
                <c:pt idx="8041">
                  <c:v>45506</c:v>
                </c:pt>
                <c:pt idx="8042">
                  <c:v>45509</c:v>
                </c:pt>
                <c:pt idx="8043">
                  <c:v>45510</c:v>
                </c:pt>
                <c:pt idx="8044">
                  <c:v>45511</c:v>
                </c:pt>
                <c:pt idx="8045">
                  <c:v>45512</c:v>
                </c:pt>
                <c:pt idx="8046">
                  <c:v>45513</c:v>
                </c:pt>
                <c:pt idx="8047">
                  <c:v>45516</c:v>
                </c:pt>
                <c:pt idx="8048">
                  <c:v>45517</c:v>
                </c:pt>
                <c:pt idx="8049">
                  <c:v>45518</c:v>
                </c:pt>
                <c:pt idx="8050">
                  <c:v>45519</c:v>
                </c:pt>
                <c:pt idx="8051">
                  <c:v>45520</c:v>
                </c:pt>
                <c:pt idx="8052">
                  <c:v>45523</c:v>
                </c:pt>
                <c:pt idx="8053">
                  <c:v>45524</c:v>
                </c:pt>
                <c:pt idx="8054">
                  <c:v>45525</c:v>
                </c:pt>
                <c:pt idx="8055">
                  <c:v>45526</c:v>
                </c:pt>
                <c:pt idx="8056">
                  <c:v>45527</c:v>
                </c:pt>
                <c:pt idx="8057">
                  <c:v>45530</c:v>
                </c:pt>
                <c:pt idx="8058">
                  <c:v>45531</c:v>
                </c:pt>
                <c:pt idx="8059">
                  <c:v>45532</c:v>
                </c:pt>
                <c:pt idx="8060">
                  <c:v>45533</c:v>
                </c:pt>
                <c:pt idx="8061">
                  <c:v>45534</c:v>
                </c:pt>
                <c:pt idx="8062">
                  <c:v>45538</c:v>
                </c:pt>
                <c:pt idx="8063">
                  <c:v>45539</c:v>
                </c:pt>
                <c:pt idx="8064">
                  <c:v>45540</c:v>
                </c:pt>
                <c:pt idx="8065">
                  <c:v>45541</c:v>
                </c:pt>
                <c:pt idx="8066">
                  <c:v>45544</c:v>
                </c:pt>
                <c:pt idx="8067">
                  <c:v>45545</c:v>
                </c:pt>
                <c:pt idx="8068">
                  <c:v>45546</c:v>
                </c:pt>
                <c:pt idx="8069">
                  <c:v>45547</c:v>
                </c:pt>
                <c:pt idx="8070">
                  <c:v>45548</c:v>
                </c:pt>
                <c:pt idx="8071">
                  <c:v>45551</c:v>
                </c:pt>
                <c:pt idx="8072">
                  <c:v>45552</c:v>
                </c:pt>
                <c:pt idx="8073">
                  <c:v>45553</c:v>
                </c:pt>
                <c:pt idx="8074">
                  <c:v>45554</c:v>
                </c:pt>
                <c:pt idx="8075">
                  <c:v>45555</c:v>
                </c:pt>
                <c:pt idx="8076">
                  <c:v>45558</c:v>
                </c:pt>
                <c:pt idx="8077">
                  <c:v>45559</c:v>
                </c:pt>
                <c:pt idx="8078">
                  <c:v>45560</c:v>
                </c:pt>
                <c:pt idx="8079">
                  <c:v>45561</c:v>
                </c:pt>
                <c:pt idx="8080">
                  <c:v>45562</c:v>
                </c:pt>
                <c:pt idx="8081">
                  <c:v>45565</c:v>
                </c:pt>
                <c:pt idx="8082">
                  <c:v>45566</c:v>
                </c:pt>
                <c:pt idx="8083">
                  <c:v>45567</c:v>
                </c:pt>
                <c:pt idx="8084">
                  <c:v>45568</c:v>
                </c:pt>
                <c:pt idx="8085">
                  <c:v>45569</c:v>
                </c:pt>
                <c:pt idx="8086">
                  <c:v>45572</c:v>
                </c:pt>
                <c:pt idx="8087">
                  <c:v>45573</c:v>
                </c:pt>
                <c:pt idx="8088">
                  <c:v>45574</c:v>
                </c:pt>
                <c:pt idx="8089">
                  <c:v>45575</c:v>
                </c:pt>
                <c:pt idx="8090">
                  <c:v>45576</c:v>
                </c:pt>
                <c:pt idx="8091">
                  <c:v>45579</c:v>
                </c:pt>
                <c:pt idx="8092">
                  <c:v>45580</c:v>
                </c:pt>
                <c:pt idx="8093">
                  <c:v>45581</c:v>
                </c:pt>
                <c:pt idx="8094">
                  <c:v>45582</c:v>
                </c:pt>
                <c:pt idx="8095">
                  <c:v>45583</c:v>
                </c:pt>
                <c:pt idx="8096">
                  <c:v>45586</c:v>
                </c:pt>
                <c:pt idx="8097">
                  <c:v>45587</c:v>
                </c:pt>
                <c:pt idx="8098">
                  <c:v>45588</c:v>
                </c:pt>
                <c:pt idx="8099">
                  <c:v>45589</c:v>
                </c:pt>
                <c:pt idx="8100">
                  <c:v>45590</c:v>
                </c:pt>
                <c:pt idx="8101">
                  <c:v>45593</c:v>
                </c:pt>
                <c:pt idx="8102">
                  <c:v>45594</c:v>
                </c:pt>
                <c:pt idx="8103">
                  <c:v>45595</c:v>
                </c:pt>
                <c:pt idx="8104">
                  <c:v>45596</c:v>
                </c:pt>
                <c:pt idx="8105">
                  <c:v>45597</c:v>
                </c:pt>
                <c:pt idx="8106">
                  <c:v>45600</c:v>
                </c:pt>
                <c:pt idx="8107">
                  <c:v>45601</c:v>
                </c:pt>
                <c:pt idx="8108">
                  <c:v>45602</c:v>
                </c:pt>
                <c:pt idx="8109">
                  <c:v>45603</c:v>
                </c:pt>
                <c:pt idx="8110">
                  <c:v>45604</c:v>
                </c:pt>
                <c:pt idx="8111">
                  <c:v>45607</c:v>
                </c:pt>
                <c:pt idx="8112">
                  <c:v>45608</c:v>
                </c:pt>
                <c:pt idx="8113">
                  <c:v>45609</c:v>
                </c:pt>
                <c:pt idx="8114">
                  <c:v>45610</c:v>
                </c:pt>
                <c:pt idx="8115">
                  <c:v>45611</c:v>
                </c:pt>
                <c:pt idx="8116">
                  <c:v>45614</c:v>
                </c:pt>
                <c:pt idx="8117">
                  <c:v>45615</c:v>
                </c:pt>
                <c:pt idx="8118">
                  <c:v>45616</c:v>
                </c:pt>
                <c:pt idx="8119">
                  <c:v>45617</c:v>
                </c:pt>
                <c:pt idx="8120">
                  <c:v>45618</c:v>
                </c:pt>
                <c:pt idx="8121">
                  <c:v>45621</c:v>
                </c:pt>
                <c:pt idx="8122">
                  <c:v>45622</c:v>
                </c:pt>
                <c:pt idx="8123">
                  <c:v>45623</c:v>
                </c:pt>
                <c:pt idx="8124">
                  <c:v>45628</c:v>
                </c:pt>
                <c:pt idx="8125">
                  <c:v>45629</c:v>
                </c:pt>
                <c:pt idx="8126">
                  <c:v>45630</c:v>
                </c:pt>
                <c:pt idx="8127">
                  <c:v>45631</c:v>
                </c:pt>
                <c:pt idx="8128">
                  <c:v>45632</c:v>
                </c:pt>
                <c:pt idx="8129">
                  <c:v>45635</c:v>
                </c:pt>
                <c:pt idx="8130">
                  <c:v>45636</c:v>
                </c:pt>
                <c:pt idx="8131">
                  <c:v>45637</c:v>
                </c:pt>
                <c:pt idx="8132">
                  <c:v>45638</c:v>
                </c:pt>
                <c:pt idx="8133">
                  <c:v>45639</c:v>
                </c:pt>
                <c:pt idx="8134">
                  <c:v>45642</c:v>
                </c:pt>
                <c:pt idx="8135">
                  <c:v>45643</c:v>
                </c:pt>
                <c:pt idx="8136">
                  <c:v>45644</c:v>
                </c:pt>
                <c:pt idx="8137">
                  <c:v>45645</c:v>
                </c:pt>
                <c:pt idx="8138">
                  <c:v>45646</c:v>
                </c:pt>
                <c:pt idx="8139">
                  <c:v>45649</c:v>
                </c:pt>
                <c:pt idx="8140">
                  <c:v>45650</c:v>
                </c:pt>
                <c:pt idx="8141">
                  <c:v>45652</c:v>
                </c:pt>
                <c:pt idx="8142">
                  <c:v>45653</c:v>
                </c:pt>
                <c:pt idx="8143">
                  <c:v>45656</c:v>
                </c:pt>
                <c:pt idx="8144">
                  <c:v>45657</c:v>
                </c:pt>
                <c:pt idx="8145">
                  <c:v>45659</c:v>
                </c:pt>
                <c:pt idx="8146">
                  <c:v>45660</c:v>
                </c:pt>
                <c:pt idx="8147">
                  <c:v>45663</c:v>
                </c:pt>
                <c:pt idx="8148">
                  <c:v>45664</c:v>
                </c:pt>
                <c:pt idx="8149">
                  <c:v>45665</c:v>
                </c:pt>
                <c:pt idx="8150">
                  <c:v>45666</c:v>
                </c:pt>
                <c:pt idx="8151">
                  <c:v>45667</c:v>
                </c:pt>
                <c:pt idx="8152">
                  <c:v>45670</c:v>
                </c:pt>
                <c:pt idx="8153">
                  <c:v>45671</c:v>
                </c:pt>
                <c:pt idx="8154">
                  <c:v>45672</c:v>
                </c:pt>
                <c:pt idx="8155">
                  <c:v>45673</c:v>
                </c:pt>
                <c:pt idx="8156">
                  <c:v>45674</c:v>
                </c:pt>
                <c:pt idx="8157">
                  <c:v>45678</c:v>
                </c:pt>
                <c:pt idx="8158">
                  <c:v>45679</c:v>
                </c:pt>
                <c:pt idx="8159">
                  <c:v>45680</c:v>
                </c:pt>
                <c:pt idx="8160">
                  <c:v>45681</c:v>
                </c:pt>
                <c:pt idx="8161">
                  <c:v>45684</c:v>
                </c:pt>
                <c:pt idx="8162">
                  <c:v>45685</c:v>
                </c:pt>
                <c:pt idx="8163">
                  <c:v>45686</c:v>
                </c:pt>
                <c:pt idx="8164">
                  <c:v>45687</c:v>
                </c:pt>
                <c:pt idx="8165">
                  <c:v>45688</c:v>
                </c:pt>
                <c:pt idx="8166">
                  <c:v>45691</c:v>
                </c:pt>
                <c:pt idx="8167">
                  <c:v>45692</c:v>
                </c:pt>
                <c:pt idx="8168">
                  <c:v>45693</c:v>
                </c:pt>
                <c:pt idx="8169">
                  <c:v>45694</c:v>
                </c:pt>
                <c:pt idx="8170">
                  <c:v>45695</c:v>
                </c:pt>
                <c:pt idx="8171">
                  <c:v>45698</c:v>
                </c:pt>
                <c:pt idx="8172">
                  <c:v>45699</c:v>
                </c:pt>
                <c:pt idx="8173">
                  <c:v>45700</c:v>
                </c:pt>
                <c:pt idx="8174">
                  <c:v>45701</c:v>
                </c:pt>
                <c:pt idx="8175">
                  <c:v>45702</c:v>
                </c:pt>
                <c:pt idx="8176">
                  <c:v>45706</c:v>
                </c:pt>
                <c:pt idx="8177">
                  <c:v>45707</c:v>
                </c:pt>
                <c:pt idx="8178">
                  <c:v>45708</c:v>
                </c:pt>
                <c:pt idx="8179">
                  <c:v>45709</c:v>
                </c:pt>
                <c:pt idx="8180">
                  <c:v>45712</c:v>
                </c:pt>
                <c:pt idx="8181">
                  <c:v>45713</c:v>
                </c:pt>
                <c:pt idx="8182">
                  <c:v>45714</c:v>
                </c:pt>
                <c:pt idx="8183">
                  <c:v>45715</c:v>
                </c:pt>
                <c:pt idx="8184">
                  <c:v>45716</c:v>
                </c:pt>
                <c:pt idx="8185">
                  <c:v>45719</c:v>
                </c:pt>
                <c:pt idx="8186">
                  <c:v>45720</c:v>
                </c:pt>
                <c:pt idx="8187">
                  <c:v>45721</c:v>
                </c:pt>
                <c:pt idx="8188">
                  <c:v>45722</c:v>
                </c:pt>
                <c:pt idx="8189">
                  <c:v>45723</c:v>
                </c:pt>
                <c:pt idx="8190">
                  <c:v>45726</c:v>
                </c:pt>
                <c:pt idx="8191">
                  <c:v>45727</c:v>
                </c:pt>
                <c:pt idx="8192">
                  <c:v>45728</c:v>
                </c:pt>
                <c:pt idx="8193">
                  <c:v>45729</c:v>
                </c:pt>
                <c:pt idx="8194">
                  <c:v>45730</c:v>
                </c:pt>
                <c:pt idx="8195">
                  <c:v>45733</c:v>
                </c:pt>
                <c:pt idx="8196">
                  <c:v>45734</c:v>
                </c:pt>
                <c:pt idx="8197">
                  <c:v>45735</c:v>
                </c:pt>
                <c:pt idx="8198">
                  <c:v>45736</c:v>
                </c:pt>
                <c:pt idx="8199">
                  <c:v>45737</c:v>
                </c:pt>
                <c:pt idx="8200">
                  <c:v>45740</c:v>
                </c:pt>
                <c:pt idx="8201">
                  <c:v>45741</c:v>
                </c:pt>
                <c:pt idx="8202">
                  <c:v>45742</c:v>
                </c:pt>
                <c:pt idx="8203">
                  <c:v>45743</c:v>
                </c:pt>
                <c:pt idx="8204">
                  <c:v>45744</c:v>
                </c:pt>
                <c:pt idx="8205">
                  <c:v>45747</c:v>
                </c:pt>
                <c:pt idx="8206">
                  <c:v>45748</c:v>
                </c:pt>
                <c:pt idx="8207">
                  <c:v>45749</c:v>
                </c:pt>
                <c:pt idx="8208">
                  <c:v>45750</c:v>
                </c:pt>
                <c:pt idx="8209">
                  <c:v>45751</c:v>
                </c:pt>
                <c:pt idx="8210">
                  <c:v>45754</c:v>
                </c:pt>
                <c:pt idx="8211">
                  <c:v>45755</c:v>
                </c:pt>
                <c:pt idx="8212">
                  <c:v>45756</c:v>
                </c:pt>
                <c:pt idx="8213">
                  <c:v>45757</c:v>
                </c:pt>
                <c:pt idx="8214">
                  <c:v>45758</c:v>
                </c:pt>
                <c:pt idx="8215">
                  <c:v>45761</c:v>
                </c:pt>
                <c:pt idx="8216">
                  <c:v>45762</c:v>
                </c:pt>
                <c:pt idx="8217">
                  <c:v>45763</c:v>
                </c:pt>
                <c:pt idx="8218">
                  <c:v>45764</c:v>
                </c:pt>
                <c:pt idx="8219">
                  <c:v>45768</c:v>
                </c:pt>
                <c:pt idx="8220">
                  <c:v>45769</c:v>
                </c:pt>
                <c:pt idx="8221">
                  <c:v>45770</c:v>
                </c:pt>
                <c:pt idx="8222">
                  <c:v>45771</c:v>
                </c:pt>
                <c:pt idx="8223">
                  <c:v>45772</c:v>
                </c:pt>
                <c:pt idx="8224">
                  <c:v>45775</c:v>
                </c:pt>
                <c:pt idx="8225">
                  <c:v>45776</c:v>
                </c:pt>
                <c:pt idx="8226">
                  <c:v>45777</c:v>
                </c:pt>
                <c:pt idx="8227">
                  <c:v>45778</c:v>
                </c:pt>
                <c:pt idx="8228">
                  <c:v>45779</c:v>
                </c:pt>
                <c:pt idx="8229">
                  <c:v>45782</c:v>
                </c:pt>
                <c:pt idx="8230">
                  <c:v>45783</c:v>
                </c:pt>
                <c:pt idx="8231">
                  <c:v>45784</c:v>
                </c:pt>
                <c:pt idx="8232">
                  <c:v>45785</c:v>
                </c:pt>
                <c:pt idx="8233">
                  <c:v>45786</c:v>
                </c:pt>
                <c:pt idx="8234">
                  <c:v>45789</c:v>
                </c:pt>
                <c:pt idx="8235">
                  <c:v>45790</c:v>
                </c:pt>
                <c:pt idx="8236">
                  <c:v>45791</c:v>
                </c:pt>
                <c:pt idx="8237">
                  <c:v>45792</c:v>
                </c:pt>
                <c:pt idx="8238">
                  <c:v>45793</c:v>
                </c:pt>
                <c:pt idx="8239">
                  <c:v>45796</c:v>
                </c:pt>
                <c:pt idx="8240">
                  <c:v>45797</c:v>
                </c:pt>
                <c:pt idx="8241">
                  <c:v>45798</c:v>
                </c:pt>
                <c:pt idx="8242">
                  <c:v>45799</c:v>
                </c:pt>
                <c:pt idx="8243">
                  <c:v>45800</c:v>
                </c:pt>
                <c:pt idx="8244">
                  <c:v>45804</c:v>
                </c:pt>
                <c:pt idx="8245">
                  <c:v>45805</c:v>
                </c:pt>
                <c:pt idx="8246">
                  <c:v>45806</c:v>
                </c:pt>
                <c:pt idx="8247">
                  <c:v>45807</c:v>
                </c:pt>
                <c:pt idx="8248">
                  <c:v>45810</c:v>
                </c:pt>
                <c:pt idx="8249">
                  <c:v>45811</c:v>
                </c:pt>
                <c:pt idx="8250">
                  <c:v>45812</c:v>
                </c:pt>
                <c:pt idx="8251">
                  <c:v>45813</c:v>
                </c:pt>
                <c:pt idx="8252">
                  <c:v>45814</c:v>
                </c:pt>
                <c:pt idx="8253">
                  <c:v>45817</c:v>
                </c:pt>
                <c:pt idx="8254">
                  <c:v>45818</c:v>
                </c:pt>
                <c:pt idx="8255">
                  <c:v>45819</c:v>
                </c:pt>
                <c:pt idx="8256">
                  <c:v>45820</c:v>
                </c:pt>
                <c:pt idx="8257">
                  <c:v>45821</c:v>
                </c:pt>
                <c:pt idx="8258">
                  <c:v>45824</c:v>
                </c:pt>
                <c:pt idx="8259">
                  <c:v>45825</c:v>
                </c:pt>
                <c:pt idx="8260">
                  <c:v>45826</c:v>
                </c:pt>
                <c:pt idx="8261">
                  <c:v>45828</c:v>
                </c:pt>
                <c:pt idx="8262">
                  <c:v>45831</c:v>
                </c:pt>
                <c:pt idx="8263">
                  <c:v>45832</c:v>
                </c:pt>
                <c:pt idx="8264">
                  <c:v>45833</c:v>
                </c:pt>
                <c:pt idx="8265">
                  <c:v>45834</c:v>
                </c:pt>
                <c:pt idx="8266">
                  <c:v>45835</c:v>
                </c:pt>
                <c:pt idx="8267">
                  <c:v>45838</c:v>
                </c:pt>
                <c:pt idx="8268">
                  <c:v>45839</c:v>
                </c:pt>
                <c:pt idx="8269">
                  <c:v>45840</c:v>
                </c:pt>
                <c:pt idx="8270">
                  <c:v>45841</c:v>
                </c:pt>
                <c:pt idx="8271">
                  <c:v>45845</c:v>
                </c:pt>
                <c:pt idx="8272">
                  <c:v>45846</c:v>
                </c:pt>
                <c:pt idx="8273">
                  <c:v>45847</c:v>
                </c:pt>
                <c:pt idx="8274">
                  <c:v>45848</c:v>
                </c:pt>
                <c:pt idx="8275">
                  <c:v>45849</c:v>
                </c:pt>
                <c:pt idx="8276">
                  <c:v>45852</c:v>
                </c:pt>
              </c:numCache>
            </c:numRef>
          </c:cat>
          <c:val>
            <c:numRef>
              <c:f>EIA_dia!$B$4:$B$8280</c:f>
              <c:numCache>
                <c:formatCode>General</c:formatCode>
                <c:ptCount val="8277"/>
                <c:pt idx="0">
                  <c:v>0.32400000000000001</c:v>
                </c:pt>
                <c:pt idx="1">
                  <c:v>0.32800000000000001</c:v>
                </c:pt>
                <c:pt idx="2">
                  <c:v>0.32900000000000001</c:v>
                </c:pt>
                <c:pt idx="3">
                  <c:v>0.33400000000000002</c:v>
                </c:pt>
                <c:pt idx="4">
                  <c:v>0.33400000000000002</c:v>
                </c:pt>
                <c:pt idx="5">
                  <c:v>0.34100000000000003</c:v>
                </c:pt>
                <c:pt idx="6">
                  <c:v>0.34100000000000003</c:v>
                </c:pt>
                <c:pt idx="7">
                  <c:v>0.34</c:v>
                </c:pt>
                <c:pt idx="8">
                  <c:v>0.34100000000000003</c:v>
                </c:pt>
                <c:pt idx="9">
                  <c:v>0.34399999999999997</c:v>
                </c:pt>
                <c:pt idx="10">
                  <c:v>0.34399999999999997</c:v>
                </c:pt>
                <c:pt idx="11">
                  <c:v>0.34399999999999997</c:v>
                </c:pt>
                <c:pt idx="12">
                  <c:v>0.34499999999999997</c:v>
                </c:pt>
                <c:pt idx="13">
                  <c:v>0.35299999999999998</c:v>
                </c:pt>
                <c:pt idx="14">
                  <c:v>0.35899999999999999</c:v>
                </c:pt>
                <c:pt idx="15">
                  <c:v>0.36</c:v>
                </c:pt>
                <c:pt idx="16">
                  <c:v>0.35799999999999998</c:v>
                </c:pt>
                <c:pt idx="17">
                  <c:v>0.36599999999999999</c:v>
                </c:pt>
                <c:pt idx="18">
                  <c:v>0.35399999999999998</c:v>
                </c:pt>
                <c:pt idx="19">
                  <c:v>0.35299999999999998</c:v>
                </c:pt>
                <c:pt idx="20">
                  <c:v>0.35399999999999998</c:v>
                </c:pt>
                <c:pt idx="21">
                  <c:v>0.35299999999999998</c:v>
                </c:pt>
                <c:pt idx="22">
                  <c:v>0.35299999999999998</c:v>
                </c:pt>
                <c:pt idx="23">
                  <c:v>0.35</c:v>
                </c:pt>
                <c:pt idx="24">
                  <c:v>0.34899999999999998</c:v>
                </c:pt>
                <c:pt idx="25">
                  <c:v>0.34599999999999997</c:v>
                </c:pt>
                <c:pt idx="26">
                  <c:v>0.34799999999999998</c:v>
                </c:pt>
                <c:pt idx="27">
                  <c:v>0.34899999999999998</c:v>
                </c:pt>
                <c:pt idx="28">
                  <c:v>0.35099999999999998</c:v>
                </c:pt>
                <c:pt idx="29">
                  <c:v>0.35099999999999998</c:v>
                </c:pt>
                <c:pt idx="30">
                  <c:v>0.35099999999999998</c:v>
                </c:pt>
                <c:pt idx="31">
                  <c:v>0.35399999999999998</c:v>
                </c:pt>
                <c:pt idx="32">
                  <c:v>0.35599999999999998</c:v>
                </c:pt>
                <c:pt idx="33">
                  <c:v>0.35599999999999998</c:v>
                </c:pt>
                <c:pt idx="34">
                  <c:v>0.35399999999999998</c:v>
                </c:pt>
                <c:pt idx="35">
                  <c:v>0.35799999999999998</c:v>
                </c:pt>
                <c:pt idx="36">
                  <c:v>0.35799999999999998</c:v>
                </c:pt>
                <c:pt idx="37">
                  <c:v>0.36399999999999999</c:v>
                </c:pt>
                <c:pt idx="38">
                  <c:v>0.36599999999999999</c:v>
                </c:pt>
                <c:pt idx="39">
                  <c:v>0.36599999999999999</c:v>
                </c:pt>
                <c:pt idx="40">
                  <c:v>0.36599999999999999</c:v>
                </c:pt>
                <c:pt idx="41">
                  <c:v>0.37</c:v>
                </c:pt>
                <c:pt idx="42">
                  <c:v>0.376</c:v>
                </c:pt>
                <c:pt idx="43">
                  <c:v>0.379</c:v>
                </c:pt>
                <c:pt idx="44">
                  <c:v>0.379</c:v>
                </c:pt>
                <c:pt idx="45">
                  <c:v>0.378</c:v>
                </c:pt>
                <c:pt idx="46">
                  <c:v>0.38100000000000001</c:v>
                </c:pt>
                <c:pt idx="47">
                  <c:v>0.38100000000000001</c:v>
                </c:pt>
                <c:pt idx="48">
                  <c:v>0.379</c:v>
                </c:pt>
                <c:pt idx="49">
                  <c:v>0.38</c:v>
                </c:pt>
                <c:pt idx="50">
                  <c:v>0.376</c:v>
                </c:pt>
                <c:pt idx="51">
                  <c:v>0.371</c:v>
                </c:pt>
                <c:pt idx="52">
                  <c:v>0.375</c:v>
                </c:pt>
                <c:pt idx="53">
                  <c:v>0.376</c:v>
                </c:pt>
                <c:pt idx="54">
                  <c:v>0.376</c:v>
                </c:pt>
                <c:pt idx="55">
                  <c:v>0.374</c:v>
                </c:pt>
                <c:pt idx="56">
                  <c:v>0.376</c:v>
                </c:pt>
                <c:pt idx="57">
                  <c:v>0.36599999999999999</c:v>
                </c:pt>
                <c:pt idx="58">
                  <c:v>0.371</c:v>
                </c:pt>
                <c:pt idx="59">
                  <c:v>0.374</c:v>
                </c:pt>
                <c:pt idx="60">
                  <c:v>0.371</c:v>
                </c:pt>
                <c:pt idx="61">
                  <c:v>0.36799999999999999</c:v>
                </c:pt>
                <c:pt idx="62">
                  <c:v>0.36099999999999999</c:v>
                </c:pt>
                <c:pt idx="63">
                  <c:v>0.36399999999999999</c:v>
                </c:pt>
                <c:pt idx="64">
                  <c:v>0.36399999999999999</c:v>
                </c:pt>
                <c:pt idx="65">
                  <c:v>0.36399999999999999</c:v>
                </c:pt>
                <c:pt idx="66">
                  <c:v>0.36099999999999999</c:v>
                </c:pt>
                <c:pt idx="67">
                  <c:v>0.34899999999999998</c:v>
                </c:pt>
                <c:pt idx="68">
                  <c:v>0.35099999999999998</c:v>
                </c:pt>
                <c:pt idx="69">
                  <c:v>0.35899999999999999</c:v>
                </c:pt>
                <c:pt idx="70">
                  <c:v>0.36099999999999999</c:v>
                </c:pt>
                <c:pt idx="71">
                  <c:v>0.36399999999999999</c:v>
                </c:pt>
                <c:pt idx="72">
                  <c:v>0.36099999999999999</c:v>
                </c:pt>
                <c:pt idx="73">
                  <c:v>0.35399999999999998</c:v>
                </c:pt>
                <c:pt idx="74">
                  <c:v>0.35</c:v>
                </c:pt>
                <c:pt idx="75">
                  <c:v>0.33900000000000002</c:v>
                </c:pt>
                <c:pt idx="76">
                  <c:v>0.33400000000000002</c:v>
                </c:pt>
                <c:pt idx="77">
                  <c:v>0.33400000000000002</c:v>
                </c:pt>
                <c:pt idx="78">
                  <c:v>0.33400000000000002</c:v>
                </c:pt>
                <c:pt idx="79">
                  <c:v>0.33900000000000002</c:v>
                </c:pt>
                <c:pt idx="80">
                  <c:v>0.33900000000000002</c:v>
                </c:pt>
                <c:pt idx="81">
                  <c:v>0.34399999999999997</c:v>
                </c:pt>
                <c:pt idx="82">
                  <c:v>0.34599999999999997</c:v>
                </c:pt>
                <c:pt idx="83">
                  <c:v>0.33900000000000002</c:v>
                </c:pt>
                <c:pt idx="84">
                  <c:v>0.34300000000000003</c:v>
                </c:pt>
                <c:pt idx="85">
                  <c:v>0.33900000000000002</c:v>
                </c:pt>
                <c:pt idx="86">
                  <c:v>0.33600000000000002</c:v>
                </c:pt>
                <c:pt idx="87">
                  <c:v>0.33400000000000002</c:v>
                </c:pt>
                <c:pt idx="88">
                  <c:v>0.32900000000000001</c:v>
                </c:pt>
                <c:pt idx="89">
                  <c:v>0.31900000000000001</c:v>
                </c:pt>
                <c:pt idx="90">
                  <c:v>0.31900000000000001</c:v>
                </c:pt>
                <c:pt idx="91">
                  <c:v>0.32400000000000001</c:v>
                </c:pt>
                <c:pt idx="92">
                  <c:v>0.32600000000000001</c:v>
                </c:pt>
                <c:pt idx="93">
                  <c:v>0.31900000000000001</c:v>
                </c:pt>
                <c:pt idx="94">
                  <c:v>0.32</c:v>
                </c:pt>
                <c:pt idx="95">
                  <c:v>0.32300000000000001</c:v>
                </c:pt>
                <c:pt idx="96">
                  <c:v>0.316</c:v>
                </c:pt>
                <c:pt idx="97">
                  <c:v>0.316</c:v>
                </c:pt>
                <c:pt idx="98">
                  <c:v>0.316</c:v>
                </c:pt>
                <c:pt idx="99">
                  <c:v>0.30399999999999999</c:v>
                </c:pt>
                <c:pt idx="100">
                  <c:v>0.29499999999999998</c:v>
                </c:pt>
                <c:pt idx="101">
                  <c:v>0.3</c:v>
                </c:pt>
                <c:pt idx="102">
                  <c:v>0.29799999999999999</c:v>
                </c:pt>
                <c:pt idx="103">
                  <c:v>0.30499999999999999</c:v>
                </c:pt>
                <c:pt idx="104">
                  <c:v>0.29499999999999998</c:v>
                </c:pt>
                <c:pt idx="105">
                  <c:v>0.29599999999999999</c:v>
                </c:pt>
                <c:pt idx="106">
                  <c:v>0.29399999999999998</c:v>
                </c:pt>
                <c:pt idx="107">
                  <c:v>0.30399999999999999</c:v>
                </c:pt>
                <c:pt idx="108">
                  <c:v>0.30599999999999999</c:v>
                </c:pt>
                <c:pt idx="109">
                  <c:v>0.30099999999999999</c:v>
                </c:pt>
                <c:pt idx="110">
                  <c:v>0.30099999999999999</c:v>
                </c:pt>
                <c:pt idx="111">
                  <c:v>0.30299999999999999</c:v>
                </c:pt>
                <c:pt idx="112">
                  <c:v>0.311</c:v>
                </c:pt>
                <c:pt idx="113">
                  <c:v>0.318</c:v>
                </c:pt>
                <c:pt idx="114">
                  <c:v>0.32600000000000001</c:v>
                </c:pt>
                <c:pt idx="115">
                  <c:v>0.32500000000000001</c:v>
                </c:pt>
                <c:pt idx="116">
                  <c:v>0.33800000000000002</c:v>
                </c:pt>
                <c:pt idx="117">
                  <c:v>0.33800000000000002</c:v>
                </c:pt>
                <c:pt idx="118">
                  <c:v>0.33800000000000002</c:v>
                </c:pt>
                <c:pt idx="119">
                  <c:v>0.32400000000000001</c:v>
                </c:pt>
                <c:pt idx="120">
                  <c:v>0.32600000000000001</c:v>
                </c:pt>
                <c:pt idx="121">
                  <c:v>0.33</c:v>
                </c:pt>
                <c:pt idx="122">
                  <c:v>0.316</c:v>
                </c:pt>
                <c:pt idx="123">
                  <c:v>0.318</c:v>
                </c:pt>
                <c:pt idx="124">
                  <c:v>0.32500000000000001</c:v>
                </c:pt>
                <c:pt idx="125">
                  <c:v>0.34799999999999998</c:v>
                </c:pt>
                <c:pt idx="126">
                  <c:v>0.35799999999999998</c:v>
                </c:pt>
                <c:pt idx="127">
                  <c:v>0.38300000000000001</c:v>
                </c:pt>
                <c:pt idx="128">
                  <c:v>0.35799999999999998</c:v>
                </c:pt>
                <c:pt idx="129">
                  <c:v>0.34799999999999998</c:v>
                </c:pt>
                <c:pt idx="130">
                  <c:v>0.34899999999999998</c:v>
                </c:pt>
                <c:pt idx="131">
                  <c:v>0.34300000000000003</c:v>
                </c:pt>
                <c:pt idx="132">
                  <c:v>0.34300000000000003</c:v>
                </c:pt>
                <c:pt idx="133">
                  <c:v>0.32400000000000001</c:v>
                </c:pt>
                <c:pt idx="134">
                  <c:v>0.32600000000000001</c:v>
                </c:pt>
                <c:pt idx="135">
                  <c:v>0.32900000000000001</c:v>
                </c:pt>
                <c:pt idx="136">
                  <c:v>0.32900000000000001</c:v>
                </c:pt>
                <c:pt idx="137">
                  <c:v>0.33</c:v>
                </c:pt>
                <c:pt idx="138">
                  <c:v>0.32900000000000001</c:v>
                </c:pt>
                <c:pt idx="139">
                  <c:v>0.32800000000000001</c:v>
                </c:pt>
                <c:pt idx="140">
                  <c:v>0.33100000000000002</c:v>
                </c:pt>
                <c:pt idx="141">
                  <c:v>0.33</c:v>
                </c:pt>
                <c:pt idx="142">
                  <c:v>0.32800000000000001</c:v>
                </c:pt>
                <c:pt idx="143">
                  <c:v>0.32300000000000001</c:v>
                </c:pt>
                <c:pt idx="144">
                  <c:v>0.32</c:v>
                </c:pt>
                <c:pt idx="145">
                  <c:v>0.32300000000000001</c:v>
                </c:pt>
                <c:pt idx="146">
                  <c:v>0.32400000000000001</c:v>
                </c:pt>
                <c:pt idx="147">
                  <c:v>0.32300000000000001</c:v>
                </c:pt>
                <c:pt idx="148">
                  <c:v>0.32600000000000001</c:v>
                </c:pt>
                <c:pt idx="149">
                  <c:v>0.32900000000000001</c:v>
                </c:pt>
                <c:pt idx="150">
                  <c:v>0.32800000000000001</c:v>
                </c:pt>
                <c:pt idx="151">
                  <c:v>0.32900000000000001</c:v>
                </c:pt>
                <c:pt idx="152">
                  <c:v>0.32600000000000001</c:v>
                </c:pt>
                <c:pt idx="153">
                  <c:v>0.32500000000000001</c:v>
                </c:pt>
                <c:pt idx="154">
                  <c:v>0.32400000000000001</c:v>
                </c:pt>
                <c:pt idx="155">
                  <c:v>0.32900000000000001</c:v>
                </c:pt>
                <c:pt idx="156">
                  <c:v>0.33900000000000002</c:v>
                </c:pt>
                <c:pt idx="157">
                  <c:v>0.34399999999999997</c:v>
                </c:pt>
                <c:pt idx="158">
                  <c:v>0.34499999999999997</c:v>
                </c:pt>
                <c:pt idx="159">
                  <c:v>0.34799999999999998</c:v>
                </c:pt>
                <c:pt idx="160">
                  <c:v>0.33500000000000002</c:v>
                </c:pt>
                <c:pt idx="161">
                  <c:v>0.33400000000000002</c:v>
                </c:pt>
                <c:pt idx="162">
                  <c:v>0.33</c:v>
                </c:pt>
                <c:pt idx="163">
                  <c:v>0.32600000000000001</c:v>
                </c:pt>
                <c:pt idx="164">
                  <c:v>0.32900000000000001</c:v>
                </c:pt>
                <c:pt idx="165">
                  <c:v>0.33500000000000002</c:v>
                </c:pt>
                <c:pt idx="166">
                  <c:v>0.33</c:v>
                </c:pt>
                <c:pt idx="167">
                  <c:v>0.33</c:v>
                </c:pt>
                <c:pt idx="168">
                  <c:v>0.33300000000000002</c:v>
                </c:pt>
                <c:pt idx="169">
                  <c:v>0.33600000000000002</c:v>
                </c:pt>
                <c:pt idx="170">
                  <c:v>0.34</c:v>
                </c:pt>
                <c:pt idx="171">
                  <c:v>0.34</c:v>
                </c:pt>
                <c:pt idx="172">
                  <c:v>0.34599999999999997</c:v>
                </c:pt>
                <c:pt idx="173">
                  <c:v>0.34899999999999998</c:v>
                </c:pt>
                <c:pt idx="174">
                  <c:v>0.34899999999999998</c:v>
                </c:pt>
                <c:pt idx="175">
                  <c:v>0.35</c:v>
                </c:pt>
                <c:pt idx="176">
                  <c:v>0.34899999999999998</c:v>
                </c:pt>
                <c:pt idx="177">
                  <c:v>0.34899999999999998</c:v>
                </c:pt>
                <c:pt idx="178">
                  <c:v>0.35099999999999998</c:v>
                </c:pt>
                <c:pt idx="179">
                  <c:v>0.35099999999999998</c:v>
                </c:pt>
                <c:pt idx="180">
                  <c:v>0.35299999999999998</c:v>
                </c:pt>
                <c:pt idx="181">
                  <c:v>0.35399999999999998</c:v>
                </c:pt>
                <c:pt idx="182">
                  <c:v>0.35399999999999998</c:v>
                </c:pt>
                <c:pt idx="183">
                  <c:v>0.34399999999999997</c:v>
                </c:pt>
                <c:pt idx="184">
                  <c:v>0.34399999999999997</c:v>
                </c:pt>
                <c:pt idx="185">
                  <c:v>0.34100000000000003</c:v>
                </c:pt>
                <c:pt idx="186">
                  <c:v>0.34599999999999997</c:v>
                </c:pt>
                <c:pt idx="187">
                  <c:v>0.34899999999999998</c:v>
                </c:pt>
                <c:pt idx="188">
                  <c:v>0.34899999999999998</c:v>
                </c:pt>
                <c:pt idx="189">
                  <c:v>0.34899999999999998</c:v>
                </c:pt>
                <c:pt idx="190">
                  <c:v>0.34899999999999998</c:v>
                </c:pt>
                <c:pt idx="191">
                  <c:v>0.34899999999999998</c:v>
                </c:pt>
                <c:pt idx="192">
                  <c:v>0.35</c:v>
                </c:pt>
                <c:pt idx="193">
                  <c:v>0.35</c:v>
                </c:pt>
                <c:pt idx="194">
                  <c:v>0.34599999999999997</c:v>
                </c:pt>
                <c:pt idx="195">
                  <c:v>0.34599999999999997</c:v>
                </c:pt>
                <c:pt idx="196">
                  <c:v>0.34300000000000003</c:v>
                </c:pt>
                <c:pt idx="197">
                  <c:v>0.34100000000000003</c:v>
                </c:pt>
                <c:pt idx="198">
                  <c:v>0.33600000000000002</c:v>
                </c:pt>
                <c:pt idx="199">
                  <c:v>0.33900000000000002</c:v>
                </c:pt>
                <c:pt idx="200">
                  <c:v>0.33900000000000002</c:v>
                </c:pt>
                <c:pt idx="201">
                  <c:v>0.33900000000000002</c:v>
                </c:pt>
                <c:pt idx="202">
                  <c:v>0.33500000000000002</c:v>
                </c:pt>
                <c:pt idx="203">
                  <c:v>0.33400000000000002</c:v>
                </c:pt>
                <c:pt idx="204">
                  <c:v>0.33300000000000002</c:v>
                </c:pt>
                <c:pt idx="205">
                  <c:v>0.33400000000000002</c:v>
                </c:pt>
                <c:pt idx="206">
                  <c:v>0.33400000000000002</c:v>
                </c:pt>
                <c:pt idx="207">
                  <c:v>0.33100000000000002</c:v>
                </c:pt>
                <c:pt idx="208">
                  <c:v>0.32800000000000001</c:v>
                </c:pt>
                <c:pt idx="209">
                  <c:v>0.32800000000000001</c:v>
                </c:pt>
                <c:pt idx="210">
                  <c:v>0.32800000000000001</c:v>
                </c:pt>
                <c:pt idx="211">
                  <c:v>0.32600000000000001</c:v>
                </c:pt>
                <c:pt idx="212">
                  <c:v>0.32100000000000001</c:v>
                </c:pt>
                <c:pt idx="213">
                  <c:v>0.32100000000000001</c:v>
                </c:pt>
                <c:pt idx="214">
                  <c:v>0.32400000000000001</c:v>
                </c:pt>
                <c:pt idx="215">
                  <c:v>0.32800000000000001</c:v>
                </c:pt>
                <c:pt idx="216">
                  <c:v>0.33100000000000002</c:v>
                </c:pt>
                <c:pt idx="217">
                  <c:v>0.33100000000000002</c:v>
                </c:pt>
                <c:pt idx="218">
                  <c:v>0.33100000000000002</c:v>
                </c:pt>
                <c:pt idx="219">
                  <c:v>0.33100000000000002</c:v>
                </c:pt>
                <c:pt idx="220">
                  <c:v>0.32600000000000001</c:v>
                </c:pt>
                <c:pt idx="221">
                  <c:v>0.32400000000000001</c:v>
                </c:pt>
                <c:pt idx="222">
                  <c:v>0.32600000000000001</c:v>
                </c:pt>
                <c:pt idx="223">
                  <c:v>0.32400000000000001</c:v>
                </c:pt>
                <c:pt idx="224">
                  <c:v>0.32400000000000001</c:v>
                </c:pt>
                <c:pt idx="225">
                  <c:v>0.32400000000000001</c:v>
                </c:pt>
                <c:pt idx="226">
                  <c:v>0.32300000000000001</c:v>
                </c:pt>
                <c:pt idx="227">
                  <c:v>0.32100000000000001</c:v>
                </c:pt>
                <c:pt idx="228">
                  <c:v>0.32300000000000001</c:v>
                </c:pt>
                <c:pt idx="229">
                  <c:v>0.32600000000000001</c:v>
                </c:pt>
                <c:pt idx="230">
                  <c:v>0.33100000000000002</c:v>
                </c:pt>
                <c:pt idx="231">
                  <c:v>0.32900000000000001</c:v>
                </c:pt>
                <c:pt idx="232">
                  <c:v>0.32900000000000001</c:v>
                </c:pt>
                <c:pt idx="233">
                  <c:v>0.33100000000000002</c:v>
                </c:pt>
                <c:pt idx="234">
                  <c:v>0.32900000000000001</c:v>
                </c:pt>
                <c:pt idx="235">
                  <c:v>0.33</c:v>
                </c:pt>
                <c:pt idx="236">
                  <c:v>0.33100000000000002</c:v>
                </c:pt>
                <c:pt idx="237">
                  <c:v>0.33100000000000002</c:v>
                </c:pt>
                <c:pt idx="238">
                  <c:v>0.33100000000000002</c:v>
                </c:pt>
                <c:pt idx="239">
                  <c:v>0.33</c:v>
                </c:pt>
                <c:pt idx="240">
                  <c:v>0.32600000000000001</c:v>
                </c:pt>
                <c:pt idx="241">
                  <c:v>0.32800000000000001</c:v>
                </c:pt>
                <c:pt idx="242">
                  <c:v>0.32800000000000001</c:v>
                </c:pt>
                <c:pt idx="243">
                  <c:v>0.32500000000000001</c:v>
                </c:pt>
                <c:pt idx="244">
                  <c:v>0.32900000000000001</c:v>
                </c:pt>
                <c:pt idx="245">
                  <c:v>0.33</c:v>
                </c:pt>
                <c:pt idx="246">
                  <c:v>0.33</c:v>
                </c:pt>
                <c:pt idx="247">
                  <c:v>0.32600000000000001</c:v>
                </c:pt>
                <c:pt idx="248">
                  <c:v>0.32800000000000001</c:v>
                </c:pt>
                <c:pt idx="249">
                  <c:v>0.32500000000000001</c:v>
                </c:pt>
                <c:pt idx="250">
                  <c:v>0.32400000000000001</c:v>
                </c:pt>
                <c:pt idx="251">
                  <c:v>0.32400000000000001</c:v>
                </c:pt>
                <c:pt idx="252">
                  <c:v>0.32400000000000001</c:v>
                </c:pt>
                <c:pt idx="253">
                  <c:v>0.316</c:v>
                </c:pt>
                <c:pt idx="254">
                  <c:v>0.309</c:v>
                </c:pt>
                <c:pt idx="255">
                  <c:v>0.30599999999999999</c:v>
                </c:pt>
                <c:pt idx="256">
                  <c:v>0.309</c:v>
                </c:pt>
                <c:pt idx="257">
                  <c:v>0.30399999999999999</c:v>
                </c:pt>
                <c:pt idx="258">
                  <c:v>0.30599999999999999</c:v>
                </c:pt>
                <c:pt idx="259">
                  <c:v>0.308</c:v>
                </c:pt>
                <c:pt idx="260">
                  <c:v>0.309</c:v>
                </c:pt>
                <c:pt idx="261">
                  <c:v>0.309</c:v>
                </c:pt>
                <c:pt idx="262">
                  <c:v>0.309</c:v>
                </c:pt>
                <c:pt idx="263">
                  <c:v>0.309</c:v>
                </c:pt>
                <c:pt idx="264">
                  <c:v>0.309</c:v>
                </c:pt>
                <c:pt idx="265">
                  <c:v>0.309</c:v>
                </c:pt>
                <c:pt idx="266">
                  <c:v>0.309</c:v>
                </c:pt>
                <c:pt idx="267">
                  <c:v>0.309</c:v>
                </c:pt>
                <c:pt idx="268">
                  <c:v>0.309</c:v>
                </c:pt>
                <c:pt idx="269">
                  <c:v>0.309</c:v>
                </c:pt>
                <c:pt idx="270">
                  <c:v>0.309</c:v>
                </c:pt>
                <c:pt idx="271">
                  <c:v>0.30099999999999999</c:v>
                </c:pt>
                <c:pt idx="272">
                  <c:v>0.3</c:v>
                </c:pt>
                <c:pt idx="273">
                  <c:v>0.3</c:v>
                </c:pt>
                <c:pt idx="274">
                  <c:v>0.3</c:v>
                </c:pt>
                <c:pt idx="275">
                  <c:v>0.3</c:v>
                </c:pt>
                <c:pt idx="276">
                  <c:v>0.30399999999999999</c:v>
                </c:pt>
                <c:pt idx="277">
                  <c:v>0.30599999999999999</c:v>
                </c:pt>
                <c:pt idx="278">
                  <c:v>0.309</c:v>
                </c:pt>
                <c:pt idx="279">
                  <c:v>0.309</c:v>
                </c:pt>
                <c:pt idx="280">
                  <c:v>0.309</c:v>
                </c:pt>
                <c:pt idx="281">
                  <c:v>0.30399999999999999</c:v>
                </c:pt>
                <c:pt idx="282">
                  <c:v>0.30399999999999999</c:v>
                </c:pt>
                <c:pt idx="283">
                  <c:v>0.30499999999999999</c:v>
                </c:pt>
                <c:pt idx="284">
                  <c:v>0.30599999999999999</c:v>
                </c:pt>
                <c:pt idx="285">
                  <c:v>0.30499999999999999</c:v>
                </c:pt>
                <c:pt idx="286">
                  <c:v>0.30399999999999999</c:v>
                </c:pt>
                <c:pt idx="287">
                  <c:v>0.30599999999999999</c:v>
                </c:pt>
                <c:pt idx="288">
                  <c:v>0.30499999999999999</c:v>
                </c:pt>
                <c:pt idx="289">
                  <c:v>0.30599999999999999</c:v>
                </c:pt>
                <c:pt idx="290">
                  <c:v>0.30599999999999999</c:v>
                </c:pt>
                <c:pt idx="291">
                  <c:v>0.30399999999999999</c:v>
                </c:pt>
                <c:pt idx="292">
                  <c:v>0.30399999999999999</c:v>
                </c:pt>
                <c:pt idx="293">
                  <c:v>0.29899999999999999</c:v>
                </c:pt>
                <c:pt idx="294">
                  <c:v>0.29899999999999999</c:v>
                </c:pt>
                <c:pt idx="295">
                  <c:v>0.29399999999999998</c:v>
                </c:pt>
                <c:pt idx="296">
                  <c:v>0.29599999999999999</c:v>
                </c:pt>
                <c:pt idx="297">
                  <c:v>0.29599999999999999</c:v>
                </c:pt>
                <c:pt idx="298">
                  <c:v>0.29399999999999998</c:v>
                </c:pt>
                <c:pt idx="299">
                  <c:v>0.29399999999999998</c:v>
                </c:pt>
                <c:pt idx="300">
                  <c:v>0.29399999999999998</c:v>
                </c:pt>
                <c:pt idx="301">
                  <c:v>0.29899999999999999</c:v>
                </c:pt>
                <c:pt idx="302">
                  <c:v>0.29899999999999999</c:v>
                </c:pt>
                <c:pt idx="303">
                  <c:v>0.29599999999999999</c:v>
                </c:pt>
                <c:pt idx="304">
                  <c:v>0.29599999999999999</c:v>
                </c:pt>
                <c:pt idx="305">
                  <c:v>0.29599999999999999</c:v>
                </c:pt>
                <c:pt idx="306">
                  <c:v>0.30099999999999999</c:v>
                </c:pt>
                <c:pt idx="307">
                  <c:v>0.3</c:v>
                </c:pt>
                <c:pt idx="308">
                  <c:v>0.30499999999999999</c:v>
                </c:pt>
                <c:pt idx="309">
                  <c:v>0.31</c:v>
                </c:pt>
                <c:pt idx="310">
                  <c:v>0.308</c:v>
                </c:pt>
                <c:pt idx="311">
                  <c:v>0.30599999999999999</c:v>
                </c:pt>
                <c:pt idx="312">
                  <c:v>0.30599999999999999</c:v>
                </c:pt>
                <c:pt idx="313">
                  <c:v>0.309</c:v>
                </c:pt>
                <c:pt idx="314">
                  <c:v>0.30399999999999999</c:v>
                </c:pt>
                <c:pt idx="315">
                  <c:v>0.30399999999999999</c:v>
                </c:pt>
                <c:pt idx="316">
                  <c:v>0.30399999999999999</c:v>
                </c:pt>
                <c:pt idx="317">
                  <c:v>0.30099999999999999</c:v>
                </c:pt>
                <c:pt idx="318">
                  <c:v>0.29599999999999999</c:v>
                </c:pt>
                <c:pt idx="319">
                  <c:v>0.29599999999999999</c:v>
                </c:pt>
                <c:pt idx="320">
                  <c:v>0.29599999999999999</c:v>
                </c:pt>
                <c:pt idx="321">
                  <c:v>0.29599999999999999</c:v>
                </c:pt>
                <c:pt idx="322">
                  <c:v>0.29099999999999998</c:v>
                </c:pt>
                <c:pt idx="323">
                  <c:v>0.28999999999999998</c:v>
                </c:pt>
                <c:pt idx="324">
                  <c:v>0.28399999999999997</c:v>
                </c:pt>
                <c:pt idx="325">
                  <c:v>0.28000000000000003</c:v>
                </c:pt>
                <c:pt idx="326">
                  <c:v>0.27600000000000002</c:v>
                </c:pt>
                <c:pt idx="327">
                  <c:v>0.27600000000000002</c:v>
                </c:pt>
                <c:pt idx="328">
                  <c:v>0.27400000000000002</c:v>
                </c:pt>
                <c:pt idx="329">
                  <c:v>0.27600000000000002</c:v>
                </c:pt>
                <c:pt idx="330">
                  <c:v>0.27500000000000002</c:v>
                </c:pt>
                <c:pt idx="331">
                  <c:v>0.27900000000000003</c:v>
                </c:pt>
                <c:pt idx="332">
                  <c:v>0.28299999999999997</c:v>
                </c:pt>
                <c:pt idx="333">
                  <c:v>0.28399999999999997</c:v>
                </c:pt>
                <c:pt idx="334">
                  <c:v>0.28799999999999998</c:v>
                </c:pt>
                <c:pt idx="335">
                  <c:v>0.28899999999999998</c:v>
                </c:pt>
                <c:pt idx="336">
                  <c:v>0.28599999999999998</c:v>
                </c:pt>
                <c:pt idx="337">
                  <c:v>0.28100000000000003</c:v>
                </c:pt>
                <c:pt idx="338">
                  <c:v>0.28000000000000003</c:v>
                </c:pt>
                <c:pt idx="339">
                  <c:v>0.27600000000000002</c:v>
                </c:pt>
                <c:pt idx="340">
                  <c:v>0.27400000000000002</c:v>
                </c:pt>
                <c:pt idx="341">
                  <c:v>0.27</c:v>
                </c:pt>
                <c:pt idx="342">
                  <c:v>0.26300000000000001</c:v>
                </c:pt>
                <c:pt idx="343">
                  <c:v>0.26800000000000002</c:v>
                </c:pt>
                <c:pt idx="344">
                  <c:v>0.26800000000000002</c:v>
                </c:pt>
                <c:pt idx="345">
                  <c:v>0.26900000000000002</c:v>
                </c:pt>
                <c:pt idx="346">
                  <c:v>0.27400000000000002</c:v>
                </c:pt>
                <c:pt idx="347">
                  <c:v>0.27600000000000002</c:v>
                </c:pt>
                <c:pt idx="348">
                  <c:v>0.27600000000000002</c:v>
                </c:pt>
                <c:pt idx="349">
                  <c:v>0.26</c:v>
                </c:pt>
                <c:pt idx="350">
                  <c:v>0.26400000000000001</c:v>
                </c:pt>
                <c:pt idx="351">
                  <c:v>0.25900000000000001</c:v>
                </c:pt>
                <c:pt idx="352">
                  <c:v>0.25800000000000001</c:v>
                </c:pt>
                <c:pt idx="353">
                  <c:v>0.24299999999999999</c:v>
                </c:pt>
                <c:pt idx="354">
                  <c:v>0.24399999999999999</c:v>
                </c:pt>
                <c:pt idx="355">
                  <c:v>0.24099999999999999</c:v>
                </c:pt>
                <c:pt idx="356">
                  <c:v>0.23400000000000001</c:v>
                </c:pt>
                <c:pt idx="357">
                  <c:v>0.23799999999999999</c:v>
                </c:pt>
                <c:pt idx="358">
                  <c:v>0.23799999999999999</c:v>
                </c:pt>
                <c:pt idx="359">
                  <c:v>0.23400000000000001</c:v>
                </c:pt>
                <c:pt idx="360">
                  <c:v>0.23499999999999999</c:v>
                </c:pt>
                <c:pt idx="361">
                  <c:v>0.23599999999999999</c:v>
                </c:pt>
                <c:pt idx="362">
                  <c:v>0.23899999999999999</c:v>
                </c:pt>
                <c:pt idx="363">
                  <c:v>0.24299999999999999</c:v>
                </c:pt>
                <c:pt idx="364">
                  <c:v>0.24399999999999999</c:v>
                </c:pt>
                <c:pt idx="365">
                  <c:v>0.249</c:v>
                </c:pt>
                <c:pt idx="366">
                  <c:v>0.253</c:v>
                </c:pt>
                <c:pt idx="367">
                  <c:v>0.253</c:v>
                </c:pt>
                <c:pt idx="368">
                  <c:v>0.25600000000000001</c:v>
                </c:pt>
                <c:pt idx="369">
                  <c:v>0.253</c:v>
                </c:pt>
                <c:pt idx="370">
                  <c:v>0.251</c:v>
                </c:pt>
                <c:pt idx="371">
                  <c:v>0.251</c:v>
                </c:pt>
                <c:pt idx="372">
                  <c:v>0.249</c:v>
                </c:pt>
                <c:pt idx="373">
                  <c:v>0.249</c:v>
                </c:pt>
                <c:pt idx="374">
                  <c:v>0.25600000000000001</c:v>
                </c:pt>
                <c:pt idx="375">
                  <c:v>0.25600000000000001</c:v>
                </c:pt>
                <c:pt idx="376">
                  <c:v>0.25900000000000001</c:v>
                </c:pt>
                <c:pt idx="377">
                  <c:v>0.25900000000000001</c:v>
                </c:pt>
                <c:pt idx="378">
                  <c:v>0.25900000000000001</c:v>
                </c:pt>
                <c:pt idx="379">
                  <c:v>0.26</c:v>
                </c:pt>
                <c:pt idx="380">
                  <c:v>0.25900000000000001</c:v>
                </c:pt>
                <c:pt idx="381">
                  <c:v>0.26300000000000001</c:v>
                </c:pt>
                <c:pt idx="382">
                  <c:v>0.27</c:v>
                </c:pt>
                <c:pt idx="383">
                  <c:v>0.26600000000000001</c:v>
                </c:pt>
                <c:pt idx="384">
                  <c:v>0.26800000000000002</c:v>
                </c:pt>
                <c:pt idx="385">
                  <c:v>0.26900000000000002</c:v>
                </c:pt>
                <c:pt idx="386">
                  <c:v>0.26100000000000001</c:v>
                </c:pt>
                <c:pt idx="387">
                  <c:v>0.25900000000000001</c:v>
                </c:pt>
                <c:pt idx="388">
                  <c:v>0.26400000000000001</c:v>
                </c:pt>
                <c:pt idx="389">
                  <c:v>0.26900000000000002</c:v>
                </c:pt>
                <c:pt idx="390">
                  <c:v>0.27400000000000002</c:v>
                </c:pt>
                <c:pt idx="391">
                  <c:v>0.27400000000000002</c:v>
                </c:pt>
                <c:pt idx="392">
                  <c:v>0.28599999999999998</c:v>
                </c:pt>
                <c:pt idx="393">
                  <c:v>0.29899999999999999</c:v>
                </c:pt>
                <c:pt idx="394">
                  <c:v>0.316</c:v>
                </c:pt>
                <c:pt idx="395">
                  <c:v>0.314</c:v>
                </c:pt>
                <c:pt idx="396">
                  <c:v>0.29799999999999999</c:v>
                </c:pt>
                <c:pt idx="397">
                  <c:v>0.29599999999999999</c:v>
                </c:pt>
                <c:pt idx="398">
                  <c:v>0.29599999999999999</c:v>
                </c:pt>
                <c:pt idx="399">
                  <c:v>0.29099999999999998</c:v>
                </c:pt>
                <c:pt idx="400">
                  <c:v>0.29099999999999998</c:v>
                </c:pt>
                <c:pt idx="401">
                  <c:v>0.29099999999999998</c:v>
                </c:pt>
                <c:pt idx="402">
                  <c:v>0.28299999999999997</c:v>
                </c:pt>
                <c:pt idx="403">
                  <c:v>0.27900000000000003</c:v>
                </c:pt>
                <c:pt idx="404">
                  <c:v>0.27600000000000002</c:v>
                </c:pt>
                <c:pt idx="405">
                  <c:v>0.27400000000000002</c:v>
                </c:pt>
                <c:pt idx="406">
                  <c:v>0.27400000000000002</c:v>
                </c:pt>
                <c:pt idx="407">
                  <c:v>0.27900000000000003</c:v>
                </c:pt>
                <c:pt idx="408">
                  <c:v>0.28399999999999997</c:v>
                </c:pt>
                <c:pt idx="409">
                  <c:v>0.29099999999999998</c:v>
                </c:pt>
                <c:pt idx="410">
                  <c:v>0.29399999999999998</c:v>
                </c:pt>
                <c:pt idx="411">
                  <c:v>0.28599999999999998</c:v>
                </c:pt>
                <c:pt idx="412">
                  <c:v>0.27900000000000003</c:v>
                </c:pt>
                <c:pt idx="413">
                  <c:v>0.28399999999999997</c:v>
                </c:pt>
                <c:pt idx="414">
                  <c:v>0.28100000000000003</c:v>
                </c:pt>
                <c:pt idx="415">
                  <c:v>0.28000000000000003</c:v>
                </c:pt>
                <c:pt idx="416">
                  <c:v>0.28000000000000003</c:v>
                </c:pt>
                <c:pt idx="417">
                  <c:v>0.27900000000000003</c:v>
                </c:pt>
                <c:pt idx="418">
                  <c:v>0.27900000000000003</c:v>
                </c:pt>
                <c:pt idx="419">
                  <c:v>0.27900000000000003</c:v>
                </c:pt>
                <c:pt idx="420">
                  <c:v>0.28499999999999998</c:v>
                </c:pt>
                <c:pt idx="421">
                  <c:v>0.28599999999999998</c:v>
                </c:pt>
                <c:pt idx="422">
                  <c:v>0.28899999999999998</c:v>
                </c:pt>
                <c:pt idx="423">
                  <c:v>0.28899999999999998</c:v>
                </c:pt>
                <c:pt idx="424">
                  <c:v>0.28899999999999998</c:v>
                </c:pt>
                <c:pt idx="425">
                  <c:v>0.28899999999999998</c:v>
                </c:pt>
                <c:pt idx="426">
                  <c:v>0.29099999999999998</c:v>
                </c:pt>
                <c:pt idx="427">
                  <c:v>0.29099999999999998</c:v>
                </c:pt>
                <c:pt idx="428">
                  <c:v>0.29099999999999998</c:v>
                </c:pt>
                <c:pt idx="429">
                  <c:v>0.28599999999999998</c:v>
                </c:pt>
                <c:pt idx="430">
                  <c:v>0.28599999999999998</c:v>
                </c:pt>
                <c:pt idx="431">
                  <c:v>0.27800000000000002</c:v>
                </c:pt>
                <c:pt idx="432">
                  <c:v>0.28100000000000003</c:v>
                </c:pt>
                <c:pt idx="433">
                  <c:v>0.27900000000000003</c:v>
                </c:pt>
                <c:pt idx="434">
                  <c:v>0.28100000000000003</c:v>
                </c:pt>
                <c:pt idx="435">
                  <c:v>0.28599999999999998</c:v>
                </c:pt>
                <c:pt idx="436">
                  <c:v>0.28399999999999997</c:v>
                </c:pt>
                <c:pt idx="437">
                  <c:v>0.28899999999999998</c:v>
                </c:pt>
                <c:pt idx="438">
                  <c:v>0.28599999999999998</c:v>
                </c:pt>
                <c:pt idx="439">
                  <c:v>0.28499999999999998</c:v>
                </c:pt>
                <c:pt idx="440">
                  <c:v>0.28399999999999997</c:v>
                </c:pt>
                <c:pt idx="441">
                  <c:v>0.28399999999999997</c:v>
                </c:pt>
                <c:pt idx="442">
                  <c:v>0.28399999999999997</c:v>
                </c:pt>
                <c:pt idx="443">
                  <c:v>0.28599999999999998</c:v>
                </c:pt>
                <c:pt idx="444">
                  <c:v>0.28599999999999998</c:v>
                </c:pt>
                <c:pt idx="445">
                  <c:v>0.28599999999999998</c:v>
                </c:pt>
                <c:pt idx="446">
                  <c:v>0.28599999999999998</c:v>
                </c:pt>
                <c:pt idx="447">
                  <c:v>0.28599999999999998</c:v>
                </c:pt>
                <c:pt idx="448">
                  <c:v>0.28999999999999998</c:v>
                </c:pt>
                <c:pt idx="449">
                  <c:v>0.29599999999999999</c:v>
                </c:pt>
                <c:pt idx="450">
                  <c:v>0.29399999999999998</c:v>
                </c:pt>
                <c:pt idx="451">
                  <c:v>0.29899999999999999</c:v>
                </c:pt>
                <c:pt idx="452">
                  <c:v>0.29399999999999998</c:v>
                </c:pt>
                <c:pt idx="453">
                  <c:v>0.29499999999999998</c:v>
                </c:pt>
                <c:pt idx="454">
                  <c:v>0.29399999999999998</c:v>
                </c:pt>
                <c:pt idx="455">
                  <c:v>0.29299999999999998</c:v>
                </c:pt>
                <c:pt idx="456">
                  <c:v>0.29399999999999998</c:v>
                </c:pt>
                <c:pt idx="457">
                  <c:v>0.29599999999999999</c:v>
                </c:pt>
                <c:pt idx="458">
                  <c:v>0.29899999999999999</c:v>
                </c:pt>
                <c:pt idx="459">
                  <c:v>0.30099999999999999</c:v>
                </c:pt>
                <c:pt idx="460">
                  <c:v>0.30399999999999999</c:v>
                </c:pt>
                <c:pt idx="461">
                  <c:v>0.30599999999999999</c:v>
                </c:pt>
                <c:pt idx="462">
                  <c:v>0.30599999999999999</c:v>
                </c:pt>
                <c:pt idx="463">
                  <c:v>0.30099999999999999</c:v>
                </c:pt>
                <c:pt idx="464">
                  <c:v>0.30099999999999999</c:v>
                </c:pt>
                <c:pt idx="465">
                  <c:v>0.29599999999999999</c:v>
                </c:pt>
                <c:pt idx="466">
                  <c:v>0.29399999999999998</c:v>
                </c:pt>
                <c:pt idx="467">
                  <c:v>0.29399999999999998</c:v>
                </c:pt>
                <c:pt idx="468">
                  <c:v>0.29599999999999999</c:v>
                </c:pt>
                <c:pt idx="469">
                  <c:v>0.29599999999999999</c:v>
                </c:pt>
                <c:pt idx="470">
                  <c:v>0.29599999999999999</c:v>
                </c:pt>
                <c:pt idx="471">
                  <c:v>0.29399999999999998</c:v>
                </c:pt>
                <c:pt idx="472">
                  <c:v>0.29099999999999998</c:v>
                </c:pt>
                <c:pt idx="473">
                  <c:v>0.28599999999999998</c:v>
                </c:pt>
                <c:pt idx="474">
                  <c:v>0.28899999999999998</c:v>
                </c:pt>
                <c:pt idx="475">
                  <c:v>0.28599999999999998</c:v>
                </c:pt>
                <c:pt idx="476">
                  <c:v>0.28599999999999998</c:v>
                </c:pt>
                <c:pt idx="477">
                  <c:v>0.29099999999999998</c:v>
                </c:pt>
                <c:pt idx="478">
                  <c:v>0.28999999999999998</c:v>
                </c:pt>
                <c:pt idx="479">
                  <c:v>0.28899999999999998</c:v>
                </c:pt>
                <c:pt idx="480">
                  <c:v>0.28599999999999998</c:v>
                </c:pt>
                <c:pt idx="481">
                  <c:v>0.28599999999999998</c:v>
                </c:pt>
                <c:pt idx="482">
                  <c:v>0.28599999999999998</c:v>
                </c:pt>
                <c:pt idx="483">
                  <c:v>0.28599999999999998</c:v>
                </c:pt>
                <c:pt idx="484">
                  <c:v>0.28399999999999997</c:v>
                </c:pt>
                <c:pt idx="485">
                  <c:v>0.28399999999999997</c:v>
                </c:pt>
                <c:pt idx="486">
                  <c:v>0.28599999999999998</c:v>
                </c:pt>
                <c:pt idx="487">
                  <c:v>0.28899999999999998</c:v>
                </c:pt>
                <c:pt idx="488">
                  <c:v>0.29099999999999998</c:v>
                </c:pt>
                <c:pt idx="489">
                  <c:v>0.29099999999999998</c:v>
                </c:pt>
                <c:pt idx="490">
                  <c:v>0.29399999999999998</c:v>
                </c:pt>
                <c:pt idx="491">
                  <c:v>0.29399999999999998</c:v>
                </c:pt>
                <c:pt idx="492">
                  <c:v>0.29099999999999998</c:v>
                </c:pt>
                <c:pt idx="493">
                  <c:v>0.29099999999999998</c:v>
                </c:pt>
                <c:pt idx="494">
                  <c:v>0.28399999999999997</c:v>
                </c:pt>
                <c:pt idx="495">
                  <c:v>0.28499999999999998</c:v>
                </c:pt>
                <c:pt idx="496">
                  <c:v>0.28599999999999998</c:v>
                </c:pt>
                <c:pt idx="497">
                  <c:v>0.28599999999999998</c:v>
                </c:pt>
                <c:pt idx="498">
                  <c:v>0.28899999999999998</c:v>
                </c:pt>
                <c:pt idx="499">
                  <c:v>0.28899999999999998</c:v>
                </c:pt>
                <c:pt idx="500">
                  <c:v>0.28899999999999998</c:v>
                </c:pt>
                <c:pt idx="501">
                  <c:v>0.28899999999999998</c:v>
                </c:pt>
                <c:pt idx="502">
                  <c:v>0.28899999999999998</c:v>
                </c:pt>
                <c:pt idx="503">
                  <c:v>0.29099999999999998</c:v>
                </c:pt>
                <c:pt idx="504">
                  <c:v>0.29399999999999998</c:v>
                </c:pt>
                <c:pt idx="505">
                  <c:v>0.29399999999999998</c:v>
                </c:pt>
                <c:pt idx="506">
                  <c:v>0.29399999999999998</c:v>
                </c:pt>
                <c:pt idx="507">
                  <c:v>0.29099999999999998</c:v>
                </c:pt>
                <c:pt idx="508">
                  <c:v>0.28999999999999998</c:v>
                </c:pt>
                <c:pt idx="509">
                  <c:v>0.28899999999999998</c:v>
                </c:pt>
                <c:pt idx="510">
                  <c:v>0.29099999999999998</c:v>
                </c:pt>
                <c:pt idx="511">
                  <c:v>0.29099999999999998</c:v>
                </c:pt>
                <c:pt idx="512">
                  <c:v>0.29099999999999998</c:v>
                </c:pt>
                <c:pt idx="513">
                  <c:v>0.29399999999999998</c:v>
                </c:pt>
                <c:pt idx="514">
                  <c:v>0.29399999999999998</c:v>
                </c:pt>
                <c:pt idx="515">
                  <c:v>0.29899999999999999</c:v>
                </c:pt>
                <c:pt idx="516">
                  <c:v>0.29799999999999999</c:v>
                </c:pt>
                <c:pt idx="517">
                  <c:v>0.30099999999999999</c:v>
                </c:pt>
                <c:pt idx="518">
                  <c:v>0.30599999999999999</c:v>
                </c:pt>
                <c:pt idx="519">
                  <c:v>0.30399999999999999</c:v>
                </c:pt>
                <c:pt idx="520">
                  <c:v>0.30399999999999999</c:v>
                </c:pt>
                <c:pt idx="521">
                  <c:v>0.30399999999999999</c:v>
                </c:pt>
                <c:pt idx="522">
                  <c:v>0.30299999999999999</c:v>
                </c:pt>
                <c:pt idx="523">
                  <c:v>0.30399999999999999</c:v>
                </c:pt>
                <c:pt idx="524">
                  <c:v>0.30399999999999999</c:v>
                </c:pt>
                <c:pt idx="525">
                  <c:v>0.30399999999999999</c:v>
                </c:pt>
                <c:pt idx="526">
                  <c:v>0.30299999999999999</c:v>
                </c:pt>
                <c:pt idx="527">
                  <c:v>0.30099999999999999</c:v>
                </c:pt>
                <c:pt idx="528">
                  <c:v>0.3</c:v>
                </c:pt>
                <c:pt idx="529">
                  <c:v>0.30099999999999999</c:v>
                </c:pt>
                <c:pt idx="530">
                  <c:v>0.30099999999999999</c:v>
                </c:pt>
                <c:pt idx="531">
                  <c:v>0.30099999999999999</c:v>
                </c:pt>
                <c:pt idx="532">
                  <c:v>0.29899999999999999</c:v>
                </c:pt>
                <c:pt idx="533">
                  <c:v>0.29599999999999999</c:v>
                </c:pt>
                <c:pt idx="534">
                  <c:v>0.29499999999999998</c:v>
                </c:pt>
                <c:pt idx="535">
                  <c:v>0.29599999999999999</c:v>
                </c:pt>
                <c:pt idx="536">
                  <c:v>0.29599999999999999</c:v>
                </c:pt>
                <c:pt idx="537">
                  <c:v>0.29399999999999998</c:v>
                </c:pt>
                <c:pt idx="538">
                  <c:v>0.29099999999999998</c:v>
                </c:pt>
                <c:pt idx="539">
                  <c:v>0.29099999999999998</c:v>
                </c:pt>
                <c:pt idx="540">
                  <c:v>0.29399999999999998</c:v>
                </c:pt>
                <c:pt idx="541">
                  <c:v>0.29599999999999999</c:v>
                </c:pt>
                <c:pt idx="542">
                  <c:v>0.29599999999999999</c:v>
                </c:pt>
                <c:pt idx="543">
                  <c:v>0.29499999999999998</c:v>
                </c:pt>
                <c:pt idx="544">
                  <c:v>0.29899999999999999</c:v>
                </c:pt>
                <c:pt idx="545">
                  <c:v>0.29899999999999999</c:v>
                </c:pt>
                <c:pt idx="546">
                  <c:v>0.29899999999999999</c:v>
                </c:pt>
                <c:pt idx="547">
                  <c:v>0.29899999999999999</c:v>
                </c:pt>
                <c:pt idx="548">
                  <c:v>0.29899999999999999</c:v>
                </c:pt>
                <c:pt idx="549">
                  <c:v>0.29599999999999999</c:v>
                </c:pt>
                <c:pt idx="550">
                  <c:v>0.29599999999999999</c:v>
                </c:pt>
                <c:pt idx="551">
                  <c:v>0.29899999999999999</c:v>
                </c:pt>
                <c:pt idx="552">
                  <c:v>0.29899999999999999</c:v>
                </c:pt>
                <c:pt idx="553">
                  <c:v>0.29899999999999999</c:v>
                </c:pt>
                <c:pt idx="554">
                  <c:v>0.29899999999999999</c:v>
                </c:pt>
                <c:pt idx="555">
                  <c:v>0.29599999999999999</c:v>
                </c:pt>
                <c:pt idx="556">
                  <c:v>0.29899999999999999</c:v>
                </c:pt>
                <c:pt idx="557">
                  <c:v>0.29899999999999999</c:v>
                </c:pt>
                <c:pt idx="558">
                  <c:v>0.30099999999999999</c:v>
                </c:pt>
                <c:pt idx="559">
                  <c:v>0.30399999999999999</c:v>
                </c:pt>
                <c:pt idx="560">
                  <c:v>0.30599999999999999</c:v>
                </c:pt>
                <c:pt idx="561">
                  <c:v>0.309</c:v>
                </c:pt>
                <c:pt idx="562">
                  <c:v>0.311</c:v>
                </c:pt>
                <c:pt idx="563">
                  <c:v>0.316</c:v>
                </c:pt>
                <c:pt idx="564">
                  <c:v>0.31900000000000001</c:v>
                </c:pt>
                <c:pt idx="565">
                  <c:v>0.32400000000000001</c:v>
                </c:pt>
                <c:pt idx="566">
                  <c:v>0.32900000000000001</c:v>
                </c:pt>
                <c:pt idx="567">
                  <c:v>0.33100000000000002</c:v>
                </c:pt>
                <c:pt idx="568">
                  <c:v>0.32400000000000001</c:v>
                </c:pt>
                <c:pt idx="569">
                  <c:v>0.32300000000000001</c:v>
                </c:pt>
                <c:pt idx="570">
                  <c:v>0.32600000000000001</c:v>
                </c:pt>
                <c:pt idx="571">
                  <c:v>0.31900000000000001</c:v>
                </c:pt>
                <c:pt idx="572">
                  <c:v>0.32100000000000001</c:v>
                </c:pt>
                <c:pt idx="573">
                  <c:v>0.32400000000000001</c:v>
                </c:pt>
                <c:pt idx="574">
                  <c:v>0.32400000000000001</c:v>
                </c:pt>
                <c:pt idx="575">
                  <c:v>0.32600000000000001</c:v>
                </c:pt>
                <c:pt idx="576">
                  <c:v>0.32600000000000001</c:v>
                </c:pt>
                <c:pt idx="577">
                  <c:v>0.32400000000000001</c:v>
                </c:pt>
                <c:pt idx="578">
                  <c:v>0.32100000000000001</c:v>
                </c:pt>
                <c:pt idx="579">
                  <c:v>0.32600000000000001</c:v>
                </c:pt>
                <c:pt idx="580">
                  <c:v>0.32900000000000001</c:v>
                </c:pt>
                <c:pt idx="581">
                  <c:v>0.33</c:v>
                </c:pt>
                <c:pt idx="582">
                  <c:v>0.33100000000000002</c:v>
                </c:pt>
                <c:pt idx="583">
                  <c:v>0.33300000000000002</c:v>
                </c:pt>
                <c:pt idx="584">
                  <c:v>0.33800000000000002</c:v>
                </c:pt>
                <c:pt idx="585">
                  <c:v>0.34100000000000003</c:v>
                </c:pt>
                <c:pt idx="586">
                  <c:v>0.34399999999999997</c:v>
                </c:pt>
                <c:pt idx="587">
                  <c:v>0.34599999999999997</c:v>
                </c:pt>
                <c:pt idx="588">
                  <c:v>0.33500000000000002</c:v>
                </c:pt>
                <c:pt idx="589">
                  <c:v>0.33400000000000002</c:v>
                </c:pt>
                <c:pt idx="590">
                  <c:v>0.33400000000000002</c:v>
                </c:pt>
                <c:pt idx="591">
                  <c:v>0.34399999999999997</c:v>
                </c:pt>
                <c:pt idx="592">
                  <c:v>0.34399999999999997</c:v>
                </c:pt>
                <c:pt idx="593">
                  <c:v>0.34599999999999997</c:v>
                </c:pt>
                <c:pt idx="594">
                  <c:v>0.34799999999999998</c:v>
                </c:pt>
                <c:pt idx="595">
                  <c:v>0.34300000000000003</c:v>
                </c:pt>
                <c:pt idx="596">
                  <c:v>0.34799999999999998</c:v>
                </c:pt>
                <c:pt idx="597">
                  <c:v>0.35299999999999998</c:v>
                </c:pt>
                <c:pt idx="598">
                  <c:v>0.35099999999999998</c:v>
                </c:pt>
                <c:pt idx="599">
                  <c:v>0.35099999999999998</c:v>
                </c:pt>
                <c:pt idx="600">
                  <c:v>0.35899999999999999</c:v>
                </c:pt>
                <c:pt idx="601">
                  <c:v>0.35299999999999998</c:v>
                </c:pt>
                <c:pt idx="602">
                  <c:v>0.34599999999999997</c:v>
                </c:pt>
                <c:pt idx="603">
                  <c:v>0.34399999999999997</c:v>
                </c:pt>
                <c:pt idx="604">
                  <c:v>0.32900000000000001</c:v>
                </c:pt>
                <c:pt idx="605">
                  <c:v>0.32400000000000001</c:v>
                </c:pt>
                <c:pt idx="606">
                  <c:v>0.32900000000000001</c:v>
                </c:pt>
                <c:pt idx="607">
                  <c:v>0.32900000000000001</c:v>
                </c:pt>
                <c:pt idx="608">
                  <c:v>0.33500000000000002</c:v>
                </c:pt>
                <c:pt idx="609">
                  <c:v>0.34100000000000003</c:v>
                </c:pt>
                <c:pt idx="610">
                  <c:v>0.34599999999999997</c:v>
                </c:pt>
                <c:pt idx="611">
                  <c:v>0.34100000000000003</c:v>
                </c:pt>
                <c:pt idx="612">
                  <c:v>0.34399999999999997</c:v>
                </c:pt>
                <c:pt idx="613">
                  <c:v>0.34399999999999997</c:v>
                </c:pt>
                <c:pt idx="614">
                  <c:v>0.33800000000000002</c:v>
                </c:pt>
                <c:pt idx="615">
                  <c:v>0.33900000000000002</c:v>
                </c:pt>
                <c:pt idx="616">
                  <c:v>0.33100000000000002</c:v>
                </c:pt>
                <c:pt idx="617">
                  <c:v>0.32500000000000001</c:v>
                </c:pt>
                <c:pt idx="618">
                  <c:v>0.32400000000000001</c:v>
                </c:pt>
                <c:pt idx="619">
                  <c:v>0.32400000000000001</c:v>
                </c:pt>
                <c:pt idx="620">
                  <c:v>0.32400000000000001</c:v>
                </c:pt>
                <c:pt idx="621">
                  <c:v>0.32900000000000001</c:v>
                </c:pt>
                <c:pt idx="622">
                  <c:v>0.33100000000000002</c:v>
                </c:pt>
                <c:pt idx="623">
                  <c:v>0.33100000000000002</c:v>
                </c:pt>
                <c:pt idx="624">
                  <c:v>0.34100000000000003</c:v>
                </c:pt>
                <c:pt idx="625">
                  <c:v>0.34399999999999997</c:v>
                </c:pt>
                <c:pt idx="626">
                  <c:v>0.34399999999999997</c:v>
                </c:pt>
                <c:pt idx="627">
                  <c:v>0.33600000000000002</c:v>
                </c:pt>
                <c:pt idx="628">
                  <c:v>0.32800000000000001</c:v>
                </c:pt>
                <c:pt idx="629">
                  <c:v>0.32400000000000001</c:v>
                </c:pt>
                <c:pt idx="630">
                  <c:v>0.32900000000000001</c:v>
                </c:pt>
                <c:pt idx="631">
                  <c:v>0.32900000000000001</c:v>
                </c:pt>
                <c:pt idx="632">
                  <c:v>0.32600000000000001</c:v>
                </c:pt>
                <c:pt idx="633">
                  <c:v>0.32600000000000001</c:v>
                </c:pt>
                <c:pt idx="634">
                  <c:v>0.32900000000000001</c:v>
                </c:pt>
                <c:pt idx="635">
                  <c:v>0.33400000000000002</c:v>
                </c:pt>
                <c:pt idx="636">
                  <c:v>0.33300000000000002</c:v>
                </c:pt>
                <c:pt idx="637">
                  <c:v>0.32900000000000001</c:v>
                </c:pt>
                <c:pt idx="638">
                  <c:v>0.32900000000000001</c:v>
                </c:pt>
                <c:pt idx="639">
                  <c:v>0.32900000000000001</c:v>
                </c:pt>
                <c:pt idx="640">
                  <c:v>0.32600000000000001</c:v>
                </c:pt>
                <c:pt idx="641">
                  <c:v>0.32100000000000001</c:v>
                </c:pt>
                <c:pt idx="642">
                  <c:v>0.309</c:v>
                </c:pt>
                <c:pt idx="643">
                  <c:v>0.30299999999999999</c:v>
                </c:pt>
                <c:pt idx="644">
                  <c:v>0.30499999999999999</c:v>
                </c:pt>
                <c:pt idx="645">
                  <c:v>0.30599999999999999</c:v>
                </c:pt>
                <c:pt idx="646">
                  <c:v>0.30399999999999999</c:v>
                </c:pt>
                <c:pt idx="647">
                  <c:v>0.309</c:v>
                </c:pt>
                <c:pt idx="648">
                  <c:v>0.311</c:v>
                </c:pt>
                <c:pt idx="649">
                  <c:v>0.309</c:v>
                </c:pt>
                <c:pt idx="650">
                  <c:v>0.309</c:v>
                </c:pt>
                <c:pt idx="651">
                  <c:v>0.314</c:v>
                </c:pt>
                <c:pt idx="652">
                  <c:v>0.318</c:v>
                </c:pt>
                <c:pt idx="653">
                  <c:v>0.316</c:v>
                </c:pt>
                <c:pt idx="654">
                  <c:v>0.314</c:v>
                </c:pt>
                <c:pt idx="655">
                  <c:v>0.31900000000000001</c:v>
                </c:pt>
                <c:pt idx="656">
                  <c:v>0.311</c:v>
                </c:pt>
                <c:pt idx="657">
                  <c:v>0.314</c:v>
                </c:pt>
                <c:pt idx="658">
                  <c:v>0.31900000000000001</c:v>
                </c:pt>
                <c:pt idx="659">
                  <c:v>0.32100000000000001</c:v>
                </c:pt>
                <c:pt idx="660">
                  <c:v>0.32300000000000001</c:v>
                </c:pt>
                <c:pt idx="661">
                  <c:v>0.33400000000000002</c:v>
                </c:pt>
                <c:pt idx="662">
                  <c:v>0.33</c:v>
                </c:pt>
                <c:pt idx="663">
                  <c:v>0.33</c:v>
                </c:pt>
                <c:pt idx="664">
                  <c:v>0.33100000000000002</c:v>
                </c:pt>
                <c:pt idx="665">
                  <c:v>0.33600000000000002</c:v>
                </c:pt>
                <c:pt idx="666">
                  <c:v>0.34</c:v>
                </c:pt>
                <c:pt idx="667">
                  <c:v>0.32900000000000001</c:v>
                </c:pt>
                <c:pt idx="668">
                  <c:v>0.32800000000000001</c:v>
                </c:pt>
                <c:pt idx="669">
                  <c:v>0.32400000000000001</c:v>
                </c:pt>
                <c:pt idx="670">
                  <c:v>0.32600000000000001</c:v>
                </c:pt>
                <c:pt idx="671">
                  <c:v>0.32900000000000001</c:v>
                </c:pt>
                <c:pt idx="672">
                  <c:v>0.32900000000000001</c:v>
                </c:pt>
                <c:pt idx="673">
                  <c:v>0.33100000000000002</c:v>
                </c:pt>
                <c:pt idx="674">
                  <c:v>0.33500000000000002</c:v>
                </c:pt>
                <c:pt idx="675">
                  <c:v>0.33400000000000002</c:v>
                </c:pt>
                <c:pt idx="676">
                  <c:v>0.33100000000000002</c:v>
                </c:pt>
                <c:pt idx="677">
                  <c:v>0.32400000000000001</c:v>
                </c:pt>
                <c:pt idx="678">
                  <c:v>0.32100000000000001</c:v>
                </c:pt>
                <c:pt idx="679">
                  <c:v>0.32100000000000001</c:v>
                </c:pt>
                <c:pt idx="680">
                  <c:v>0.32300000000000001</c:v>
                </c:pt>
                <c:pt idx="681">
                  <c:v>0.32100000000000001</c:v>
                </c:pt>
                <c:pt idx="682">
                  <c:v>0.32400000000000001</c:v>
                </c:pt>
                <c:pt idx="683">
                  <c:v>0.32400000000000001</c:v>
                </c:pt>
                <c:pt idx="684">
                  <c:v>0.32400000000000001</c:v>
                </c:pt>
                <c:pt idx="685">
                  <c:v>0.32100000000000001</c:v>
                </c:pt>
                <c:pt idx="686">
                  <c:v>0.32100000000000001</c:v>
                </c:pt>
                <c:pt idx="687">
                  <c:v>0.32100000000000001</c:v>
                </c:pt>
                <c:pt idx="688">
                  <c:v>0.32</c:v>
                </c:pt>
                <c:pt idx="689">
                  <c:v>0.31900000000000001</c:v>
                </c:pt>
                <c:pt idx="690">
                  <c:v>0.31900000000000001</c:v>
                </c:pt>
                <c:pt idx="691">
                  <c:v>0.31900000000000001</c:v>
                </c:pt>
                <c:pt idx="692">
                  <c:v>0.31900000000000001</c:v>
                </c:pt>
                <c:pt idx="693">
                  <c:v>0.32100000000000001</c:v>
                </c:pt>
                <c:pt idx="694">
                  <c:v>0.32</c:v>
                </c:pt>
                <c:pt idx="695">
                  <c:v>0.316</c:v>
                </c:pt>
                <c:pt idx="696">
                  <c:v>0.31900000000000001</c:v>
                </c:pt>
                <c:pt idx="697">
                  <c:v>0.31900000000000001</c:v>
                </c:pt>
                <c:pt idx="698">
                  <c:v>0.32100000000000001</c:v>
                </c:pt>
                <c:pt idx="699">
                  <c:v>0.32400000000000001</c:v>
                </c:pt>
                <c:pt idx="700">
                  <c:v>0.32400000000000001</c:v>
                </c:pt>
                <c:pt idx="701">
                  <c:v>0.32600000000000001</c:v>
                </c:pt>
                <c:pt idx="702">
                  <c:v>0.33</c:v>
                </c:pt>
                <c:pt idx="703">
                  <c:v>0.33100000000000002</c:v>
                </c:pt>
                <c:pt idx="704">
                  <c:v>0.33300000000000002</c:v>
                </c:pt>
                <c:pt idx="705">
                  <c:v>0.33300000000000002</c:v>
                </c:pt>
                <c:pt idx="706">
                  <c:v>0.33900000000000002</c:v>
                </c:pt>
                <c:pt idx="707">
                  <c:v>0.33400000000000002</c:v>
                </c:pt>
                <c:pt idx="708">
                  <c:v>0.33400000000000002</c:v>
                </c:pt>
                <c:pt idx="709">
                  <c:v>0.33400000000000002</c:v>
                </c:pt>
                <c:pt idx="710">
                  <c:v>0.33400000000000002</c:v>
                </c:pt>
                <c:pt idx="711">
                  <c:v>0.33300000000000002</c:v>
                </c:pt>
                <c:pt idx="712">
                  <c:v>0.32600000000000001</c:v>
                </c:pt>
                <c:pt idx="713">
                  <c:v>0.32800000000000001</c:v>
                </c:pt>
                <c:pt idx="714">
                  <c:v>0.32900000000000001</c:v>
                </c:pt>
                <c:pt idx="715">
                  <c:v>0.32900000000000001</c:v>
                </c:pt>
                <c:pt idx="716">
                  <c:v>0.32900000000000001</c:v>
                </c:pt>
                <c:pt idx="717">
                  <c:v>0.33</c:v>
                </c:pt>
                <c:pt idx="718">
                  <c:v>0.32900000000000001</c:v>
                </c:pt>
                <c:pt idx="719">
                  <c:v>0.32600000000000001</c:v>
                </c:pt>
                <c:pt idx="720">
                  <c:v>0.32600000000000001</c:v>
                </c:pt>
                <c:pt idx="721">
                  <c:v>0.32600000000000001</c:v>
                </c:pt>
                <c:pt idx="722">
                  <c:v>0.32400000000000001</c:v>
                </c:pt>
                <c:pt idx="723">
                  <c:v>0.32100000000000001</c:v>
                </c:pt>
                <c:pt idx="724">
                  <c:v>0.31900000000000001</c:v>
                </c:pt>
                <c:pt idx="725">
                  <c:v>0.316</c:v>
                </c:pt>
                <c:pt idx="726">
                  <c:v>0.316</c:v>
                </c:pt>
                <c:pt idx="727">
                  <c:v>0.32100000000000001</c:v>
                </c:pt>
                <c:pt idx="728">
                  <c:v>0.32400000000000001</c:v>
                </c:pt>
                <c:pt idx="729">
                  <c:v>0.32300000000000001</c:v>
                </c:pt>
                <c:pt idx="730">
                  <c:v>0.32400000000000001</c:v>
                </c:pt>
                <c:pt idx="731">
                  <c:v>0.32400000000000001</c:v>
                </c:pt>
                <c:pt idx="732">
                  <c:v>0.32600000000000001</c:v>
                </c:pt>
                <c:pt idx="733">
                  <c:v>0.32400000000000001</c:v>
                </c:pt>
                <c:pt idx="734">
                  <c:v>0.32400000000000001</c:v>
                </c:pt>
                <c:pt idx="735">
                  <c:v>0.32400000000000001</c:v>
                </c:pt>
                <c:pt idx="736">
                  <c:v>0.32100000000000001</c:v>
                </c:pt>
                <c:pt idx="737">
                  <c:v>0.31900000000000001</c:v>
                </c:pt>
                <c:pt idx="738">
                  <c:v>0.31900000000000001</c:v>
                </c:pt>
                <c:pt idx="739">
                  <c:v>0.314</c:v>
                </c:pt>
                <c:pt idx="740">
                  <c:v>0.309</c:v>
                </c:pt>
                <c:pt idx="741">
                  <c:v>0.311</c:v>
                </c:pt>
                <c:pt idx="742">
                  <c:v>0.311</c:v>
                </c:pt>
                <c:pt idx="743">
                  <c:v>0.311</c:v>
                </c:pt>
                <c:pt idx="744">
                  <c:v>0.314</c:v>
                </c:pt>
                <c:pt idx="745">
                  <c:v>0.311</c:v>
                </c:pt>
                <c:pt idx="746">
                  <c:v>0.315</c:v>
                </c:pt>
                <c:pt idx="747">
                  <c:v>0.31900000000000001</c:v>
                </c:pt>
                <c:pt idx="748">
                  <c:v>0.318</c:v>
                </c:pt>
                <c:pt idx="749">
                  <c:v>0.314</c:v>
                </c:pt>
                <c:pt idx="750">
                  <c:v>0.314</c:v>
                </c:pt>
                <c:pt idx="751">
                  <c:v>0.311</c:v>
                </c:pt>
                <c:pt idx="752">
                  <c:v>0.308</c:v>
                </c:pt>
                <c:pt idx="753">
                  <c:v>0.309</c:v>
                </c:pt>
                <c:pt idx="754">
                  <c:v>0.30399999999999999</c:v>
                </c:pt>
                <c:pt idx="755">
                  <c:v>0.30499999999999999</c:v>
                </c:pt>
                <c:pt idx="756">
                  <c:v>0.308</c:v>
                </c:pt>
                <c:pt idx="757">
                  <c:v>0.309</c:v>
                </c:pt>
                <c:pt idx="758">
                  <c:v>0.309</c:v>
                </c:pt>
                <c:pt idx="759">
                  <c:v>0.30599999999999999</c:v>
                </c:pt>
                <c:pt idx="760">
                  <c:v>0.30599999999999999</c:v>
                </c:pt>
                <c:pt idx="761">
                  <c:v>0.30599999999999999</c:v>
                </c:pt>
                <c:pt idx="762">
                  <c:v>0.30499999999999999</c:v>
                </c:pt>
                <c:pt idx="763">
                  <c:v>0.30399999999999999</c:v>
                </c:pt>
                <c:pt idx="764">
                  <c:v>0.30399999999999999</c:v>
                </c:pt>
                <c:pt idx="765">
                  <c:v>0.30499999999999999</c:v>
                </c:pt>
                <c:pt idx="766">
                  <c:v>0.309</c:v>
                </c:pt>
                <c:pt idx="767">
                  <c:v>0.31</c:v>
                </c:pt>
                <c:pt idx="768">
                  <c:v>0.315</c:v>
                </c:pt>
                <c:pt idx="769">
                  <c:v>0.315</c:v>
                </c:pt>
                <c:pt idx="770">
                  <c:v>0.316</c:v>
                </c:pt>
                <c:pt idx="771">
                  <c:v>0.316</c:v>
                </c:pt>
                <c:pt idx="772">
                  <c:v>0.31900000000000001</c:v>
                </c:pt>
                <c:pt idx="773">
                  <c:v>0.31900000000000001</c:v>
                </c:pt>
                <c:pt idx="774">
                  <c:v>0.316</c:v>
                </c:pt>
                <c:pt idx="775">
                  <c:v>0.32100000000000001</c:v>
                </c:pt>
                <c:pt idx="776">
                  <c:v>0.31900000000000001</c:v>
                </c:pt>
                <c:pt idx="777">
                  <c:v>0.316</c:v>
                </c:pt>
                <c:pt idx="778">
                  <c:v>0.314</c:v>
                </c:pt>
                <c:pt idx="779">
                  <c:v>0.30599999999999999</c:v>
                </c:pt>
                <c:pt idx="780">
                  <c:v>0.30599999999999999</c:v>
                </c:pt>
                <c:pt idx="781">
                  <c:v>0.30599999999999999</c:v>
                </c:pt>
                <c:pt idx="782">
                  <c:v>0.311</c:v>
                </c:pt>
                <c:pt idx="783">
                  <c:v>0.311</c:v>
                </c:pt>
                <c:pt idx="784">
                  <c:v>0.315</c:v>
                </c:pt>
                <c:pt idx="785">
                  <c:v>0.314</c:v>
                </c:pt>
                <c:pt idx="786">
                  <c:v>0.316</c:v>
                </c:pt>
                <c:pt idx="787">
                  <c:v>0.311</c:v>
                </c:pt>
                <c:pt idx="788">
                  <c:v>0.311</c:v>
                </c:pt>
                <c:pt idx="789">
                  <c:v>0.311</c:v>
                </c:pt>
                <c:pt idx="790">
                  <c:v>0.30599999999999999</c:v>
                </c:pt>
                <c:pt idx="791">
                  <c:v>0.309</c:v>
                </c:pt>
                <c:pt idx="792">
                  <c:v>0.309</c:v>
                </c:pt>
                <c:pt idx="793">
                  <c:v>0.311</c:v>
                </c:pt>
                <c:pt idx="794">
                  <c:v>0.318</c:v>
                </c:pt>
                <c:pt idx="795">
                  <c:v>0.314</c:v>
                </c:pt>
                <c:pt idx="796">
                  <c:v>0.311</c:v>
                </c:pt>
                <c:pt idx="797">
                  <c:v>0.311</c:v>
                </c:pt>
                <c:pt idx="798">
                  <c:v>0.311</c:v>
                </c:pt>
                <c:pt idx="799">
                  <c:v>0.311</c:v>
                </c:pt>
                <c:pt idx="800">
                  <c:v>0.314</c:v>
                </c:pt>
                <c:pt idx="801">
                  <c:v>0.311</c:v>
                </c:pt>
                <c:pt idx="802">
                  <c:v>0.313</c:v>
                </c:pt>
                <c:pt idx="803">
                  <c:v>0.316</c:v>
                </c:pt>
                <c:pt idx="804">
                  <c:v>0.316</c:v>
                </c:pt>
                <c:pt idx="805">
                  <c:v>0.31900000000000001</c:v>
                </c:pt>
                <c:pt idx="806">
                  <c:v>0.316</c:v>
                </c:pt>
                <c:pt idx="807">
                  <c:v>0.314</c:v>
                </c:pt>
                <c:pt idx="808">
                  <c:v>0.316</c:v>
                </c:pt>
                <c:pt idx="809">
                  <c:v>0.311</c:v>
                </c:pt>
                <c:pt idx="810">
                  <c:v>0.311</c:v>
                </c:pt>
                <c:pt idx="811">
                  <c:v>0.311</c:v>
                </c:pt>
                <c:pt idx="812">
                  <c:v>0.311</c:v>
                </c:pt>
                <c:pt idx="813">
                  <c:v>0.313</c:v>
                </c:pt>
                <c:pt idx="814">
                  <c:v>0.313</c:v>
                </c:pt>
                <c:pt idx="815">
                  <c:v>0.314</c:v>
                </c:pt>
                <c:pt idx="816">
                  <c:v>0.309</c:v>
                </c:pt>
                <c:pt idx="817">
                  <c:v>0.313</c:v>
                </c:pt>
                <c:pt idx="818">
                  <c:v>0.311</c:v>
                </c:pt>
                <c:pt idx="819">
                  <c:v>0.314</c:v>
                </c:pt>
                <c:pt idx="820">
                  <c:v>0.311</c:v>
                </c:pt>
                <c:pt idx="821">
                  <c:v>0.31</c:v>
                </c:pt>
                <c:pt idx="822">
                  <c:v>0.309</c:v>
                </c:pt>
                <c:pt idx="823">
                  <c:v>0.309</c:v>
                </c:pt>
                <c:pt idx="824">
                  <c:v>0.309</c:v>
                </c:pt>
                <c:pt idx="825">
                  <c:v>0.309</c:v>
                </c:pt>
                <c:pt idx="826">
                  <c:v>0.30399999999999999</c:v>
                </c:pt>
                <c:pt idx="827">
                  <c:v>0.30399999999999999</c:v>
                </c:pt>
                <c:pt idx="828">
                  <c:v>0.30399999999999999</c:v>
                </c:pt>
                <c:pt idx="829">
                  <c:v>0.30599999999999999</c:v>
                </c:pt>
                <c:pt idx="830">
                  <c:v>0.30599999999999999</c:v>
                </c:pt>
                <c:pt idx="831">
                  <c:v>0.30599999999999999</c:v>
                </c:pt>
                <c:pt idx="832">
                  <c:v>0.309</c:v>
                </c:pt>
                <c:pt idx="833">
                  <c:v>0.309</c:v>
                </c:pt>
                <c:pt idx="834">
                  <c:v>0.30599999999999999</c:v>
                </c:pt>
                <c:pt idx="835">
                  <c:v>0.30599999999999999</c:v>
                </c:pt>
                <c:pt idx="836">
                  <c:v>0.311</c:v>
                </c:pt>
                <c:pt idx="837">
                  <c:v>0.314</c:v>
                </c:pt>
                <c:pt idx="838">
                  <c:v>0.314</c:v>
                </c:pt>
                <c:pt idx="839">
                  <c:v>0.314</c:v>
                </c:pt>
                <c:pt idx="840">
                  <c:v>0.311</c:v>
                </c:pt>
                <c:pt idx="841">
                  <c:v>0.309</c:v>
                </c:pt>
                <c:pt idx="842">
                  <c:v>0.30399999999999999</c:v>
                </c:pt>
                <c:pt idx="843">
                  <c:v>0.30599999999999999</c:v>
                </c:pt>
                <c:pt idx="844">
                  <c:v>0.30499999999999999</c:v>
                </c:pt>
                <c:pt idx="845">
                  <c:v>0.30399999999999999</c:v>
                </c:pt>
                <c:pt idx="846">
                  <c:v>0.30499999999999999</c:v>
                </c:pt>
                <c:pt idx="847">
                  <c:v>0.311</c:v>
                </c:pt>
                <c:pt idx="848">
                  <c:v>0.309</c:v>
                </c:pt>
                <c:pt idx="849">
                  <c:v>0.311</c:v>
                </c:pt>
                <c:pt idx="850">
                  <c:v>0.311</c:v>
                </c:pt>
                <c:pt idx="851">
                  <c:v>0.311</c:v>
                </c:pt>
                <c:pt idx="852">
                  <c:v>0.311</c:v>
                </c:pt>
                <c:pt idx="853">
                  <c:v>0.311</c:v>
                </c:pt>
                <c:pt idx="854">
                  <c:v>0.311</c:v>
                </c:pt>
                <c:pt idx="855">
                  <c:v>0.311</c:v>
                </c:pt>
                <c:pt idx="856">
                  <c:v>0.314</c:v>
                </c:pt>
                <c:pt idx="857">
                  <c:v>0.316</c:v>
                </c:pt>
                <c:pt idx="858">
                  <c:v>0.32100000000000001</c:v>
                </c:pt>
                <c:pt idx="859">
                  <c:v>0.32900000000000001</c:v>
                </c:pt>
                <c:pt idx="860">
                  <c:v>0.33600000000000002</c:v>
                </c:pt>
                <c:pt idx="861">
                  <c:v>0.33800000000000002</c:v>
                </c:pt>
                <c:pt idx="862">
                  <c:v>0.33500000000000002</c:v>
                </c:pt>
                <c:pt idx="863">
                  <c:v>0.33800000000000002</c:v>
                </c:pt>
                <c:pt idx="864">
                  <c:v>0.33800000000000002</c:v>
                </c:pt>
                <c:pt idx="865">
                  <c:v>0.35299999999999998</c:v>
                </c:pt>
                <c:pt idx="866">
                  <c:v>0.35899999999999999</c:v>
                </c:pt>
                <c:pt idx="867">
                  <c:v>0.379</c:v>
                </c:pt>
                <c:pt idx="868">
                  <c:v>0.38600000000000001</c:v>
                </c:pt>
                <c:pt idx="869">
                  <c:v>0.39600000000000002</c:v>
                </c:pt>
                <c:pt idx="870">
                  <c:v>0.39100000000000001</c:v>
                </c:pt>
                <c:pt idx="871">
                  <c:v>0.38900000000000001</c:v>
                </c:pt>
                <c:pt idx="872">
                  <c:v>0.38400000000000001</c:v>
                </c:pt>
                <c:pt idx="873">
                  <c:v>0.38400000000000001</c:v>
                </c:pt>
                <c:pt idx="874">
                  <c:v>0.39300000000000002</c:v>
                </c:pt>
                <c:pt idx="875">
                  <c:v>0.39600000000000002</c:v>
                </c:pt>
                <c:pt idx="876">
                  <c:v>0.39300000000000002</c:v>
                </c:pt>
                <c:pt idx="877">
                  <c:v>0.38900000000000001</c:v>
                </c:pt>
                <c:pt idx="878">
                  <c:v>0.38400000000000001</c:v>
                </c:pt>
                <c:pt idx="879">
                  <c:v>0.38400000000000001</c:v>
                </c:pt>
                <c:pt idx="880">
                  <c:v>0.374</c:v>
                </c:pt>
                <c:pt idx="881">
                  <c:v>0.35599999999999998</c:v>
                </c:pt>
                <c:pt idx="882">
                  <c:v>0.34899999999999998</c:v>
                </c:pt>
                <c:pt idx="883">
                  <c:v>0.34300000000000003</c:v>
                </c:pt>
                <c:pt idx="884">
                  <c:v>0.34899999999999998</c:v>
                </c:pt>
                <c:pt idx="885">
                  <c:v>0.34399999999999997</c:v>
                </c:pt>
                <c:pt idx="886">
                  <c:v>0.34799999999999998</c:v>
                </c:pt>
                <c:pt idx="887">
                  <c:v>0.35099999999999998</c:v>
                </c:pt>
                <c:pt idx="888">
                  <c:v>0.34899999999999998</c:v>
                </c:pt>
                <c:pt idx="889">
                  <c:v>0.33800000000000002</c:v>
                </c:pt>
                <c:pt idx="890">
                  <c:v>0.33100000000000002</c:v>
                </c:pt>
                <c:pt idx="891">
                  <c:v>0.33800000000000002</c:v>
                </c:pt>
                <c:pt idx="892">
                  <c:v>0.32600000000000001</c:v>
                </c:pt>
                <c:pt idx="893">
                  <c:v>0.33</c:v>
                </c:pt>
                <c:pt idx="894">
                  <c:v>0.33300000000000002</c:v>
                </c:pt>
                <c:pt idx="895">
                  <c:v>0.34499999999999997</c:v>
                </c:pt>
                <c:pt idx="896">
                  <c:v>0.34899999999999998</c:v>
                </c:pt>
                <c:pt idx="897">
                  <c:v>0.35599999999999998</c:v>
                </c:pt>
                <c:pt idx="898">
                  <c:v>0.34899999999999998</c:v>
                </c:pt>
                <c:pt idx="899">
                  <c:v>0.33900000000000002</c:v>
                </c:pt>
                <c:pt idx="900">
                  <c:v>0.33600000000000002</c:v>
                </c:pt>
                <c:pt idx="901">
                  <c:v>0.34599999999999997</c:v>
                </c:pt>
                <c:pt idx="902">
                  <c:v>0.35099999999999998</c:v>
                </c:pt>
                <c:pt idx="903">
                  <c:v>0.48799999999999999</c:v>
                </c:pt>
                <c:pt idx="904">
                  <c:v>0.495</c:v>
                </c:pt>
                <c:pt idx="905">
                  <c:v>0.39800000000000002</c:v>
                </c:pt>
                <c:pt idx="906">
                  <c:v>0.438</c:v>
                </c:pt>
                <c:pt idx="907">
                  <c:v>0.41799999999999998</c:v>
                </c:pt>
                <c:pt idx="908">
                  <c:v>0.38500000000000001</c:v>
                </c:pt>
                <c:pt idx="909">
                  <c:v>0.38100000000000001</c:v>
                </c:pt>
                <c:pt idx="910">
                  <c:v>0.38600000000000001</c:v>
                </c:pt>
                <c:pt idx="911">
                  <c:v>0.39500000000000002</c:v>
                </c:pt>
                <c:pt idx="912">
                  <c:v>0.38</c:v>
                </c:pt>
                <c:pt idx="913">
                  <c:v>0.39500000000000002</c:v>
                </c:pt>
                <c:pt idx="914">
                  <c:v>0.4</c:v>
                </c:pt>
                <c:pt idx="915">
                  <c:v>0.39300000000000002</c:v>
                </c:pt>
                <c:pt idx="916">
                  <c:v>0.36799999999999999</c:v>
                </c:pt>
                <c:pt idx="917">
                  <c:v>0.374</c:v>
                </c:pt>
                <c:pt idx="918">
                  <c:v>0.36899999999999999</c:v>
                </c:pt>
                <c:pt idx="919">
                  <c:v>0.36599999999999999</c:v>
                </c:pt>
                <c:pt idx="920">
                  <c:v>0.36499999999999999</c:v>
                </c:pt>
                <c:pt idx="921">
                  <c:v>0.36299999999999999</c:v>
                </c:pt>
                <c:pt idx="922">
                  <c:v>0.35799999999999998</c:v>
                </c:pt>
                <c:pt idx="923">
                  <c:v>0.35499999999999998</c:v>
                </c:pt>
                <c:pt idx="924">
                  <c:v>0.35499999999999998</c:v>
                </c:pt>
                <c:pt idx="925">
                  <c:v>0.35899999999999999</c:v>
                </c:pt>
                <c:pt idx="926">
                  <c:v>0.36099999999999999</c:v>
                </c:pt>
                <c:pt idx="927">
                  <c:v>0.36899999999999999</c:v>
                </c:pt>
                <c:pt idx="928">
                  <c:v>0.378</c:v>
                </c:pt>
                <c:pt idx="929">
                  <c:v>0.38300000000000001</c:v>
                </c:pt>
                <c:pt idx="930">
                  <c:v>0.38400000000000001</c:v>
                </c:pt>
                <c:pt idx="931">
                  <c:v>0.38</c:v>
                </c:pt>
                <c:pt idx="932">
                  <c:v>0.376</c:v>
                </c:pt>
                <c:pt idx="933">
                  <c:v>0.378</c:v>
                </c:pt>
                <c:pt idx="934">
                  <c:v>0.376</c:v>
                </c:pt>
                <c:pt idx="935">
                  <c:v>0.376</c:v>
                </c:pt>
                <c:pt idx="936">
                  <c:v>0.36399999999999999</c:v>
                </c:pt>
                <c:pt idx="937">
                  <c:v>0.35899999999999999</c:v>
                </c:pt>
                <c:pt idx="938">
                  <c:v>0.34399999999999997</c:v>
                </c:pt>
                <c:pt idx="939">
                  <c:v>0.35799999999999998</c:v>
                </c:pt>
                <c:pt idx="940">
                  <c:v>0.35399999999999998</c:v>
                </c:pt>
                <c:pt idx="941">
                  <c:v>0.35399999999999998</c:v>
                </c:pt>
                <c:pt idx="942">
                  <c:v>0.35899999999999999</c:v>
                </c:pt>
                <c:pt idx="943">
                  <c:v>0.35799999999999998</c:v>
                </c:pt>
                <c:pt idx="944">
                  <c:v>0.35799999999999998</c:v>
                </c:pt>
                <c:pt idx="945">
                  <c:v>0.35799999999999998</c:v>
                </c:pt>
                <c:pt idx="946">
                  <c:v>0.35799999999999998</c:v>
                </c:pt>
                <c:pt idx="947">
                  <c:v>0.35799999999999998</c:v>
                </c:pt>
                <c:pt idx="948">
                  <c:v>0.35499999999999998</c:v>
                </c:pt>
                <c:pt idx="949">
                  <c:v>0.35099999999999998</c:v>
                </c:pt>
                <c:pt idx="950">
                  <c:v>0.34799999999999998</c:v>
                </c:pt>
                <c:pt idx="951">
                  <c:v>0.34899999999999998</c:v>
                </c:pt>
                <c:pt idx="952">
                  <c:v>0.35099999999999998</c:v>
                </c:pt>
                <c:pt idx="953">
                  <c:v>0.36099999999999999</c:v>
                </c:pt>
                <c:pt idx="954">
                  <c:v>0.36</c:v>
                </c:pt>
                <c:pt idx="955">
                  <c:v>0.35899999999999999</c:v>
                </c:pt>
                <c:pt idx="956">
                  <c:v>0.35899999999999999</c:v>
                </c:pt>
                <c:pt idx="957">
                  <c:v>0.35899999999999999</c:v>
                </c:pt>
                <c:pt idx="958">
                  <c:v>0.36399999999999999</c:v>
                </c:pt>
                <c:pt idx="959">
                  <c:v>0.35099999999999998</c:v>
                </c:pt>
                <c:pt idx="960">
                  <c:v>0.35299999999999998</c:v>
                </c:pt>
                <c:pt idx="961">
                  <c:v>0.35099999999999998</c:v>
                </c:pt>
                <c:pt idx="962">
                  <c:v>0.35099999999999998</c:v>
                </c:pt>
                <c:pt idx="963">
                  <c:v>0.34599999999999997</c:v>
                </c:pt>
                <c:pt idx="964">
                  <c:v>0.34599999999999997</c:v>
                </c:pt>
                <c:pt idx="965">
                  <c:v>0.34399999999999997</c:v>
                </c:pt>
                <c:pt idx="966">
                  <c:v>0.34100000000000003</c:v>
                </c:pt>
                <c:pt idx="967">
                  <c:v>0.34399999999999997</c:v>
                </c:pt>
                <c:pt idx="968">
                  <c:v>0.34599999999999997</c:v>
                </c:pt>
                <c:pt idx="969">
                  <c:v>0.34899999999999998</c:v>
                </c:pt>
                <c:pt idx="970">
                  <c:v>0.34399999999999997</c:v>
                </c:pt>
                <c:pt idx="971">
                  <c:v>0.34399999999999997</c:v>
                </c:pt>
                <c:pt idx="972">
                  <c:v>0.34399999999999997</c:v>
                </c:pt>
                <c:pt idx="973">
                  <c:v>0.34599999999999997</c:v>
                </c:pt>
                <c:pt idx="974">
                  <c:v>0.34599999999999997</c:v>
                </c:pt>
                <c:pt idx="975">
                  <c:v>0.34599999999999997</c:v>
                </c:pt>
                <c:pt idx="976">
                  <c:v>0.35</c:v>
                </c:pt>
                <c:pt idx="977">
                  <c:v>0.35399999999999998</c:v>
                </c:pt>
                <c:pt idx="978">
                  <c:v>0.35599999999999998</c:v>
                </c:pt>
                <c:pt idx="979">
                  <c:v>0.35899999999999999</c:v>
                </c:pt>
                <c:pt idx="980">
                  <c:v>0.35299999999999998</c:v>
                </c:pt>
                <c:pt idx="981">
                  <c:v>0.34799999999999998</c:v>
                </c:pt>
                <c:pt idx="982">
                  <c:v>0.34599999999999997</c:v>
                </c:pt>
                <c:pt idx="983">
                  <c:v>0.34599999999999997</c:v>
                </c:pt>
                <c:pt idx="984">
                  <c:v>0.34399999999999997</c:v>
                </c:pt>
                <c:pt idx="985">
                  <c:v>0.34599999999999997</c:v>
                </c:pt>
                <c:pt idx="986">
                  <c:v>0.34599999999999997</c:v>
                </c:pt>
                <c:pt idx="987">
                  <c:v>0.34899999999999998</c:v>
                </c:pt>
                <c:pt idx="988">
                  <c:v>0.34899999999999998</c:v>
                </c:pt>
                <c:pt idx="989">
                  <c:v>0.34599999999999997</c:v>
                </c:pt>
                <c:pt idx="990">
                  <c:v>0.34899999999999998</c:v>
                </c:pt>
                <c:pt idx="991">
                  <c:v>0.35099999999999998</c:v>
                </c:pt>
                <c:pt idx="992">
                  <c:v>0.34899999999999998</c:v>
                </c:pt>
                <c:pt idx="993">
                  <c:v>0.34599999999999997</c:v>
                </c:pt>
                <c:pt idx="994">
                  <c:v>0.34899999999999998</c:v>
                </c:pt>
                <c:pt idx="995">
                  <c:v>0.34899999999999998</c:v>
                </c:pt>
                <c:pt idx="996">
                  <c:v>0.34899999999999998</c:v>
                </c:pt>
                <c:pt idx="997">
                  <c:v>0.34899999999999998</c:v>
                </c:pt>
                <c:pt idx="998">
                  <c:v>0.35099999999999998</c:v>
                </c:pt>
                <c:pt idx="999">
                  <c:v>0.35099999999999998</c:v>
                </c:pt>
                <c:pt idx="1000">
                  <c:v>0.35399999999999998</c:v>
                </c:pt>
                <c:pt idx="1001">
                  <c:v>0.35599999999999998</c:v>
                </c:pt>
                <c:pt idx="1002">
                  <c:v>0.36099999999999999</c:v>
                </c:pt>
                <c:pt idx="1003">
                  <c:v>0.36099999999999999</c:v>
                </c:pt>
                <c:pt idx="1004">
                  <c:v>0.36099999999999999</c:v>
                </c:pt>
                <c:pt idx="1005">
                  <c:v>0.36599999999999999</c:v>
                </c:pt>
                <c:pt idx="1006">
                  <c:v>0.36399999999999999</c:v>
                </c:pt>
                <c:pt idx="1007">
                  <c:v>0.35899999999999999</c:v>
                </c:pt>
                <c:pt idx="1008">
                  <c:v>0.35599999999999998</c:v>
                </c:pt>
                <c:pt idx="1009">
                  <c:v>0.35899999999999999</c:v>
                </c:pt>
                <c:pt idx="1010">
                  <c:v>0.35899999999999999</c:v>
                </c:pt>
                <c:pt idx="1011">
                  <c:v>0.35599999999999998</c:v>
                </c:pt>
                <c:pt idx="1012">
                  <c:v>0.35399999999999998</c:v>
                </c:pt>
                <c:pt idx="1013">
                  <c:v>0.35099999999999998</c:v>
                </c:pt>
                <c:pt idx="1014">
                  <c:v>0.35099999999999998</c:v>
                </c:pt>
                <c:pt idx="1015">
                  <c:v>0.34799999999999998</c:v>
                </c:pt>
                <c:pt idx="1016">
                  <c:v>0.34899999999999998</c:v>
                </c:pt>
                <c:pt idx="1017">
                  <c:v>0.35099999999999998</c:v>
                </c:pt>
                <c:pt idx="1018">
                  <c:v>0.35099999999999998</c:v>
                </c:pt>
                <c:pt idx="1019">
                  <c:v>0.35099999999999998</c:v>
                </c:pt>
                <c:pt idx="1020">
                  <c:v>0.34899999999999998</c:v>
                </c:pt>
                <c:pt idx="1021">
                  <c:v>0.35099999999999998</c:v>
                </c:pt>
                <c:pt idx="1022">
                  <c:v>0.35599999999999998</c:v>
                </c:pt>
                <c:pt idx="1023">
                  <c:v>0.36099999999999999</c:v>
                </c:pt>
                <c:pt idx="1024">
                  <c:v>0.36099999999999999</c:v>
                </c:pt>
                <c:pt idx="1025">
                  <c:v>0.36599999999999999</c:v>
                </c:pt>
                <c:pt idx="1026">
                  <c:v>0.36099999999999999</c:v>
                </c:pt>
                <c:pt idx="1027">
                  <c:v>0.36399999999999999</c:v>
                </c:pt>
                <c:pt idx="1028">
                  <c:v>0.36599999999999999</c:v>
                </c:pt>
                <c:pt idx="1029">
                  <c:v>0.371</c:v>
                </c:pt>
                <c:pt idx="1030">
                  <c:v>0.374</c:v>
                </c:pt>
                <c:pt idx="1031">
                  <c:v>0.374</c:v>
                </c:pt>
                <c:pt idx="1032">
                  <c:v>0.374</c:v>
                </c:pt>
                <c:pt idx="1033">
                  <c:v>0.376</c:v>
                </c:pt>
                <c:pt idx="1034">
                  <c:v>0.38400000000000001</c:v>
                </c:pt>
                <c:pt idx="1035">
                  <c:v>0.39100000000000001</c:v>
                </c:pt>
                <c:pt idx="1036">
                  <c:v>0.39300000000000002</c:v>
                </c:pt>
                <c:pt idx="1037">
                  <c:v>0.39</c:v>
                </c:pt>
                <c:pt idx="1038">
                  <c:v>0.38900000000000001</c:v>
                </c:pt>
                <c:pt idx="1039">
                  <c:v>0.39600000000000002</c:v>
                </c:pt>
                <c:pt idx="1040">
                  <c:v>0.41</c:v>
                </c:pt>
                <c:pt idx="1041">
                  <c:v>0.40600000000000003</c:v>
                </c:pt>
                <c:pt idx="1042">
                  <c:v>0.39900000000000002</c:v>
                </c:pt>
                <c:pt idx="1043">
                  <c:v>0.41599999999999998</c:v>
                </c:pt>
                <c:pt idx="1044">
                  <c:v>0.41599999999999998</c:v>
                </c:pt>
                <c:pt idx="1045">
                  <c:v>0.43099999999999999</c:v>
                </c:pt>
                <c:pt idx="1046">
                  <c:v>0.42099999999999999</c:v>
                </c:pt>
                <c:pt idx="1047">
                  <c:v>0.41799999999999998</c:v>
                </c:pt>
                <c:pt idx="1048">
                  <c:v>0.42599999999999999</c:v>
                </c:pt>
                <c:pt idx="1049">
                  <c:v>0.43099999999999999</c:v>
                </c:pt>
                <c:pt idx="1050">
                  <c:v>0.436</c:v>
                </c:pt>
                <c:pt idx="1051">
                  <c:v>0.46600000000000003</c:v>
                </c:pt>
                <c:pt idx="1052">
                  <c:v>0.498</c:v>
                </c:pt>
                <c:pt idx="1053">
                  <c:v>0.50800000000000001</c:v>
                </c:pt>
                <c:pt idx="1054">
                  <c:v>0.47099999999999997</c:v>
                </c:pt>
                <c:pt idx="1055">
                  <c:v>0.48399999999999999</c:v>
                </c:pt>
                <c:pt idx="1056">
                  <c:v>0.499</c:v>
                </c:pt>
                <c:pt idx="1057">
                  <c:v>0.48899999999999999</c:v>
                </c:pt>
                <c:pt idx="1058">
                  <c:v>0.49</c:v>
                </c:pt>
                <c:pt idx="1059">
                  <c:v>0.48899999999999999</c:v>
                </c:pt>
                <c:pt idx="1060">
                  <c:v>0.48599999999999999</c:v>
                </c:pt>
                <c:pt idx="1061">
                  <c:v>0.48299999999999998</c:v>
                </c:pt>
                <c:pt idx="1062">
                  <c:v>0.48499999999999999</c:v>
                </c:pt>
                <c:pt idx="1063">
                  <c:v>0.49099999999999999</c:v>
                </c:pt>
                <c:pt idx="1064">
                  <c:v>0.50600000000000001</c:v>
                </c:pt>
                <c:pt idx="1065">
                  <c:v>0.49399999999999999</c:v>
                </c:pt>
                <c:pt idx="1066">
                  <c:v>0.50600000000000001</c:v>
                </c:pt>
                <c:pt idx="1067">
                  <c:v>0.51600000000000001</c:v>
                </c:pt>
                <c:pt idx="1068">
                  <c:v>0.51400000000000001</c:v>
                </c:pt>
                <c:pt idx="1069">
                  <c:v>0.50600000000000001</c:v>
                </c:pt>
                <c:pt idx="1070">
                  <c:v>0.501</c:v>
                </c:pt>
                <c:pt idx="1071">
                  <c:v>0.49399999999999999</c:v>
                </c:pt>
                <c:pt idx="1072">
                  <c:v>0.47399999999999998</c:v>
                </c:pt>
                <c:pt idx="1073">
                  <c:v>0.48299999999999998</c:v>
                </c:pt>
                <c:pt idx="1074">
                  <c:v>0.49099999999999999</c:v>
                </c:pt>
                <c:pt idx="1075">
                  <c:v>0.49399999999999999</c:v>
                </c:pt>
                <c:pt idx="1076">
                  <c:v>0.49299999999999999</c:v>
                </c:pt>
                <c:pt idx="1077">
                  <c:v>0.496</c:v>
                </c:pt>
                <c:pt idx="1078">
                  <c:v>0.50900000000000001</c:v>
                </c:pt>
                <c:pt idx="1079">
                  <c:v>0.53500000000000003</c:v>
                </c:pt>
                <c:pt idx="1080">
                  <c:v>0.53400000000000003</c:v>
                </c:pt>
                <c:pt idx="1081">
                  <c:v>0.54500000000000004</c:v>
                </c:pt>
                <c:pt idx="1082">
                  <c:v>0.53100000000000003</c:v>
                </c:pt>
                <c:pt idx="1083">
                  <c:v>0.53800000000000003</c:v>
                </c:pt>
                <c:pt idx="1084">
                  <c:v>0.54100000000000004</c:v>
                </c:pt>
                <c:pt idx="1085">
                  <c:v>0.54400000000000004</c:v>
                </c:pt>
                <c:pt idx="1086">
                  <c:v>0.53900000000000003</c:v>
                </c:pt>
                <c:pt idx="1087">
                  <c:v>0.52600000000000002</c:v>
                </c:pt>
                <c:pt idx="1088">
                  <c:v>0.53800000000000003</c:v>
                </c:pt>
                <c:pt idx="1089">
                  <c:v>0.52900000000000003</c:v>
                </c:pt>
                <c:pt idx="1090">
                  <c:v>0.51800000000000002</c:v>
                </c:pt>
                <c:pt idx="1091">
                  <c:v>0.50900000000000001</c:v>
                </c:pt>
                <c:pt idx="1092">
                  <c:v>0.503</c:v>
                </c:pt>
                <c:pt idx="1093">
                  <c:v>0.51900000000000002</c:v>
                </c:pt>
                <c:pt idx="1094">
                  <c:v>0.52400000000000002</c:v>
                </c:pt>
                <c:pt idx="1095">
                  <c:v>0.52900000000000003</c:v>
                </c:pt>
                <c:pt idx="1096">
                  <c:v>0.54900000000000004</c:v>
                </c:pt>
                <c:pt idx="1097">
                  <c:v>0.56599999999999995</c:v>
                </c:pt>
                <c:pt idx="1098">
                  <c:v>0.57099999999999995</c:v>
                </c:pt>
                <c:pt idx="1099">
                  <c:v>0.58599999999999997</c:v>
                </c:pt>
                <c:pt idx="1100">
                  <c:v>0.59099999999999997</c:v>
                </c:pt>
                <c:pt idx="1101">
                  <c:v>0.60399999999999998</c:v>
                </c:pt>
                <c:pt idx="1102">
                  <c:v>0.65100000000000002</c:v>
                </c:pt>
                <c:pt idx="1103">
                  <c:v>0.67300000000000004</c:v>
                </c:pt>
                <c:pt idx="1104">
                  <c:v>0.68300000000000005</c:v>
                </c:pt>
                <c:pt idx="1105">
                  <c:v>0.65</c:v>
                </c:pt>
                <c:pt idx="1106">
                  <c:v>0.68600000000000005</c:v>
                </c:pt>
                <c:pt idx="1107">
                  <c:v>0.68600000000000005</c:v>
                </c:pt>
                <c:pt idx="1108">
                  <c:v>0.68600000000000005</c:v>
                </c:pt>
                <c:pt idx="1109">
                  <c:v>0.70299999999999996</c:v>
                </c:pt>
                <c:pt idx="1110">
                  <c:v>0.69</c:v>
                </c:pt>
                <c:pt idx="1111">
                  <c:v>0.68500000000000005</c:v>
                </c:pt>
                <c:pt idx="1112">
                  <c:v>0.64800000000000002</c:v>
                </c:pt>
                <c:pt idx="1113">
                  <c:v>0.60799999999999998</c:v>
                </c:pt>
                <c:pt idx="1114">
                  <c:v>0.56299999999999994</c:v>
                </c:pt>
                <c:pt idx="1115">
                  <c:v>0.54500000000000004</c:v>
                </c:pt>
                <c:pt idx="1116">
                  <c:v>0.56899999999999995</c:v>
                </c:pt>
                <c:pt idx="1117">
                  <c:v>0.61399999999999999</c:v>
                </c:pt>
                <c:pt idx="1118">
                  <c:v>0.70099999999999996</c:v>
                </c:pt>
                <c:pt idx="1119">
                  <c:v>0.65300000000000002</c:v>
                </c:pt>
                <c:pt idx="1120">
                  <c:v>0.624</c:v>
                </c:pt>
                <c:pt idx="1121">
                  <c:v>0.61599999999999999</c:v>
                </c:pt>
                <c:pt idx="1122">
                  <c:v>0.63500000000000001</c:v>
                </c:pt>
                <c:pt idx="1123">
                  <c:v>0.59499999999999997</c:v>
                </c:pt>
                <c:pt idx="1124">
                  <c:v>0.58399999999999996</c:v>
                </c:pt>
                <c:pt idx="1125">
                  <c:v>0.54900000000000004</c:v>
                </c:pt>
                <c:pt idx="1126">
                  <c:v>0.52900000000000003</c:v>
                </c:pt>
                <c:pt idx="1127">
                  <c:v>0.48499999999999999</c:v>
                </c:pt>
                <c:pt idx="1128">
                  <c:v>0.49299999999999999</c:v>
                </c:pt>
                <c:pt idx="1129">
                  <c:v>0.52800000000000002</c:v>
                </c:pt>
                <c:pt idx="1130">
                  <c:v>0.51800000000000002</c:v>
                </c:pt>
                <c:pt idx="1131">
                  <c:v>0.55100000000000005</c:v>
                </c:pt>
                <c:pt idx="1132">
                  <c:v>0.54100000000000004</c:v>
                </c:pt>
                <c:pt idx="1133">
                  <c:v>0.54100000000000004</c:v>
                </c:pt>
                <c:pt idx="1134">
                  <c:v>0.52100000000000002</c:v>
                </c:pt>
                <c:pt idx="1135">
                  <c:v>0.52600000000000002</c:v>
                </c:pt>
                <c:pt idx="1136">
                  <c:v>0.51300000000000001</c:v>
                </c:pt>
                <c:pt idx="1137">
                  <c:v>0.49299999999999999</c:v>
                </c:pt>
                <c:pt idx="1138">
                  <c:v>0.48799999999999999</c:v>
                </c:pt>
                <c:pt idx="1139">
                  <c:v>0.47399999999999998</c:v>
                </c:pt>
                <c:pt idx="1140">
                  <c:v>0.46600000000000003</c:v>
                </c:pt>
                <c:pt idx="1141">
                  <c:v>0.45300000000000001</c:v>
                </c:pt>
                <c:pt idx="1142">
                  <c:v>0.45100000000000001</c:v>
                </c:pt>
                <c:pt idx="1143">
                  <c:v>0.44900000000000001</c:v>
                </c:pt>
                <c:pt idx="1144">
                  <c:v>0.44800000000000001</c:v>
                </c:pt>
                <c:pt idx="1145">
                  <c:v>0.41399999999999998</c:v>
                </c:pt>
                <c:pt idx="1146">
                  <c:v>0.42099999999999999</c:v>
                </c:pt>
                <c:pt idx="1147">
                  <c:v>0.41899999999999998</c:v>
                </c:pt>
                <c:pt idx="1148">
                  <c:v>0.40100000000000002</c:v>
                </c:pt>
                <c:pt idx="1149">
                  <c:v>0.40100000000000002</c:v>
                </c:pt>
                <c:pt idx="1150">
                  <c:v>0.40100000000000002</c:v>
                </c:pt>
                <c:pt idx="1151">
                  <c:v>0.39300000000000002</c:v>
                </c:pt>
                <c:pt idx="1152">
                  <c:v>0.38400000000000001</c:v>
                </c:pt>
                <c:pt idx="1153">
                  <c:v>0.38900000000000001</c:v>
                </c:pt>
                <c:pt idx="1154">
                  <c:v>0.36799999999999999</c:v>
                </c:pt>
                <c:pt idx="1155">
                  <c:v>0.376</c:v>
                </c:pt>
                <c:pt idx="1156">
                  <c:v>0.36799999999999999</c:v>
                </c:pt>
                <c:pt idx="1157">
                  <c:v>0.373</c:v>
                </c:pt>
                <c:pt idx="1158">
                  <c:v>0.36599999999999999</c:v>
                </c:pt>
                <c:pt idx="1159">
                  <c:v>0.375</c:v>
                </c:pt>
                <c:pt idx="1160">
                  <c:v>0.38100000000000001</c:v>
                </c:pt>
                <c:pt idx="1161">
                  <c:v>0.379</c:v>
                </c:pt>
                <c:pt idx="1162">
                  <c:v>0.38</c:v>
                </c:pt>
                <c:pt idx="1163">
                  <c:v>0.38300000000000001</c:v>
                </c:pt>
                <c:pt idx="1164">
                  <c:v>0.39100000000000001</c:v>
                </c:pt>
                <c:pt idx="1165">
                  <c:v>0.40100000000000002</c:v>
                </c:pt>
                <c:pt idx="1166">
                  <c:v>0.41099999999999998</c:v>
                </c:pt>
                <c:pt idx="1167">
                  <c:v>0.41099999999999998</c:v>
                </c:pt>
                <c:pt idx="1168">
                  <c:v>0.41099999999999998</c:v>
                </c:pt>
                <c:pt idx="1169">
                  <c:v>0.40400000000000003</c:v>
                </c:pt>
                <c:pt idx="1170">
                  <c:v>0.38400000000000001</c:v>
                </c:pt>
                <c:pt idx="1171">
                  <c:v>0.38600000000000001</c:v>
                </c:pt>
                <c:pt idx="1172">
                  <c:v>0.38900000000000001</c:v>
                </c:pt>
                <c:pt idx="1173">
                  <c:v>0.38600000000000001</c:v>
                </c:pt>
                <c:pt idx="1174">
                  <c:v>0.39600000000000002</c:v>
                </c:pt>
                <c:pt idx="1175">
                  <c:v>0.38900000000000001</c:v>
                </c:pt>
                <c:pt idx="1176">
                  <c:v>0.39400000000000002</c:v>
                </c:pt>
                <c:pt idx="1177">
                  <c:v>0.39600000000000002</c:v>
                </c:pt>
                <c:pt idx="1178">
                  <c:v>0.39400000000000002</c:v>
                </c:pt>
                <c:pt idx="1179">
                  <c:v>0.38900000000000001</c:v>
                </c:pt>
                <c:pt idx="1180">
                  <c:v>0.38100000000000001</c:v>
                </c:pt>
                <c:pt idx="1181">
                  <c:v>0.38100000000000001</c:v>
                </c:pt>
                <c:pt idx="1182">
                  <c:v>0.38600000000000001</c:v>
                </c:pt>
                <c:pt idx="1183">
                  <c:v>0.38400000000000001</c:v>
                </c:pt>
                <c:pt idx="1184">
                  <c:v>0.38100000000000001</c:v>
                </c:pt>
                <c:pt idx="1185">
                  <c:v>0.38100000000000001</c:v>
                </c:pt>
                <c:pt idx="1186">
                  <c:v>0.38100000000000001</c:v>
                </c:pt>
                <c:pt idx="1187">
                  <c:v>0.378</c:v>
                </c:pt>
                <c:pt idx="1188">
                  <c:v>0.371</c:v>
                </c:pt>
                <c:pt idx="1189">
                  <c:v>0.36899999999999999</c:v>
                </c:pt>
                <c:pt idx="1190">
                  <c:v>0.35099999999999998</c:v>
                </c:pt>
                <c:pt idx="1191">
                  <c:v>0.34399999999999997</c:v>
                </c:pt>
                <c:pt idx="1192">
                  <c:v>0.35</c:v>
                </c:pt>
                <c:pt idx="1193">
                  <c:v>0.35099999999999998</c:v>
                </c:pt>
                <c:pt idx="1194">
                  <c:v>0.34899999999999998</c:v>
                </c:pt>
                <c:pt idx="1195">
                  <c:v>0.34899999999999998</c:v>
                </c:pt>
                <c:pt idx="1196">
                  <c:v>0.34899999999999998</c:v>
                </c:pt>
                <c:pt idx="1197">
                  <c:v>0.34399999999999997</c:v>
                </c:pt>
                <c:pt idx="1198">
                  <c:v>0.34300000000000003</c:v>
                </c:pt>
                <c:pt idx="1199">
                  <c:v>0.34399999999999997</c:v>
                </c:pt>
                <c:pt idx="1200">
                  <c:v>0.34399999999999997</c:v>
                </c:pt>
                <c:pt idx="1201">
                  <c:v>0.33900000000000002</c:v>
                </c:pt>
                <c:pt idx="1202">
                  <c:v>0.34100000000000003</c:v>
                </c:pt>
                <c:pt idx="1203">
                  <c:v>0.34899999999999998</c:v>
                </c:pt>
                <c:pt idx="1204">
                  <c:v>0.35599999999999998</c:v>
                </c:pt>
                <c:pt idx="1205">
                  <c:v>0.34899999999999998</c:v>
                </c:pt>
                <c:pt idx="1206">
                  <c:v>0.35399999999999998</c:v>
                </c:pt>
                <c:pt idx="1207">
                  <c:v>0.35399999999999998</c:v>
                </c:pt>
                <c:pt idx="1208">
                  <c:v>0.35599999999999998</c:v>
                </c:pt>
                <c:pt idx="1209">
                  <c:v>0.35499999999999998</c:v>
                </c:pt>
                <c:pt idx="1210">
                  <c:v>0.35</c:v>
                </c:pt>
                <c:pt idx="1211">
                  <c:v>0.35099999999999998</c:v>
                </c:pt>
                <c:pt idx="1212">
                  <c:v>0.34899999999999998</c:v>
                </c:pt>
                <c:pt idx="1213">
                  <c:v>0.35</c:v>
                </c:pt>
                <c:pt idx="1214">
                  <c:v>0.34899999999999998</c:v>
                </c:pt>
                <c:pt idx="1215">
                  <c:v>0.34899999999999998</c:v>
                </c:pt>
                <c:pt idx="1216">
                  <c:v>0.34899999999999998</c:v>
                </c:pt>
                <c:pt idx="1217">
                  <c:v>0.34899999999999998</c:v>
                </c:pt>
                <c:pt idx="1218">
                  <c:v>0.34899999999999998</c:v>
                </c:pt>
                <c:pt idx="1219">
                  <c:v>0.34899999999999998</c:v>
                </c:pt>
                <c:pt idx="1220">
                  <c:v>0.34899999999999998</c:v>
                </c:pt>
                <c:pt idx="1221">
                  <c:v>0.34899999999999998</c:v>
                </c:pt>
                <c:pt idx="1222">
                  <c:v>0.34899999999999998</c:v>
                </c:pt>
                <c:pt idx="1223">
                  <c:v>0.35899999999999999</c:v>
                </c:pt>
                <c:pt idx="1224">
                  <c:v>0.35899999999999999</c:v>
                </c:pt>
                <c:pt idx="1225">
                  <c:v>0.35399999999999998</c:v>
                </c:pt>
                <c:pt idx="1226">
                  <c:v>0.35899999999999999</c:v>
                </c:pt>
                <c:pt idx="1227">
                  <c:v>0.35899999999999999</c:v>
                </c:pt>
                <c:pt idx="1228">
                  <c:v>0.36599999999999999</c:v>
                </c:pt>
                <c:pt idx="1229">
                  <c:v>0.35399999999999998</c:v>
                </c:pt>
                <c:pt idx="1230">
                  <c:v>0.35399999999999998</c:v>
                </c:pt>
                <c:pt idx="1231">
                  <c:v>0.35399999999999998</c:v>
                </c:pt>
                <c:pt idx="1232">
                  <c:v>0.35099999999999998</c:v>
                </c:pt>
                <c:pt idx="1233">
                  <c:v>0.35099999999999998</c:v>
                </c:pt>
                <c:pt idx="1234">
                  <c:v>0.35399999999999998</c:v>
                </c:pt>
                <c:pt idx="1235">
                  <c:v>0.35099999999999998</c:v>
                </c:pt>
                <c:pt idx="1236">
                  <c:v>0.34899999999999998</c:v>
                </c:pt>
                <c:pt idx="1237">
                  <c:v>0.34899999999999998</c:v>
                </c:pt>
                <c:pt idx="1238">
                  <c:v>0.34399999999999997</c:v>
                </c:pt>
                <c:pt idx="1239">
                  <c:v>0.34599999999999997</c:v>
                </c:pt>
                <c:pt idx="1240">
                  <c:v>0.34399999999999997</c:v>
                </c:pt>
                <c:pt idx="1241">
                  <c:v>0.33900000000000002</c:v>
                </c:pt>
                <c:pt idx="1242">
                  <c:v>0.34100000000000003</c:v>
                </c:pt>
                <c:pt idx="1243">
                  <c:v>0.34100000000000003</c:v>
                </c:pt>
                <c:pt idx="1244">
                  <c:v>0.34399999999999997</c:v>
                </c:pt>
                <c:pt idx="1245">
                  <c:v>0.33900000000000002</c:v>
                </c:pt>
                <c:pt idx="1246">
                  <c:v>0.33900000000000002</c:v>
                </c:pt>
                <c:pt idx="1247">
                  <c:v>0.33900000000000002</c:v>
                </c:pt>
                <c:pt idx="1248">
                  <c:v>0.33900000000000002</c:v>
                </c:pt>
                <c:pt idx="1249">
                  <c:v>0.34100000000000003</c:v>
                </c:pt>
                <c:pt idx="1250">
                  <c:v>0.34100000000000003</c:v>
                </c:pt>
                <c:pt idx="1251">
                  <c:v>0.34100000000000003</c:v>
                </c:pt>
                <c:pt idx="1252">
                  <c:v>0.34399999999999997</c:v>
                </c:pt>
                <c:pt idx="1253">
                  <c:v>0.34799999999999998</c:v>
                </c:pt>
                <c:pt idx="1254">
                  <c:v>0.35299999999999998</c:v>
                </c:pt>
                <c:pt idx="1255">
                  <c:v>0.34799999999999998</c:v>
                </c:pt>
                <c:pt idx="1256">
                  <c:v>0.34799999999999998</c:v>
                </c:pt>
                <c:pt idx="1257">
                  <c:v>0.34899999999999998</c:v>
                </c:pt>
                <c:pt idx="1258">
                  <c:v>0.34899999999999998</c:v>
                </c:pt>
                <c:pt idx="1259">
                  <c:v>0.34599999999999997</c:v>
                </c:pt>
                <c:pt idx="1260">
                  <c:v>0.34100000000000003</c:v>
                </c:pt>
                <c:pt idx="1261">
                  <c:v>0.34599999999999997</c:v>
                </c:pt>
                <c:pt idx="1262">
                  <c:v>0.34399999999999997</c:v>
                </c:pt>
                <c:pt idx="1263">
                  <c:v>0.34399999999999997</c:v>
                </c:pt>
                <c:pt idx="1264">
                  <c:v>0.34499999999999997</c:v>
                </c:pt>
                <c:pt idx="1265">
                  <c:v>0.34799999999999998</c:v>
                </c:pt>
                <c:pt idx="1266">
                  <c:v>0.34799999999999998</c:v>
                </c:pt>
                <c:pt idx="1267">
                  <c:v>0.34799999999999998</c:v>
                </c:pt>
                <c:pt idx="1268">
                  <c:v>0.34799999999999998</c:v>
                </c:pt>
                <c:pt idx="1269">
                  <c:v>0.34899999999999998</c:v>
                </c:pt>
                <c:pt idx="1270">
                  <c:v>0.35099999999999998</c:v>
                </c:pt>
                <c:pt idx="1271">
                  <c:v>0.34899999999999998</c:v>
                </c:pt>
                <c:pt idx="1272">
                  <c:v>0.35099999999999998</c:v>
                </c:pt>
                <c:pt idx="1273">
                  <c:v>0.35099999999999998</c:v>
                </c:pt>
                <c:pt idx="1274">
                  <c:v>0.35599999999999998</c:v>
                </c:pt>
                <c:pt idx="1275">
                  <c:v>0.35599999999999998</c:v>
                </c:pt>
                <c:pt idx="1276">
                  <c:v>0.35599999999999998</c:v>
                </c:pt>
                <c:pt idx="1277">
                  <c:v>0.36399999999999999</c:v>
                </c:pt>
                <c:pt idx="1278">
                  <c:v>0.36399999999999999</c:v>
                </c:pt>
                <c:pt idx="1279">
                  <c:v>0.36399999999999999</c:v>
                </c:pt>
                <c:pt idx="1280">
                  <c:v>0.36399999999999999</c:v>
                </c:pt>
                <c:pt idx="1281">
                  <c:v>0.36399999999999999</c:v>
                </c:pt>
                <c:pt idx="1282">
                  <c:v>0.36299999999999999</c:v>
                </c:pt>
                <c:pt idx="1283">
                  <c:v>0.36799999999999999</c:v>
                </c:pt>
                <c:pt idx="1284">
                  <c:v>0.36799999999999999</c:v>
                </c:pt>
                <c:pt idx="1285">
                  <c:v>0.36899999999999999</c:v>
                </c:pt>
                <c:pt idx="1286">
                  <c:v>0.36799999999999999</c:v>
                </c:pt>
                <c:pt idx="1287">
                  <c:v>0.36599999999999999</c:v>
                </c:pt>
                <c:pt idx="1288">
                  <c:v>0.36599999999999999</c:v>
                </c:pt>
                <c:pt idx="1289">
                  <c:v>0.38500000000000001</c:v>
                </c:pt>
                <c:pt idx="1290">
                  <c:v>0.375</c:v>
                </c:pt>
                <c:pt idx="1291">
                  <c:v>0.378</c:v>
                </c:pt>
                <c:pt idx="1292">
                  <c:v>0.379</c:v>
                </c:pt>
                <c:pt idx="1293">
                  <c:v>0.376</c:v>
                </c:pt>
                <c:pt idx="1294">
                  <c:v>0.371</c:v>
                </c:pt>
                <c:pt idx="1295">
                  <c:v>0.375</c:v>
                </c:pt>
                <c:pt idx="1296">
                  <c:v>0.374</c:v>
                </c:pt>
                <c:pt idx="1297">
                  <c:v>0.379</c:v>
                </c:pt>
                <c:pt idx="1298">
                  <c:v>0.38400000000000001</c:v>
                </c:pt>
                <c:pt idx="1299">
                  <c:v>0.38400000000000001</c:v>
                </c:pt>
                <c:pt idx="1300">
                  <c:v>0.38400000000000001</c:v>
                </c:pt>
                <c:pt idx="1301">
                  <c:v>0.38300000000000001</c:v>
                </c:pt>
                <c:pt idx="1302">
                  <c:v>0.38300000000000001</c:v>
                </c:pt>
                <c:pt idx="1303">
                  <c:v>0.38300000000000001</c:v>
                </c:pt>
                <c:pt idx="1304">
                  <c:v>0.38300000000000001</c:v>
                </c:pt>
                <c:pt idx="1305">
                  <c:v>0.38400000000000001</c:v>
                </c:pt>
                <c:pt idx="1306">
                  <c:v>0.38600000000000001</c:v>
                </c:pt>
                <c:pt idx="1307">
                  <c:v>0.38600000000000001</c:v>
                </c:pt>
                <c:pt idx="1308">
                  <c:v>0.38600000000000001</c:v>
                </c:pt>
                <c:pt idx="1309">
                  <c:v>0.38600000000000001</c:v>
                </c:pt>
                <c:pt idx="1310">
                  <c:v>0.38400000000000001</c:v>
                </c:pt>
                <c:pt idx="1311">
                  <c:v>0.38400000000000001</c:v>
                </c:pt>
                <c:pt idx="1312">
                  <c:v>0.38500000000000001</c:v>
                </c:pt>
                <c:pt idx="1313">
                  <c:v>0.38500000000000001</c:v>
                </c:pt>
                <c:pt idx="1314">
                  <c:v>0.39</c:v>
                </c:pt>
                <c:pt idx="1315">
                  <c:v>0.40300000000000002</c:v>
                </c:pt>
                <c:pt idx="1316">
                  <c:v>0.40300000000000002</c:v>
                </c:pt>
                <c:pt idx="1317">
                  <c:v>0.39900000000000002</c:v>
                </c:pt>
                <c:pt idx="1318">
                  <c:v>0.4</c:v>
                </c:pt>
                <c:pt idx="1319">
                  <c:v>0.40300000000000002</c:v>
                </c:pt>
                <c:pt idx="1320">
                  <c:v>0.42499999999999999</c:v>
                </c:pt>
                <c:pt idx="1321">
                  <c:v>0.42499999999999999</c:v>
                </c:pt>
                <c:pt idx="1322">
                  <c:v>0.41399999999999998</c:v>
                </c:pt>
                <c:pt idx="1323">
                  <c:v>0.40100000000000002</c:v>
                </c:pt>
                <c:pt idx="1324">
                  <c:v>0.39100000000000001</c:v>
                </c:pt>
                <c:pt idx="1325">
                  <c:v>0.39</c:v>
                </c:pt>
                <c:pt idx="1326">
                  <c:v>0.39</c:v>
                </c:pt>
                <c:pt idx="1327">
                  <c:v>0.39100000000000001</c:v>
                </c:pt>
                <c:pt idx="1328">
                  <c:v>0.39100000000000001</c:v>
                </c:pt>
                <c:pt idx="1329">
                  <c:v>0.39600000000000002</c:v>
                </c:pt>
                <c:pt idx="1330">
                  <c:v>0.39400000000000002</c:v>
                </c:pt>
                <c:pt idx="1331">
                  <c:v>0.39400000000000002</c:v>
                </c:pt>
                <c:pt idx="1332">
                  <c:v>0.39600000000000002</c:v>
                </c:pt>
                <c:pt idx="1333">
                  <c:v>0.39900000000000002</c:v>
                </c:pt>
                <c:pt idx="1334">
                  <c:v>0.4</c:v>
                </c:pt>
                <c:pt idx="1335">
                  <c:v>0.39600000000000002</c:v>
                </c:pt>
                <c:pt idx="1336">
                  <c:v>0.40100000000000002</c:v>
                </c:pt>
                <c:pt idx="1337">
                  <c:v>0.39600000000000002</c:v>
                </c:pt>
                <c:pt idx="1338">
                  <c:v>0.39400000000000002</c:v>
                </c:pt>
                <c:pt idx="1339">
                  <c:v>0.38600000000000001</c:v>
                </c:pt>
                <c:pt idx="1340">
                  <c:v>0.38800000000000001</c:v>
                </c:pt>
                <c:pt idx="1341">
                  <c:v>0.38300000000000001</c:v>
                </c:pt>
                <c:pt idx="1342">
                  <c:v>0.379</c:v>
                </c:pt>
                <c:pt idx="1343">
                  <c:v>0.374</c:v>
                </c:pt>
                <c:pt idx="1344">
                  <c:v>0.37</c:v>
                </c:pt>
                <c:pt idx="1345">
                  <c:v>0.36799999999999999</c:v>
                </c:pt>
                <c:pt idx="1346">
                  <c:v>0.36799999999999999</c:v>
                </c:pt>
                <c:pt idx="1347">
                  <c:v>0.36399999999999999</c:v>
                </c:pt>
                <c:pt idx="1348">
                  <c:v>0.36599999999999999</c:v>
                </c:pt>
                <c:pt idx="1349">
                  <c:v>0.37</c:v>
                </c:pt>
                <c:pt idx="1350">
                  <c:v>0.36799999999999999</c:v>
                </c:pt>
                <c:pt idx="1351">
                  <c:v>0.35899999999999999</c:v>
                </c:pt>
                <c:pt idx="1352">
                  <c:v>0.36399999999999999</c:v>
                </c:pt>
                <c:pt idx="1353">
                  <c:v>0.35899999999999999</c:v>
                </c:pt>
                <c:pt idx="1354">
                  <c:v>0.34899999999999998</c:v>
                </c:pt>
                <c:pt idx="1355">
                  <c:v>0.34899999999999998</c:v>
                </c:pt>
                <c:pt idx="1356">
                  <c:v>0.34100000000000003</c:v>
                </c:pt>
                <c:pt idx="1357">
                  <c:v>0.32900000000000001</c:v>
                </c:pt>
                <c:pt idx="1358">
                  <c:v>0.32900000000000001</c:v>
                </c:pt>
                <c:pt idx="1359">
                  <c:v>0.318</c:v>
                </c:pt>
                <c:pt idx="1360">
                  <c:v>0.32300000000000001</c:v>
                </c:pt>
                <c:pt idx="1361">
                  <c:v>0.32300000000000001</c:v>
                </c:pt>
                <c:pt idx="1362">
                  <c:v>0.32100000000000001</c:v>
                </c:pt>
                <c:pt idx="1363">
                  <c:v>0.32400000000000001</c:v>
                </c:pt>
                <c:pt idx="1364">
                  <c:v>0.32900000000000001</c:v>
                </c:pt>
                <c:pt idx="1365">
                  <c:v>0.33100000000000002</c:v>
                </c:pt>
                <c:pt idx="1366">
                  <c:v>0.34100000000000003</c:v>
                </c:pt>
                <c:pt idx="1367">
                  <c:v>0.33800000000000002</c:v>
                </c:pt>
                <c:pt idx="1368">
                  <c:v>0.34100000000000003</c:v>
                </c:pt>
                <c:pt idx="1369">
                  <c:v>0.33900000000000002</c:v>
                </c:pt>
                <c:pt idx="1370">
                  <c:v>0.33500000000000002</c:v>
                </c:pt>
                <c:pt idx="1371">
                  <c:v>0.33900000000000002</c:v>
                </c:pt>
                <c:pt idx="1372">
                  <c:v>0.34499999999999997</c:v>
                </c:pt>
                <c:pt idx="1373">
                  <c:v>0.34899999999999998</c:v>
                </c:pt>
                <c:pt idx="1374">
                  <c:v>0.34899999999999998</c:v>
                </c:pt>
                <c:pt idx="1375">
                  <c:v>0.34899999999999998</c:v>
                </c:pt>
                <c:pt idx="1376">
                  <c:v>0.34899999999999998</c:v>
                </c:pt>
                <c:pt idx="1377">
                  <c:v>0.34899999999999998</c:v>
                </c:pt>
                <c:pt idx="1378">
                  <c:v>0.33900000000000002</c:v>
                </c:pt>
                <c:pt idx="1379">
                  <c:v>0.33800000000000002</c:v>
                </c:pt>
                <c:pt idx="1380">
                  <c:v>0.32800000000000001</c:v>
                </c:pt>
                <c:pt idx="1381">
                  <c:v>0.32800000000000001</c:v>
                </c:pt>
                <c:pt idx="1382">
                  <c:v>0.32</c:v>
                </c:pt>
                <c:pt idx="1383">
                  <c:v>0.33100000000000002</c:v>
                </c:pt>
                <c:pt idx="1384">
                  <c:v>0.309</c:v>
                </c:pt>
                <c:pt idx="1385">
                  <c:v>0.314</c:v>
                </c:pt>
                <c:pt idx="1386">
                  <c:v>0.314</c:v>
                </c:pt>
                <c:pt idx="1387">
                  <c:v>0.30599999999999999</c:v>
                </c:pt>
                <c:pt idx="1388">
                  <c:v>0.311</c:v>
                </c:pt>
                <c:pt idx="1389">
                  <c:v>0.30099999999999999</c:v>
                </c:pt>
                <c:pt idx="1390">
                  <c:v>0.29499999999999998</c:v>
                </c:pt>
                <c:pt idx="1391">
                  <c:v>0.28100000000000003</c:v>
                </c:pt>
                <c:pt idx="1392">
                  <c:v>0.28899999999999998</c:v>
                </c:pt>
                <c:pt idx="1393">
                  <c:v>0.28899999999999998</c:v>
                </c:pt>
                <c:pt idx="1394">
                  <c:v>0.28599999999999998</c:v>
                </c:pt>
                <c:pt idx="1395">
                  <c:v>0.28599999999999998</c:v>
                </c:pt>
                <c:pt idx="1396">
                  <c:v>0.28599999999999998</c:v>
                </c:pt>
                <c:pt idx="1397">
                  <c:v>0.28899999999999998</c:v>
                </c:pt>
                <c:pt idx="1398">
                  <c:v>0.29899999999999999</c:v>
                </c:pt>
                <c:pt idx="1399">
                  <c:v>0.308</c:v>
                </c:pt>
                <c:pt idx="1400">
                  <c:v>0.30499999999999999</c:v>
                </c:pt>
                <c:pt idx="1401">
                  <c:v>0.29599999999999999</c:v>
                </c:pt>
                <c:pt idx="1402">
                  <c:v>0.308</c:v>
                </c:pt>
                <c:pt idx="1403">
                  <c:v>0.3</c:v>
                </c:pt>
                <c:pt idx="1404">
                  <c:v>0.3</c:v>
                </c:pt>
                <c:pt idx="1405">
                  <c:v>0.309</c:v>
                </c:pt>
                <c:pt idx="1406">
                  <c:v>0.30399999999999999</c:v>
                </c:pt>
                <c:pt idx="1407">
                  <c:v>0.30399999999999999</c:v>
                </c:pt>
                <c:pt idx="1408">
                  <c:v>0.30399999999999999</c:v>
                </c:pt>
                <c:pt idx="1409">
                  <c:v>0.29899999999999999</c:v>
                </c:pt>
                <c:pt idx="1410">
                  <c:v>0.29899999999999999</c:v>
                </c:pt>
                <c:pt idx="1411">
                  <c:v>0.29899999999999999</c:v>
                </c:pt>
                <c:pt idx="1412">
                  <c:v>0.3</c:v>
                </c:pt>
                <c:pt idx="1413">
                  <c:v>0.3</c:v>
                </c:pt>
                <c:pt idx="1414">
                  <c:v>0.3</c:v>
                </c:pt>
                <c:pt idx="1415">
                  <c:v>0.29399999999999998</c:v>
                </c:pt>
                <c:pt idx="1416">
                  <c:v>0.28799999999999998</c:v>
                </c:pt>
                <c:pt idx="1417">
                  <c:v>0.28399999999999997</c:v>
                </c:pt>
                <c:pt idx="1418">
                  <c:v>0.28599999999999998</c:v>
                </c:pt>
                <c:pt idx="1419">
                  <c:v>0.28599999999999998</c:v>
                </c:pt>
                <c:pt idx="1420">
                  <c:v>0.28599999999999998</c:v>
                </c:pt>
                <c:pt idx="1421">
                  <c:v>0.28399999999999997</c:v>
                </c:pt>
                <c:pt idx="1422">
                  <c:v>0.27600000000000002</c:v>
                </c:pt>
                <c:pt idx="1423">
                  <c:v>0.27400000000000002</c:v>
                </c:pt>
                <c:pt idx="1424">
                  <c:v>0.26900000000000002</c:v>
                </c:pt>
                <c:pt idx="1425">
                  <c:v>0.25900000000000001</c:v>
                </c:pt>
                <c:pt idx="1426">
                  <c:v>0.26400000000000001</c:v>
                </c:pt>
                <c:pt idx="1427">
                  <c:v>0.26400000000000001</c:v>
                </c:pt>
                <c:pt idx="1428">
                  <c:v>0.25900000000000001</c:v>
                </c:pt>
                <c:pt idx="1429">
                  <c:v>0.25900000000000001</c:v>
                </c:pt>
                <c:pt idx="1430">
                  <c:v>0.25900000000000001</c:v>
                </c:pt>
                <c:pt idx="1431">
                  <c:v>0.25900000000000001</c:v>
                </c:pt>
                <c:pt idx="1432">
                  <c:v>0.25900000000000001</c:v>
                </c:pt>
                <c:pt idx="1433">
                  <c:v>0.26400000000000001</c:v>
                </c:pt>
                <c:pt idx="1434">
                  <c:v>0.26600000000000001</c:v>
                </c:pt>
                <c:pt idx="1435">
                  <c:v>0.29899999999999999</c:v>
                </c:pt>
                <c:pt idx="1436">
                  <c:v>0.28299999999999997</c:v>
                </c:pt>
                <c:pt idx="1437">
                  <c:v>0.28799999999999998</c:v>
                </c:pt>
                <c:pt idx="1438">
                  <c:v>0.311</c:v>
                </c:pt>
                <c:pt idx="1439">
                  <c:v>0.29799999999999999</c:v>
                </c:pt>
                <c:pt idx="1440">
                  <c:v>0.28799999999999998</c:v>
                </c:pt>
                <c:pt idx="1441">
                  <c:v>0.28000000000000003</c:v>
                </c:pt>
                <c:pt idx="1442">
                  <c:v>0.27500000000000002</c:v>
                </c:pt>
                <c:pt idx="1443">
                  <c:v>0.27900000000000003</c:v>
                </c:pt>
                <c:pt idx="1444">
                  <c:v>0.28399999999999997</c:v>
                </c:pt>
                <c:pt idx="1445">
                  <c:v>0.28399999999999997</c:v>
                </c:pt>
                <c:pt idx="1446">
                  <c:v>0.28399999999999997</c:v>
                </c:pt>
                <c:pt idx="1447">
                  <c:v>0.29099999999999998</c:v>
                </c:pt>
                <c:pt idx="1448">
                  <c:v>0.29599999999999999</c:v>
                </c:pt>
                <c:pt idx="1449">
                  <c:v>0.28899999999999998</c:v>
                </c:pt>
                <c:pt idx="1450">
                  <c:v>0.28799999999999998</c:v>
                </c:pt>
                <c:pt idx="1451">
                  <c:v>0.28999999999999998</c:v>
                </c:pt>
                <c:pt idx="1452">
                  <c:v>0.29499999999999998</c:v>
                </c:pt>
                <c:pt idx="1453">
                  <c:v>0.29499999999999998</c:v>
                </c:pt>
                <c:pt idx="1454">
                  <c:v>0.29599999999999999</c:v>
                </c:pt>
                <c:pt idx="1455">
                  <c:v>0.30399999999999999</c:v>
                </c:pt>
                <c:pt idx="1456">
                  <c:v>0.30399999999999999</c:v>
                </c:pt>
                <c:pt idx="1457">
                  <c:v>0.29799999999999999</c:v>
                </c:pt>
                <c:pt idx="1458">
                  <c:v>0.29299999999999998</c:v>
                </c:pt>
                <c:pt idx="1459">
                  <c:v>0.29299999999999998</c:v>
                </c:pt>
                <c:pt idx="1460">
                  <c:v>0.29099999999999998</c:v>
                </c:pt>
                <c:pt idx="1461">
                  <c:v>0.29099999999999998</c:v>
                </c:pt>
                <c:pt idx="1462">
                  <c:v>0.28799999999999998</c:v>
                </c:pt>
                <c:pt idx="1463">
                  <c:v>0.29299999999999998</c:v>
                </c:pt>
                <c:pt idx="1464">
                  <c:v>0.29299999999999998</c:v>
                </c:pt>
                <c:pt idx="1465">
                  <c:v>0.28899999999999998</c:v>
                </c:pt>
                <c:pt idx="1466">
                  <c:v>0.28599999999999998</c:v>
                </c:pt>
                <c:pt idx="1467">
                  <c:v>0.28100000000000003</c:v>
                </c:pt>
                <c:pt idx="1468">
                  <c:v>0.27900000000000003</c:v>
                </c:pt>
                <c:pt idx="1469">
                  <c:v>0.28100000000000003</c:v>
                </c:pt>
                <c:pt idx="1470">
                  <c:v>0.28000000000000003</c:v>
                </c:pt>
                <c:pt idx="1471">
                  <c:v>0.27900000000000003</c:v>
                </c:pt>
                <c:pt idx="1472">
                  <c:v>0.27600000000000002</c:v>
                </c:pt>
                <c:pt idx="1473">
                  <c:v>0.27600000000000002</c:v>
                </c:pt>
                <c:pt idx="1474">
                  <c:v>0.27</c:v>
                </c:pt>
                <c:pt idx="1475">
                  <c:v>0.26600000000000001</c:v>
                </c:pt>
                <c:pt idx="1476">
                  <c:v>0.26900000000000002</c:v>
                </c:pt>
                <c:pt idx="1477">
                  <c:v>0.26600000000000001</c:v>
                </c:pt>
                <c:pt idx="1478">
                  <c:v>0.26600000000000001</c:v>
                </c:pt>
                <c:pt idx="1479">
                  <c:v>0.26400000000000001</c:v>
                </c:pt>
                <c:pt idx="1480">
                  <c:v>0.25900000000000001</c:v>
                </c:pt>
                <c:pt idx="1481">
                  <c:v>0.25600000000000001</c:v>
                </c:pt>
                <c:pt idx="1482">
                  <c:v>0.25900000000000001</c:v>
                </c:pt>
                <c:pt idx="1483">
                  <c:v>0.26100000000000001</c:v>
                </c:pt>
                <c:pt idx="1484">
                  <c:v>0.25800000000000001</c:v>
                </c:pt>
                <c:pt idx="1485">
                  <c:v>0.25600000000000001</c:v>
                </c:pt>
                <c:pt idx="1486">
                  <c:v>0.25900000000000001</c:v>
                </c:pt>
                <c:pt idx="1487">
                  <c:v>0.25900000000000001</c:v>
                </c:pt>
                <c:pt idx="1488">
                  <c:v>0.25600000000000001</c:v>
                </c:pt>
                <c:pt idx="1489">
                  <c:v>0.254</c:v>
                </c:pt>
                <c:pt idx="1490">
                  <c:v>0.246</c:v>
                </c:pt>
                <c:pt idx="1491">
                  <c:v>0.22600000000000001</c:v>
                </c:pt>
                <c:pt idx="1492">
                  <c:v>0.23400000000000001</c:v>
                </c:pt>
                <c:pt idx="1493">
                  <c:v>0.22900000000000001</c:v>
                </c:pt>
                <c:pt idx="1494">
                  <c:v>0.23400000000000001</c:v>
                </c:pt>
                <c:pt idx="1495">
                  <c:v>0.23899999999999999</c:v>
                </c:pt>
                <c:pt idx="1496">
                  <c:v>0.23899999999999999</c:v>
                </c:pt>
                <c:pt idx="1497">
                  <c:v>0.23899999999999999</c:v>
                </c:pt>
                <c:pt idx="1498">
                  <c:v>0.24299999999999999</c:v>
                </c:pt>
                <c:pt idx="1499">
                  <c:v>0.24299999999999999</c:v>
                </c:pt>
                <c:pt idx="1500">
                  <c:v>0.248</c:v>
                </c:pt>
                <c:pt idx="1501">
                  <c:v>0.23899999999999999</c:v>
                </c:pt>
                <c:pt idx="1502">
                  <c:v>0.24</c:v>
                </c:pt>
                <c:pt idx="1503">
                  <c:v>0.24099999999999999</c:v>
                </c:pt>
                <c:pt idx="1504">
                  <c:v>0.24099999999999999</c:v>
                </c:pt>
                <c:pt idx="1505">
                  <c:v>0.249</c:v>
                </c:pt>
                <c:pt idx="1506">
                  <c:v>0.249</c:v>
                </c:pt>
                <c:pt idx="1507">
                  <c:v>0.245</c:v>
                </c:pt>
                <c:pt idx="1508">
                  <c:v>0.24399999999999999</c:v>
                </c:pt>
                <c:pt idx="1509">
                  <c:v>0.23599999999999999</c:v>
                </c:pt>
                <c:pt idx="1510">
                  <c:v>0.24099999999999999</c:v>
                </c:pt>
                <c:pt idx="1511">
                  <c:v>0.24099999999999999</c:v>
                </c:pt>
                <c:pt idx="1512">
                  <c:v>0.24299999999999999</c:v>
                </c:pt>
                <c:pt idx="1513">
                  <c:v>0.24299999999999999</c:v>
                </c:pt>
                <c:pt idx="1514">
                  <c:v>0.25</c:v>
                </c:pt>
                <c:pt idx="1515">
                  <c:v>0.246</c:v>
                </c:pt>
                <c:pt idx="1516">
                  <c:v>0.246</c:v>
                </c:pt>
                <c:pt idx="1517">
                  <c:v>0.246</c:v>
                </c:pt>
                <c:pt idx="1518">
                  <c:v>0.253</c:v>
                </c:pt>
                <c:pt idx="1519">
                  <c:v>0.248</c:v>
                </c:pt>
                <c:pt idx="1520">
                  <c:v>0.249</c:v>
                </c:pt>
                <c:pt idx="1521">
                  <c:v>0.249</c:v>
                </c:pt>
                <c:pt idx="1522">
                  <c:v>0.249</c:v>
                </c:pt>
                <c:pt idx="1523">
                  <c:v>0.246</c:v>
                </c:pt>
                <c:pt idx="1524">
                  <c:v>0.24399999999999999</c:v>
                </c:pt>
                <c:pt idx="1525">
                  <c:v>0.246</c:v>
                </c:pt>
                <c:pt idx="1526">
                  <c:v>0.246</c:v>
                </c:pt>
                <c:pt idx="1527">
                  <c:v>0.24399999999999999</c:v>
                </c:pt>
                <c:pt idx="1528">
                  <c:v>0.246</c:v>
                </c:pt>
                <c:pt idx="1529">
                  <c:v>0.24399999999999999</c:v>
                </c:pt>
                <c:pt idx="1530">
                  <c:v>0.24399999999999999</c:v>
                </c:pt>
                <c:pt idx="1531">
                  <c:v>0.245</c:v>
                </c:pt>
                <c:pt idx="1532">
                  <c:v>0.24399999999999999</c:v>
                </c:pt>
                <c:pt idx="1533">
                  <c:v>0.23899999999999999</c:v>
                </c:pt>
                <c:pt idx="1534">
                  <c:v>0.23899999999999999</c:v>
                </c:pt>
                <c:pt idx="1535">
                  <c:v>0.24</c:v>
                </c:pt>
                <c:pt idx="1536">
                  <c:v>0.23899999999999999</c:v>
                </c:pt>
                <c:pt idx="1537">
                  <c:v>0.24</c:v>
                </c:pt>
                <c:pt idx="1538">
                  <c:v>0.24</c:v>
                </c:pt>
                <c:pt idx="1539">
                  <c:v>0.24099999999999999</c:v>
                </c:pt>
                <c:pt idx="1540">
                  <c:v>0.24099999999999999</c:v>
                </c:pt>
                <c:pt idx="1541">
                  <c:v>0.24299999999999999</c:v>
                </c:pt>
                <c:pt idx="1542">
                  <c:v>0.24099999999999999</c:v>
                </c:pt>
                <c:pt idx="1543">
                  <c:v>0.24399999999999999</c:v>
                </c:pt>
                <c:pt idx="1544">
                  <c:v>0.24399999999999999</c:v>
                </c:pt>
                <c:pt idx="1545">
                  <c:v>0.23899999999999999</c:v>
                </c:pt>
                <c:pt idx="1546">
                  <c:v>0.23599999999999999</c:v>
                </c:pt>
                <c:pt idx="1547">
                  <c:v>0.23499999999999999</c:v>
                </c:pt>
                <c:pt idx="1548">
                  <c:v>0.23100000000000001</c:v>
                </c:pt>
                <c:pt idx="1549">
                  <c:v>0.23100000000000001</c:v>
                </c:pt>
                <c:pt idx="1550">
                  <c:v>0.23599999999999999</c:v>
                </c:pt>
                <c:pt idx="1551">
                  <c:v>0.23599999999999999</c:v>
                </c:pt>
                <c:pt idx="1552">
                  <c:v>0.23499999999999999</c:v>
                </c:pt>
                <c:pt idx="1553">
                  <c:v>0.23599999999999999</c:v>
                </c:pt>
                <c:pt idx="1554">
                  <c:v>0.23899999999999999</c:v>
                </c:pt>
                <c:pt idx="1555">
                  <c:v>0.24099999999999999</c:v>
                </c:pt>
                <c:pt idx="1556">
                  <c:v>0.24399999999999999</c:v>
                </c:pt>
                <c:pt idx="1557">
                  <c:v>0.249</c:v>
                </c:pt>
                <c:pt idx="1558">
                  <c:v>0.251</c:v>
                </c:pt>
                <c:pt idx="1559">
                  <c:v>0.255</c:v>
                </c:pt>
                <c:pt idx="1560">
                  <c:v>0.26900000000000002</c:v>
                </c:pt>
                <c:pt idx="1561">
                  <c:v>0.26300000000000001</c:v>
                </c:pt>
                <c:pt idx="1562">
                  <c:v>0.26100000000000001</c:v>
                </c:pt>
                <c:pt idx="1563">
                  <c:v>0.26100000000000001</c:v>
                </c:pt>
                <c:pt idx="1564">
                  <c:v>0.25900000000000001</c:v>
                </c:pt>
                <c:pt idx="1565">
                  <c:v>0.26</c:v>
                </c:pt>
                <c:pt idx="1566">
                  <c:v>0.25900000000000001</c:v>
                </c:pt>
                <c:pt idx="1567">
                  <c:v>0.251</c:v>
                </c:pt>
                <c:pt idx="1568">
                  <c:v>0.251</c:v>
                </c:pt>
                <c:pt idx="1569">
                  <c:v>0.254</c:v>
                </c:pt>
                <c:pt idx="1570">
                  <c:v>0.255</c:v>
                </c:pt>
                <c:pt idx="1571">
                  <c:v>0.255</c:v>
                </c:pt>
                <c:pt idx="1572">
                  <c:v>0.25800000000000001</c:v>
                </c:pt>
                <c:pt idx="1573">
                  <c:v>0.25800000000000001</c:v>
                </c:pt>
                <c:pt idx="1574">
                  <c:v>0.253</c:v>
                </c:pt>
                <c:pt idx="1575">
                  <c:v>0.254</c:v>
                </c:pt>
                <c:pt idx="1576">
                  <c:v>0.254</c:v>
                </c:pt>
                <c:pt idx="1577">
                  <c:v>0.254</c:v>
                </c:pt>
                <c:pt idx="1578">
                  <c:v>0.254</c:v>
                </c:pt>
                <c:pt idx="1579">
                  <c:v>0.254</c:v>
                </c:pt>
                <c:pt idx="1580">
                  <c:v>0.25900000000000001</c:v>
                </c:pt>
                <c:pt idx="1581">
                  <c:v>0.25900000000000001</c:v>
                </c:pt>
                <c:pt idx="1582">
                  <c:v>0.25600000000000001</c:v>
                </c:pt>
                <c:pt idx="1583">
                  <c:v>0.25900000000000001</c:v>
                </c:pt>
                <c:pt idx="1584">
                  <c:v>0.25900000000000001</c:v>
                </c:pt>
                <c:pt idx="1585">
                  <c:v>0.25900000000000001</c:v>
                </c:pt>
                <c:pt idx="1586">
                  <c:v>0.26100000000000001</c:v>
                </c:pt>
                <c:pt idx="1587">
                  <c:v>0.26400000000000001</c:v>
                </c:pt>
                <c:pt idx="1588">
                  <c:v>0.25900000000000001</c:v>
                </c:pt>
                <c:pt idx="1589">
                  <c:v>0.25900000000000001</c:v>
                </c:pt>
                <c:pt idx="1590">
                  <c:v>0.25600000000000001</c:v>
                </c:pt>
                <c:pt idx="1591">
                  <c:v>0.25900000000000001</c:v>
                </c:pt>
                <c:pt idx="1592">
                  <c:v>0.25900000000000001</c:v>
                </c:pt>
                <c:pt idx="1593">
                  <c:v>0.25600000000000001</c:v>
                </c:pt>
                <c:pt idx="1594">
                  <c:v>0.254</c:v>
                </c:pt>
                <c:pt idx="1595">
                  <c:v>0.25600000000000001</c:v>
                </c:pt>
                <c:pt idx="1596">
                  <c:v>0.25600000000000001</c:v>
                </c:pt>
                <c:pt idx="1597">
                  <c:v>0.254</c:v>
                </c:pt>
                <c:pt idx="1598">
                  <c:v>0.25900000000000001</c:v>
                </c:pt>
                <c:pt idx="1599">
                  <c:v>0.25900000000000001</c:v>
                </c:pt>
                <c:pt idx="1600">
                  <c:v>0.26100000000000001</c:v>
                </c:pt>
                <c:pt idx="1601">
                  <c:v>0.25600000000000001</c:v>
                </c:pt>
                <c:pt idx="1602">
                  <c:v>0.251</c:v>
                </c:pt>
                <c:pt idx="1603">
                  <c:v>0.23899999999999999</c:v>
                </c:pt>
                <c:pt idx="1604">
                  <c:v>0.24099999999999999</c:v>
                </c:pt>
                <c:pt idx="1605">
                  <c:v>0.24099999999999999</c:v>
                </c:pt>
                <c:pt idx="1606">
                  <c:v>0.23899999999999999</c:v>
                </c:pt>
                <c:pt idx="1607">
                  <c:v>0.23100000000000001</c:v>
                </c:pt>
                <c:pt idx="1608">
                  <c:v>0.22600000000000001</c:v>
                </c:pt>
                <c:pt idx="1609">
                  <c:v>0.20799999999999999</c:v>
                </c:pt>
                <c:pt idx="1610">
                  <c:v>0.20399999999999999</c:v>
                </c:pt>
                <c:pt idx="1611">
                  <c:v>0.20799999999999999</c:v>
                </c:pt>
                <c:pt idx="1612">
                  <c:v>0.20599999999999999</c:v>
                </c:pt>
                <c:pt idx="1613">
                  <c:v>0.20899999999999999</c:v>
                </c:pt>
                <c:pt idx="1614">
                  <c:v>0.21099999999999999</c:v>
                </c:pt>
                <c:pt idx="1615">
                  <c:v>0.219</c:v>
                </c:pt>
                <c:pt idx="1616">
                  <c:v>0.21</c:v>
                </c:pt>
                <c:pt idx="1617">
                  <c:v>0.20799999999999999</c:v>
                </c:pt>
                <c:pt idx="1618">
                  <c:v>0.20599999999999999</c:v>
                </c:pt>
                <c:pt idx="1619">
                  <c:v>0.20599999999999999</c:v>
                </c:pt>
                <c:pt idx="1620">
                  <c:v>0.21299999999999999</c:v>
                </c:pt>
                <c:pt idx="1621">
                  <c:v>0.216</c:v>
                </c:pt>
                <c:pt idx="1622">
                  <c:v>0.216</c:v>
                </c:pt>
                <c:pt idx="1623">
                  <c:v>0.21099999999999999</c:v>
                </c:pt>
                <c:pt idx="1624">
                  <c:v>0.20599999999999999</c:v>
                </c:pt>
                <c:pt idx="1625">
                  <c:v>0.20899999999999999</c:v>
                </c:pt>
                <c:pt idx="1626">
                  <c:v>0.21</c:v>
                </c:pt>
                <c:pt idx="1627">
                  <c:v>0.21</c:v>
                </c:pt>
                <c:pt idx="1628">
                  <c:v>0.20899999999999999</c:v>
                </c:pt>
                <c:pt idx="1629">
                  <c:v>0.20399999999999999</c:v>
                </c:pt>
                <c:pt idx="1630">
                  <c:v>0.20499999999999999</c:v>
                </c:pt>
                <c:pt idx="1631">
                  <c:v>0.20499999999999999</c:v>
                </c:pt>
                <c:pt idx="1632">
                  <c:v>0.219</c:v>
                </c:pt>
                <c:pt idx="1633">
                  <c:v>0.216</c:v>
                </c:pt>
                <c:pt idx="1634">
                  <c:v>0.216</c:v>
                </c:pt>
                <c:pt idx="1635">
                  <c:v>0.216</c:v>
                </c:pt>
                <c:pt idx="1636">
                  <c:v>0.214</c:v>
                </c:pt>
                <c:pt idx="1637">
                  <c:v>0.219</c:v>
                </c:pt>
                <c:pt idx="1638">
                  <c:v>0.215</c:v>
                </c:pt>
                <c:pt idx="1639">
                  <c:v>0.214</c:v>
                </c:pt>
                <c:pt idx="1640">
                  <c:v>0.214</c:v>
                </c:pt>
                <c:pt idx="1641">
                  <c:v>0.215</c:v>
                </c:pt>
                <c:pt idx="1642">
                  <c:v>0.215</c:v>
                </c:pt>
                <c:pt idx="1643">
                  <c:v>0.215</c:v>
                </c:pt>
                <c:pt idx="1644">
                  <c:v>0.216</c:v>
                </c:pt>
                <c:pt idx="1645">
                  <c:v>0.219</c:v>
                </c:pt>
                <c:pt idx="1646">
                  <c:v>0.216</c:v>
                </c:pt>
                <c:pt idx="1647">
                  <c:v>0.219</c:v>
                </c:pt>
                <c:pt idx="1648">
                  <c:v>0.219</c:v>
                </c:pt>
                <c:pt idx="1649">
                  <c:v>0.221</c:v>
                </c:pt>
                <c:pt idx="1650">
                  <c:v>0.22900000000000001</c:v>
                </c:pt>
                <c:pt idx="1651">
                  <c:v>0.224</c:v>
                </c:pt>
                <c:pt idx="1652">
                  <c:v>0.224</c:v>
                </c:pt>
                <c:pt idx="1653">
                  <c:v>0.224</c:v>
                </c:pt>
                <c:pt idx="1654">
                  <c:v>0.224</c:v>
                </c:pt>
                <c:pt idx="1655">
                  <c:v>0.223</c:v>
                </c:pt>
                <c:pt idx="1656">
                  <c:v>0.22</c:v>
                </c:pt>
                <c:pt idx="1657">
                  <c:v>0.219</c:v>
                </c:pt>
                <c:pt idx="1658">
                  <c:v>0.22500000000000001</c:v>
                </c:pt>
                <c:pt idx="1659">
                  <c:v>0.22600000000000001</c:v>
                </c:pt>
                <c:pt idx="1660">
                  <c:v>0.23</c:v>
                </c:pt>
                <c:pt idx="1661">
                  <c:v>0.22600000000000001</c:v>
                </c:pt>
                <c:pt idx="1662">
                  <c:v>0.224</c:v>
                </c:pt>
                <c:pt idx="1663">
                  <c:v>0.221</c:v>
                </c:pt>
                <c:pt idx="1664">
                  <c:v>0.221</c:v>
                </c:pt>
                <c:pt idx="1665">
                  <c:v>0.224</c:v>
                </c:pt>
                <c:pt idx="1666">
                  <c:v>0.22600000000000001</c:v>
                </c:pt>
                <c:pt idx="1667">
                  <c:v>0.22600000000000001</c:v>
                </c:pt>
                <c:pt idx="1668">
                  <c:v>0.22600000000000001</c:v>
                </c:pt>
                <c:pt idx="1669">
                  <c:v>0.22600000000000001</c:v>
                </c:pt>
                <c:pt idx="1670">
                  <c:v>0.223</c:v>
                </c:pt>
                <c:pt idx="1671">
                  <c:v>0.221</c:v>
                </c:pt>
                <c:pt idx="1672">
                  <c:v>0.221</c:v>
                </c:pt>
                <c:pt idx="1673">
                  <c:v>0.221</c:v>
                </c:pt>
                <c:pt idx="1674">
                  <c:v>0.22600000000000001</c:v>
                </c:pt>
                <c:pt idx="1675">
                  <c:v>0.22900000000000001</c:v>
                </c:pt>
                <c:pt idx="1676">
                  <c:v>0.22900000000000001</c:v>
                </c:pt>
                <c:pt idx="1677">
                  <c:v>0.22900000000000001</c:v>
                </c:pt>
                <c:pt idx="1678">
                  <c:v>0.23599999999999999</c:v>
                </c:pt>
                <c:pt idx="1679">
                  <c:v>0.246</c:v>
                </c:pt>
                <c:pt idx="1680">
                  <c:v>0.24399999999999999</c:v>
                </c:pt>
                <c:pt idx="1681">
                  <c:v>0.24399999999999999</c:v>
                </c:pt>
                <c:pt idx="1682">
                  <c:v>0.254</c:v>
                </c:pt>
                <c:pt idx="1683">
                  <c:v>0.254</c:v>
                </c:pt>
                <c:pt idx="1684">
                  <c:v>0.24399999999999999</c:v>
                </c:pt>
                <c:pt idx="1685">
                  <c:v>0.24399999999999999</c:v>
                </c:pt>
                <c:pt idx="1686">
                  <c:v>0.254</c:v>
                </c:pt>
                <c:pt idx="1687">
                  <c:v>0.254</c:v>
                </c:pt>
                <c:pt idx="1688">
                  <c:v>0.251</c:v>
                </c:pt>
                <c:pt idx="1689">
                  <c:v>0.255</c:v>
                </c:pt>
                <c:pt idx="1690">
                  <c:v>0.26100000000000001</c:v>
                </c:pt>
                <c:pt idx="1691">
                  <c:v>0.25900000000000001</c:v>
                </c:pt>
                <c:pt idx="1692">
                  <c:v>0.25800000000000001</c:v>
                </c:pt>
                <c:pt idx="1693">
                  <c:v>0.255</c:v>
                </c:pt>
                <c:pt idx="1694">
                  <c:v>0.26300000000000001</c:v>
                </c:pt>
                <c:pt idx="1695">
                  <c:v>0.26400000000000001</c:v>
                </c:pt>
                <c:pt idx="1696">
                  <c:v>0.26400000000000001</c:v>
                </c:pt>
                <c:pt idx="1697">
                  <c:v>0.26300000000000001</c:v>
                </c:pt>
                <c:pt idx="1698">
                  <c:v>0.26500000000000001</c:v>
                </c:pt>
                <c:pt idx="1699">
                  <c:v>0.26600000000000001</c:v>
                </c:pt>
                <c:pt idx="1700">
                  <c:v>0.28000000000000003</c:v>
                </c:pt>
                <c:pt idx="1701">
                  <c:v>0.28000000000000003</c:v>
                </c:pt>
                <c:pt idx="1702">
                  <c:v>0.28299999999999997</c:v>
                </c:pt>
                <c:pt idx="1703">
                  <c:v>0.28999999999999998</c:v>
                </c:pt>
                <c:pt idx="1704">
                  <c:v>0.29299999999999998</c:v>
                </c:pt>
                <c:pt idx="1705">
                  <c:v>0.29499999999999998</c:v>
                </c:pt>
                <c:pt idx="1706">
                  <c:v>0.29599999999999999</c:v>
                </c:pt>
                <c:pt idx="1707">
                  <c:v>0.308</c:v>
                </c:pt>
                <c:pt idx="1708">
                  <c:v>0.30299999999999999</c:v>
                </c:pt>
                <c:pt idx="1709">
                  <c:v>0.28499999999999998</c:v>
                </c:pt>
                <c:pt idx="1710">
                  <c:v>0.28399999999999997</c:v>
                </c:pt>
                <c:pt idx="1711">
                  <c:v>0.29499999999999998</c:v>
                </c:pt>
                <c:pt idx="1712">
                  <c:v>0.3</c:v>
                </c:pt>
                <c:pt idx="1713">
                  <c:v>0.29499999999999998</c:v>
                </c:pt>
                <c:pt idx="1714">
                  <c:v>0.28999999999999998</c:v>
                </c:pt>
                <c:pt idx="1715">
                  <c:v>0.29399999999999998</c:v>
                </c:pt>
                <c:pt idx="1716">
                  <c:v>0.28899999999999998</c:v>
                </c:pt>
                <c:pt idx="1717">
                  <c:v>0.29099999999999998</c:v>
                </c:pt>
                <c:pt idx="1718">
                  <c:v>0.28399999999999997</c:v>
                </c:pt>
                <c:pt idx="1719">
                  <c:v>0.28499999999999998</c:v>
                </c:pt>
                <c:pt idx="1720">
                  <c:v>0.28399999999999997</c:v>
                </c:pt>
                <c:pt idx="1721">
                  <c:v>0.27600000000000002</c:v>
                </c:pt>
                <c:pt idx="1722">
                  <c:v>0.27800000000000002</c:v>
                </c:pt>
                <c:pt idx="1723">
                  <c:v>0.28399999999999997</c:v>
                </c:pt>
                <c:pt idx="1724">
                  <c:v>0.28000000000000003</c:v>
                </c:pt>
                <c:pt idx="1725">
                  <c:v>0.27800000000000002</c:v>
                </c:pt>
                <c:pt idx="1726">
                  <c:v>0.27400000000000002</c:v>
                </c:pt>
                <c:pt idx="1727">
                  <c:v>0.27300000000000002</c:v>
                </c:pt>
                <c:pt idx="1728">
                  <c:v>0.28499999999999998</c:v>
                </c:pt>
                <c:pt idx="1729">
                  <c:v>0.28299999999999997</c:v>
                </c:pt>
                <c:pt idx="1730">
                  <c:v>0.27900000000000003</c:v>
                </c:pt>
                <c:pt idx="1731">
                  <c:v>0.28499999999999998</c:v>
                </c:pt>
                <c:pt idx="1732">
                  <c:v>0.28499999999999998</c:v>
                </c:pt>
                <c:pt idx="1733">
                  <c:v>0.28499999999999998</c:v>
                </c:pt>
                <c:pt idx="1734">
                  <c:v>0.27600000000000002</c:v>
                </c:pt>
                <c:pt idx="1735">
                  <c:v>0.28100000000000003</c:v>
                </c:pt>
                <c:pt idx="1736">
                  <c:v>0.28499999999999998</c:v>
                </c:pt>
                <c:pt idx="1737">
                  <c:v>0.29099999999999998</c:v>
                </c:pt>
                <c:pt idx="1738">
                  <c:v>0.3</c:v>
                </c:pt>
                <c:pt idx="1739">
                  <c:v>0.29899999999999999</c:v>
                </c:pt>
                <c:pt idx="1740">
                  <c:v>0.29799999999999999</c:v>
                </c:pt>
                <c:pt idx="1741">
                  <c:v>0.30299999999999999</c:v>
                </c:pt>
                <c:pt idx="1742">
                  <c:v>0.30499999999999999</c:v>
                </c:pt>
                <c:pt idx="1743">
                  <c:v>0.313</c:v>
                </c:pt>
                <c:pt idx="1744">
                  <c:v>0.313</c:v>
                </c:pt>
                <c:pt idx="1745">
                  <c:v>0.32300000000000001</c:v>
                </c:pt>
                <c:pt idx="1746">
                  <c:v>0.315</c:v>
                </c:pt>
                <c:pt idx="1747">
                  <c:v>0.315</c:v>
                </c:pt>
                <c:pt idx="1748">
                  <c:v>0.313</c:v>
                </c:pt>
                <c:pt idx="1749">
                  <c:v>0.31</c:v>
                </c:pt>
                <c:pt idx="1750">
                  <c:v>0.318</c:v>
                </c:pt>
                <c:pt idx="1751">
                  <c:v>0.32</c:v>
                </c:pt>
                <c:pt idx="1752">
                  <c:v>0.32500000000000001</c:v>
                </c:pt>
                <c:pt idx="1753">
                  <c:v>0.33</c:v>
                </c:pt>
                <c:pt idx="1754">
                  <c:v>0.33100000000000002</c:v>
                </c:pt>
                <c:pt idx="1755">
                  <c:v>0.34</c:v>
                </c:pt>
                <c:pt idx="1756">
                  <c:v>0.35</c:v>
                </c:pt>
                <c:pt idx="1757">
                  <c:v>0.35099999999999998</c:v>
                </c:pt>
                <c:pt idx="1758">
                  <c:v>0.35099999999999998</c:v>
                </c:pt>
                <c:pt idx="1759">
                  <c:v>0.35299999999999998</c:v>
                </c:pt>
                <c:pt idx="1760">
                  <c:v>0.36499999999999999</c:v>
                </c:pt>
                <c:pt idx="1761">
                  <c:v>0.36099999999999999</c:v>
                </c:pt>
                <c:pt idx="1762">
                  <c:v>0.36299999999999999</c:v>
                </c:pt>
                <c:pt idx="1763">
                  <c:v>0.38</c:v>
                </c:pt>
                <c:pt idx="1764">
                  <c:v>0.375</c:v>
                </c:pt>
                <c:pt idx="1765">
                  <c:v>0.36899999999999999</c:v>
                </c:pt>
                <c:pt idx="1766">
                  <c:v>0.38300000000000001</c:v>
                </c:pt>
                <c:pt idx="1767">
                  <c:v>0.38400000000000001</c:v>
                </c:pt>
                <c:pt idx="1768">
                  <c:v>0.374</c:v>
                </c:pt>
                <c:pt idx="1769">
                  <c:v>0.35399999999999998</c:v>
                </c:pt>
                <c:pt idx="1770">
                  <c:v>0.373</c:v>
                </c:pt>
                <c:pt idx="1771">
                  <c:v>0.38400000000000001</c:v>
                </c:pt>
                <c:pt idx="1772">
                  <c:v>0.39</c:v>
                </c:pt>
                <c:pt idx="1773">
                  <c:v>0.38500000000000001</c:v>
                </c:pt>
                <c:pt idx="1774">
                  <c:v>0.39100000000000001</c:v>
                </c:pt>
                <c:pt idx="1775">
                  <c:v>0.39500000000000002</c:v>
                </c:pt>
                <c:pt idx="1776">
                  <c:v>0.39</c:v>
                </c:pt>
                <c:pt idx="1777">
                  <c:v>0.38400000000000001</c:v>
                </c:pt>
                <c:pt idx="1778">
                  <c:v>0.38800000000000001</c:v>
                </c:pt>
                <c:pt idx="1779">
                  <c:v>0.39</c:v>
                </c:pt>
                <c:pt idx="1780">
                  <c:v>0.39500000000000002</c:v>
                </c:pt>
                <c:pt idx="1781">
                  <c:v>0.39800000000000002</c:v>
                </c:pt>
                <c:pt idx="1782">
                  <c:v>0.40500000000000003</c:v>
                </c:pt>
                <c:pt idx="1783">
                  <c:v>0.42299999999999999</c:v>
                </c:pt>
                <c:pt idx="1784">
                  <c:v>0.439</c:v>
                </c:pt>
                <c:pt idx="1785">
                  <c:v>0.42799999999999999</c:v>
                </c:pt>
                <c:pt idx="1786">
                  <c:v>0.42299999999999999</c:v>
                </c:pt>
                <c:pt idx="1787">
                  <c:v>0.42299999999999999</c:v>
                </c:pt>
                <c:pt idx="1788">
                  <c:v>0.42299999999999999</c:v>
                </c:pt>
                <c:pt idx="1789">
                  <c:v>0.40300000000000002</c:v>
                </c:pt>
                <c:pt idx="1790">
                  <c:v>0.40300000000000002</c:v>
                </c:pt>
                <c:pt idx="1791">
                  <c:v>0.40899999999999997</c:v>
                </c:pt>
                <c:pt idx="1792">
                  <c:v>0.40899999999999997</c:v>
                </c:pt>
                <c:pt idx="1793">
                  <c:v>0.39900000000000002</c:v>
                </c:pt>
                <c:pt idx="1794">
                  <c:v>0.39100000000000001</c:v>
                </c:pt>
                <c:pt idx="1795">
                  <c:v>0.38800000000000001</c:v>
                </c:pt>
                <c:pt idx="1796">
                  <c:v>0.40100000000000002</c:v>
                </c:pt>
                <c:pt idx="1797">
                  <c:v>0.41099999999999998</c:v>
                </c:pt>
                <c:pt idx="1798">
                  <c:v>0.40899999999999997</c:v>
                </c:pt>
                <c:pt idx="1799">
                  <c:v>0.41299999999999998</c:v>
                </c:pt>
                <c:pt idx="1800">
                  <c:v>0.40500000000000003</c:v>
                </c:pt>
                <c:pt idx="1801">
                  <c:v>0.40500000000000003</c:v>
                </c:pt>
                <c:pt idx="1802">
                  <c:v>0.40799999999999997</c:v>
                </c:pt>
                <c:pt idx="1803">
                  <c:v>0.41099999999999998</c:v>
                </c:pt>
                <c:pt idx="1804">
                  <c:v>0.42099999999999999</c:v>
                </c:pt>
                <c:pt idx="1805">
                  <c:v>0.42499999999999999</c:v>
                </c:pt>
                <c:pt idx="1806">
                  <c:v>0.434</c:v>
                </c:pt>
                <c:pt idx="1807">
                  <c:v>0.436</c:v>
                </c:pt>
                <c:pt idx="1808">
                  <c:v>0.435</c:v>
                </c:pt>
                <c:pt idx="1809">
                  <c:v>0.44500000000000001</c:v>
                </c:pt>
                <c:pt idx="1810">
                  <c:v>0.44500000000000001</c:v>
                </c:pt>
                <c:pt idx="1811">
                  <c:v>0.436</c:v>
                </c:pt>
                <c:pt idx="1812">
                  <c:v>0.443</c:v>
                </c:pt>
                <c:pt idx="1813">
                  <c:v>0.439</c:v>
                </c:pt>
                <c:pt idx="1814">
                  <c:v>0.443</c:v>
                </c:pt>
                <c:pt idx="1815">
                  <c:v>0.443</c:v>
                </c:pt>
                <c:pt idx="1816">
                  <c:v>0.443</c:v>
                </c:pt>
                <c:pt idx="1817">
                  <c:v>0.443</c:v>
                </c:pt>
                <c:pt idx="1818">
                  <c:v>0.45</c:v>
                </c:pt>
                <c:pt idx="1819">
                  <c:v>0.44500000000000001</c:v>
                </c:pt>
                <c:pt idx="1820">
                  <c:v>0.44900000000000001</c:v>
                </c:pt>
                <c:pt idx="1821">
                  <c:v>0.44900000000000001</c:v>
                </c:pt>
                <c:pt idx="1822">
                  <c:v>0.44900000000000001</c:v>
                </c:pt>
                <c:pt idx="1823">
                  <c:v>0.45600000000000002</c:v>
                </c:pt>
                <c:pt idx="1824">
                  <c:v>0.47</c:v>
                </c:pt>
                <c:pt idx="1825">
                  <c:v>0.435</c:v>
                </c:pt>
                <c:pt idx="1826">
                  <c:v>0.438</c:v>
                </c:pt>
                <c:pt idx="1827">
                  <c:v>0.45800000000000002</c:v>
                </c:pt>
                <c:pt idx="1828">
                  <c:v>0.46800000000000003</c:v>
                </c:pt>
                <c:pt idx="1829">
                  <c:v>0.46300000000000002</c:v>
                </c:pt>
                <c:pt idx="1830">
                  <c:v>0.45500000000000002</c:v>
                </c:pt>
                <c:pt idx="1831">
                  <c:v>0.46100000000000002</c:v>
                </c:pt>
                <c:pt idx="1832">
                  <c:v>0.45400000000000001</c:v>
                </c:pt>
                <c:pt idx="1833">
                  <c:v>0.46</c:v>
                </c:pt>
                <c:pt idx="1834">
                  <c:v>0.46300000000000002</c:v>
                </c:pt>
                <c:pt idx="1835">
                  <c:v>0.46800000000000003</c:v>
                </c:pt>
                <c:pt idx="1836">
                  <c:v>0.47</c:v>
                </c:pt>
                <c:pt idx="1837">
                  <c:v>0.46300000000000002</c:v>
                </c:pt>
                <c:pt idx="1838">
                  <c:v>0.45800000000000002</c:v>
                </c:pt>
                <c:pt idx="1839">
                  <c:v>0.42</c:v>
                </c:pt>
                <c:pt idx="1840">
                  <c:v>0.42799999999999999</c:v>
                </c:pt>
                <c:pt idx="1841">
                  <c:v>0.42299999999999999</c:v>
                </c:pt>
                <c:pt idx="1842">
                  <c:v>0.42399999999999999</c:v>
                </c:pt>
                <c:pt idx="1843">
                  <c:v>0.41499999999999998</c:v>
                </c:pt>
                <c:pt idx="1844">
                  <c:v>0.42</c:v>
                </c:pt>
                <c:pt idx="1845">
                  <c:v>0.43</c:v>
                </c:pt>
                <c:pt idx="1846">
                  <c:v>0.42299999999999999</c:v>
                </c:pt>
                <c:pt idx="1847">
                  <c:v>0.42799999999999999</c:v>
                </c:pt>
                <c:pt idx="1848">
                  <c:v>0.435</c:v>
                </c:pt>
                <c:pt idx="1849">
                  <c:v>0.435</c:v>
                </c:pt>
                <c:pt idx="1850">
                  <c:v>0.43099999999999999</c:v>
                </c:pt>
                <c:pt idx="1851">
                  <c:v>0.443</c:v>
                </c:pt>
                <c:pt idx="1852">
                  <c:v>0.443</c:v>
                </c:pt>
                <c:pt idx="1853">
                  <c:v>0.45100000000000001</c:v>
                </c:pt>
                <c:pt idx="1854">
                  <c:v>0.45</c:v>
                </c:pt>
                <c:pt idx="1855">
                  <c:v>0.45</c:v>
                </c:pt>
                <c:pt idx="1856">
                  <c:v>0.45900000000000002</c:v>
                </c:pt>
                <c:pt idx="1857">
                  <c:v>0.44900000000000001</c:v>
                </c:pt>
                <c:pt idx="1858">
                  <c:v>0.45</c:v>
                </c:pt>
                <c:pt idx="1859">
                  <c:v>0.45</c:v>
                </c:pt>
                <c:pt idx="1860">
                  <c:v>0.433</c:v>
                </c:pt>
                <c:pt idx="1861">
                  <c:v>0.41399999999999998</c:v>
                </c:pt>
                <c:pt idx="1862">
                  <c:v>0.39600000000000002</c:v>
                </c:pt>
                <c:pt idx="1863">
                  <c:v>0.41799999999999998</c:v>
                </c:pt>
                <c:pt idx="1864">
                  <c:v>0.42399999999999999</c:v>
                </c:pt>
                <c:pt idx="1865">
                  <c:v>0.42899999999999999</c:v>
                </c:pt>
                <c:pt idx="1866">
                  <c:v>0.42299999999999999</c:v>
                </c:pt>
                <c:pt idx="1867">
                  <c:v>0.4</c:v>
                </c:pt>
                <c:pt idx="1868">
                  <c:v>0.41499999999999998</c:v>
                </c:pt>
                <c:pt idx="1869">
                  <c:v>0.40500000000000003</c:v>
                </c:pt>
                <c:pt idx="1870">
                  <c:v>0.40799999999999997</c:v>
                </c:pt>
                <c:pt idx="1871">
                  <c:v>0.40899999999999997</c:v>
                </c:pt>
                <c:pt idx="1872">
                  <c:v>0.42599999999999999</c:v>
                </c:pt>
                <c:pt idx="1873">
                  <c:v>0.433</c:v>
                </c:pt>
                <c:pt idx="1874">
                  <c:v>0.435</c:v>
                </c:pt>
                <c:pt idx="1875">
                  <c:v>0.443</c:v>
                </c:pt>
                <c:pt idx="1876">
                  <c:v>0.441</c:v>
                </c:pt>
                <c:pt idx="1877">
                  <c:v>0.439</c:v>
                </c:pt>
                <c:pt idx="1878">
                  <c:v>0.438</c:v>
                </c:pt>
                <c:pt idx="1879">
                  <c:v>0.443</c:v>
                </c:pt>
                <c:pt idx="1880">
                  <c:v>0.44800000000000001</c:v>
                </c:pt>
                <c:pt idx="1881">
                  <c:v>0.45800000000000002</c:v>
                </c:pt>
                <c:pt idx="1882">
                  <c:v>0.45800000000000002</c:v>
                </c:pt>
                <c:pt idx="1883">
                  <c:v>0.42299999999999999</c:v>
                </c:pt>
                <c:pt idx="1884">
                  <c:v>0.42599999999999999</c:v>
                </c:pt>
                <c:pt idx="1885">
                  <c:v>0.46</c:v>
                </c:pt>
                <c:pt idx="1886">
                  <c:v>0.46800000000000003</c:v>
                </c:pt>
                <c:pt idx="1887">
                  <c:v>0.46800000000000003</c:v>
                </c:pt>
                <c:pt idx="1888">
                  <c:v>0.47299999999999998</c:v>
                </c:pt>
                <c:pt idx="1889">
                  <c:v>0.47</c:v>
                </c:pt>
                <c:pt idx="1890">
                  <c:v>0.49099999999999999</c:v>
                </c:pt>
                <c:pt idx="1891">
                  <c:v>0.501</c:v>
                </c:pt>
                <c:pt idx="1892">
                  <c:v>0.501</c:v>
                </c:pt>
                <c:pt idx="1893">
                  <c:v>0.57299999999999995</c:v>
                </c:pt>
                <c:pt idx="1894">
                  <c:v>0.58499999999999996</c:v>
                </c:pt>
                <c:pt idx="1895">
                  <c:v>0.65</c:v>
                </c:pt>
                <c:pt idx="1896">
                  <c:v>0.68</c:v>
                </c:pt>
                <c:pt idx="1897">
                  <c:v>0.65300000000000002</c:v>
                </c:pt>
                <c:pt idx="1898">
                  <c:v>0.68500000000000005</c:v>
                </c:pt>
                <c:pt idx="1899">
                  <c:v>0.71499999999999997</c:v>
                </c:pt>
                <c:pt idx="1900">
                  <c:v>0.70299999999999996</c:v>
                </c:pt>
                <c:pt idx="1901">
                  <c:v>0.62</c:v>
                </c:pt>
                <c:pt idx="1902">
                  <c:v>0.59299999999999997</c:v>
                </c:pt>
                <c:pt idx="1903">
                  <c:v>0.61</c:v>
                </c:pt>
                <c:pt idx="1904">
                  <c:v>0.59499999999999997</c:v>
                </c:pt>
                <c:pt idx="1905">
                  <c:v>0.67</c:v>
                </c:pt>
                <c:pt idx="1906">
                  <c:v>0.70299999999999996</c:v>
                </c:pt>
                <c:pt idx="1907">
                  <c:v>0.60899999999999999</c:v>
                </c:pt>
                <c:pt idx="1908">
                  <c:v>0.623</c:v>
                </c:pt>
                <c:pt idx="1909">
                  <c:v>0.63300000000000001</c:v>
                </c:pt>
                <c:pt idx="1910">
                  <c:v>0.63300000000000001</c:v>
                </c:pt>
                <c:pt idx="1911">
                  <c:v>0.628</c:v>
                </c:pt>
                <c:pt idx="1912">
                  <c:v>0.62</c:v>
                </c:pt>
                <c:pt idx="1913">
                  <c:v>0.63</c:v>
                </c:pt>
                <c:pt idx="1914">
                  <c:v>0.57799999999999996</c:v>
                </c:pt>
                <c:pt idx="1915">
                  <c:v>0.57299999999999995</c:v>
                </c:pt>
                <c:pt idx="1916">
                  <c:v>0.52800000000000002</c:v>
                </c:pt>
                <c:pt idx="1917">
                  <c:v>0.52500000000000002</c:v>
                </c:pt>
                <c:pt idx="1918">
                  <c:v>0.53</c:v>
                </c:pt>
                <c:pt idx="1919">
                  <c:v>0.53900000000000003</c:v>
                </c:pt>
                <c:pt idx="1920">
                  <c:v>0.54500000000000004</c:v>
                </c:pt>
                <c:pt idx="1921">
                  <c:v>0.55300000000000005</c:v>
                </c:pt>
                <c:pt idx="1922">
                  <c:v>0.53800000000000003</c:v>
                </c:pt>
                <c:pt idx="1923">
                  <c:v>0.57799999999999996</c:v>
                </c:pt>
                <c:pt idx="1924">
                  <c:v>0.55500000000000005</c:v>
                </c:pt>
                <c:pt idx="1925">
                  <c:v>0.56000000000000005</c:v>
                </c:pt>
                <c:pt idx="1926">
                  <c:v>0.57999999999999996</c:v>
                </c:pt>
                <c:pt idx="1927">
                  <c:v>0.56999999999999995</c:v>
                </c:pt>
                <c:pt idx="1928">
                  <c:v>0.55000000000000004</c:v>
                </c:pt>
                <c:pt idx="1929">
                  <c:v>0.54</c:v>
                </c:pt>
                <c:pt idx="1930">
                  <c:v>0.54</c:v>
                </c:pt>
                <c:pt idx="1931">
                  <c:v>0.52</c:v>
                </c:pt>
                <c:pt idx="1932">
                  <c:v>0.503</c:v>
                </c:pt>
                <c:pt idx="1933">
                  <c:v>0.48299999999999998</c:v>
                </c:pt>
                <c:pt idx="1934">
                  <c:v>0.498</c:v>
                </c:pt>
                <c:pt idx="1935">
                  <c:v>0.47499999999999998</c:v>
                </c:pt>
                <c:pt idx="1936">
                  <c:v>0.47399999999999998</c:v>
                </c:pt>
                <c:pt idx="1937">
                  <c:v>0.46500000000000002</c:v>
                </c:pt>
                <c:pt idx="1938">
                  <c:v>0.47</c:v>
                </c:pt>
                <c:pt idx="1939">
                  <c:v>0.48499999999999999</c:v>
                </c:pt>
                <c:pt idx="1940">
                  <c:v>0.48799999999999999</c:v>
                </c:pt>
                <c:pt idx="1941">
                  <c:v>0.47799999999999998</c:v>
                </c:pt>
                <c:pt idx="1942">
                  <c:v>0.45800000000000002</c:v>
                </c:pt>
                <c:pt idx="1943">
                  <c:v>0.47799999999999998</c:v>
                </c:pt>
                <c:pt idx="1944">
                  <c:v>0.499</c:v>
                </c:pt>
                <c:pt idx="1945">
                  <c:v>0.47899999999999998</c:v>
                </c:pt>
                <c:pt idx="1946">
                  <c:v>0.46300000000000002</c:v>
                </c:pt>
                <c:pt idx="1947">
                  <c:v>0.46600000000000003</c:v>
                </c:pt>
                <c:pt idx="1948">
                  <c:v>0.48099999999999998</c:v>
                </c:pt>
                <c:pt idx="1949">
                  <c:v>0.46300000000000002</c:v>
                </c:pt>
                <c:pt idx="1950">
                  <c:v>0.44500000000000001</c:v>
                </c:pt>
                <c:pt idx="1951">
                  <c:v>0.44800000000000001</c:v>
                </c:pt>
                <c:pt idx="1952">
                  <c:v>0.46500000000000002</c:v>
                </c:pt>
                <c:pt idx="1953">
                  <c:v>0.46600000000000003</c:v>
                </c:pt>
                <c:pt idx="1954">
                  <c:v>0.48299999999999998</c:v>
                </c:pt>
                <c:pt idx="1955">
                  <c:v>0.47399999999999998</c:v>
                </c:pt>
                <c:pt idx="1956">
                  <c:v>0.47599999999999998</c:v>
                </c:pt>
                <c:pt idx="1957">
                  <c:v>0.48299999999999998</c:v>
                </c:pt>
                <c:pt idx="1958">
                  <c:v>0.48</c:v>
                </c:pt>
                <c:pt idx="1959">
                  <c:v>0.48099999999999998</c:v>
                </c:pt>
                <c:pt idx="1960">
                  <c:v>0.47299999999999998</c:v>
                </c:pt>
                <c:pt idx="1961">
                  <c:v>0.46500000000000002</c:v>
                </c:pt>
                <c:pt idx="1962">
                  <c:v>0.46300000000000002</c:v>
                </c:pt>
                <c:pt idx="1963">
                  <c:v>0.46500000000000002</c:v>
                </c:pt>
                <c:pt idx="1964">
                  <c:v>0.45500000000000002</c:v>
                </c:pt>
                <c:pt idx="1965">
                  <c:v>0.46600000000000003</c:v>
                </c:pt>
                <c:pt idx="1966">
                  <c:v>0.47299999999999998</c:v>
                </c:pt>
                <c:pt idx="1967">
                  <c:v>0.47</c:v>
                </c:pt>
                <c:pt idx="1968">
                  <c:v>0.46899999999999997</c:v>
                </c:pt>
                <c:pt idx="1969">
                  <c:v>0.47299999999999998</c:v>
                </c:pt>
                <c:pt idx="1970">
                  <c:v>0.48299999999999998</c:v>
                </c:pt>
                <c:pt idx="1971">
                  <c:v>0.48399999999999999</c:v>
                </c:pt>
                <c:pt idx="1972">
                  <c:v>0.48799999999999999</c:v>
                </c:pt>
                <c:pt idx="1973">
                  <c:v>0.52500000000000002</c:v>
                </c:pt>
                <c:pt idx="1974">
                  <c:v>0.52</c:v>
                </c:pt>
                <c:pt idx="1975">
                  <c:v>0.52</c:v>
                </c:pt>
                <c:pt idx="1976">
                  <c:v>0.52</c:v>
                </c:pt>
                <c:pt idx="1977">
                  <c:v>0.52</c:v>
                </c:pt>
                <c:pt idx="1978">
                  <c:v>0.55000000000000004</c:v>
                </c:pt>
                <c:pt idx="1979">
                  <c:v>0.53500000000000003</c:v>
                </c:pt>
                <c:pt idx="1980">
                  <c:v>0.53</c:v>
                </c:pt>
                <c:pt idx="1981">
                  <c:v>0.54800000000000004</c:v>
                </c:pt>
                <c:pt idx="1982">
                  <c:v>0.54800000000000004</c:v>
                </c:pt>
                <c:pt idx="1983">
                  <c:v>0.55800000000000005</c:v>
                </c:pt>
                <c:pt idx="1984">
                  <c:v>0.56299999999999994</c:v>
                </c:pt>
                <c:pt idx="1985">
                  <c:v>0.56799999999999995</c:v>
                </c:pt>
                <c:pt idx="1986">
                  <c:v>0.56000000000000005</c:v>
                </c:pt>
                <c:pt idx="1987">
                  <c:v>0.57799999999999996</c:v>
                </c:pt>
                <c:pt idx="1988">
                  <c:v>0.56299999999999994</c:v>
                </c:pt>
                <c:pt idx="1989">
                  <c:v>0.56299999999999994</c:v>
                </c:pt>
                <c:pt idx="1990">
                  <c:v>0.56000000000000005</c:v>
                </c:pt>
                <c:pt idx="1991">
                  <c:v>0.54900000000000004</c:v>
                </c:pt>
                <c:pt idx="1992">
                  <c:v>0.55000000000000004</c:v>
                </c:pt>
                <c:pt idx="1993">
                  <c:v>0.56299999999999994</c:v>
                </c:pt>
                <c:pt idx="1994">
                  <c:v>0.56499999999999995</c:v>
                </c:pt>
                <c:pt idx="1995">
                  <c:v>0.56100000000000005</c:v>
                </c:pt>
                <c:pt idx="1996">
                  <c:v>0.55600000000000005</c:v>
                </c:pt>
                <c:pt idx="1997">
                  <c:v>0.54800000000000004</c:v>
                </c:pt>
                <c:pt idx="1998">
                  <c:v>0.53100000000000003</c:v>
                </c:pt>
                <c:pt idx="1999">
                  <c:v>0.53100000000000003</c:v>
                </c:pt>
                <c:pt idx="2000">
                  <c:v>0.54300000000000004</c:v>
                </c:pt>
                <c:pt idx="2001">
                  <c:v>0.55300000000000005</c:v>
                </c:pt>
                <c:pt idx="2002">
                  <c:v>0.55500000000000005</c:v>
                </c:pt>
                <c:pt idx="2003">
                  <c:v>0.55800000000000005</c:v>
                </c:pt>
                <c:pt idx="2004">
                  <c:v>0.55000000000000004</c:v>
                </c:pt>
                <c:pt idx="2005">
                  <c:v>0.55500000000000005</c:v>
                </c:pt>
                <c:pt idx="2006">
                  <c:v>0.55800000000000005</c:v>
                </c:pt>
                <c:pt idx="2007">
                  <c:v>0.57299999999999995</c:v>
                </c:pt>
                <c:pt idx="2008">
                  <c:v>0.57299999999999995</c:v>
                </c:pt>
                <c:pt idx="2009">
                  <c:v>0.54800000000000004</c:v>
                </c:pt>
                <c:pt idx="2010">
                  <c:v>0.56000000000000005</c:v>
                </c:pt>
                <c:pt idx="2011">
                  <c:v>0.55000000000000004</c:v>
                </c:pt>
                <c:pt idx="2012">
                  <c:v>0.55000000000000004</c:v>
                </c:pt>
                <c:pt idx="2013">
                  <c:v>0.55000000000000004</c:v>
                </c:pt>
                <c:pt idx="2014">
                  <c:v>0.54900000000000004</c:v>
                </c:pt>
                <c:pt idx="2015">
                  <c:v>0.55600000000000005</c:v>
                </c:pt>
                <c:pt idx="2016">
                  <c:v>0.55600000000000005</c:v>
                </c:pt>
                <c:pt idx="2017">
                  <c:v>0.54800000000000004</c:v>
                </c:pt>
                <c:pt idx="2018">
                  <c:v>0.55300000000000005</c:v>
                </c:pt>
                <c:pt idx="2019">
                  <c:v>0.55300000000000005</c:v>
                </c:pt>
                <c:pt idx="2020">
                  <c:v>0.55600000000000005</c:v>
                </c:pt>
                <c:pt idx="2021">
                  <c:v>0.54800000000000004</c:v>
                </c:pt>
                <c:pt idx="2022">
                  <c:v>0.54100000000000004</c:v>
                </c:pt>
                <c:pt idx="2023">
                  <c:v>0.54500000000000004</c:v>
                </c:pt>
                <c:pt idx="2024">
                  <c:v>0.54</c:v>
                </c:pt>
                <c:pt idx="2025">
                  <c:v>0.54300000000000004</c:v>
                </c:pt>
                <c:pt idx="2026">
                  <c:v>0.54900000000000004</c:v>
                </c:pt>
                <c:pt idx="2027">
                  <c:v>0.54500000000000004</c:v>
                </c:pt>
                <c:pt idx="2028">
                  <c:v>0.54</c:v>
                </c:pt>
                <c:pt idx="2029">
                  <c:v>0.55000000000000004</c:v>
                </c:pt>
                <c:pt idx="2030">
                  <c:v>0.55000000000000004</c:v>
                </c:pt>
                <c:pt idx="2031">
                  <c:v>0.55000000000000004</c:v>
                </c:pt>
                <c:pt idx="2032">
                  <c:v>0.54600000000000004</c:v>
                </c:pt>
                <c:pt idx="2033">
                  <c:v>0.54800000000000004</c:v>
                </c:pt>
                <c:pt idx="2034">
                  <c:v>0.55000000000000004</c:v>
                </c:pt>
                <c:pt idx="2035">
                  <c:v>0.54</c:v>
                </c:pt>
                <c:pt idx="2036">
                  <c:v>0.55000000000000004</c:v>
                </c:pt>
                <c:pt idx="2037">
                  <c:v>0.55800000000000005</c:v>
                </c:pt>
                <c:pt idx="2038">
                  <c:v>0.57899999999999996</c:v>
                </c:pt>
                <c:pt idx="2039">
                  <c:v>0.58799999999999997</c:v>
                </c:pt>
                <c:pt idx="2040">
                  <c:v>0.58799999999999997</c:v>
                </c:pt>
                <c:pt idx="2041">
                  <c:v>0.59799999999999998</c:v>
                </c:pt>
                <c:pt idx="2042">
                  <c:v>0.60599999999999998</c:v>
                </c:pt>
                <c:pt idx="2043">
                  <c:v>0.60899999999999999</c:v>
                </c:pt>
                <c:pt idx="2044">
                  <c:v>0.60899999999999999</c:v>
                </c:pt>
                <c:pt idx="2045">
                  <c:v>0.61</c:v>
                </c:pt>
                <c:pt idx="2046">
                  <c:v>0.60799999999999998</c:v>
                </c:pt>
                <c:pt idx="2047">
                  <c:v>0.621</c:v>
                </c:pt>
                <c:pt idx="2048">
                  <c:v>0.63300000000000001</c:v>
                </c:pt>
                <c:pt idx="2049">
                  <c:v>0.63300000000000001</c:v>
                </c:pt>
                <c:pt idx="2050">
                  <c:v>0.65100000000000002</c:v>
                </c:pt>
                <c:pt idx="2051">
                  <c:v>0.65100000000000002</c:v>
                </c:pt>
                <c:pt idx="2052">
                  <c:v>0.65100000000000002</c:v>
                </c:pt>
                <c:pt idx="2053">
                  <c:v>0.66</c:v>
                </c:pt>
                <c:pt idx="2054">
                  <c:v>0.65400000000000003</c:v>
                </c:pt>
                <c:pt idx="2055">
                  <c:v>0.65400000000000003</c:v>
                </c:pt>
                <c:pt idx="2056">
                  <c:v>0.65300000000000002</c:v>
                </c:pt>
                <c:pt idx="2057">
                  <c:v>0.65300000000000002</c:v>
                </c:pt>
                <c:pt idx="2058">
                  <c:v>0.64800000000000002</c:v>
                </c:pt>
                <c:pt idx="2059">
                  <c:v>0.63</c:v>
                </c:pt>
                <c:pt idx="2060">
                  <c:v>0.64900000000000002</c:v>
                </c:pt>
                <c:pt idx="2061">
                  <c:v>0.65800000000000003</c:v>
                </c:pt>
                <c:pt idx="2062">
                  <c:v>0.65</c:v>
                </c:pt>
                <c:pt idx="2063">
                  <c:v>0.65900000000000003</c:v>
                </c:pt>
                <c:pt idx="2064">
                  <c:v>0.64300000000000002</c:v>
                </c:pt>
                <c:pt idx="2065">
                  <c:v>0.63500000000000001</c:v>
                </c:pt>
                <c:pt idx="2066">
                  <c:v>0.61</c:v>
                </c:pt>
                <c:pt idx="2067">
                  <c:v>0.623</c:v>
                </c:pt>
                <c:pt idx="2068">
                  <c:v>0.63600000000000001</c:v>
                </c:pt>
                <c:pt idx="2069">
                  <c:v>0.624</c:v>
                </c:pt>
                <c:pt idx="2070">
                  <c:v>0.623</c:v>
                </c:pt>
                <c:pt idx="2071">
                  <c:v>0.63100000000000001</c:v>
                </c:pt>
                <c:pt idx="2072">
                  <c:v>0.63</c:v>
                </c:pt>
                <c:pt idx="2073">
                  <c:v>0.62</c:v>
                </c:pt>
                <c:pt idx="2074">
                  <c:v>0.60599999999999998</c:v>
                </c:pt>
                <c:pt idx="2075">
                  <c:v>0.61399999999999999</c:v>
                </c:pt>
                <c:pt idx="2076">
                  <c:v>0.61299999999999999</c:v>
                </c:pt>
                <c:pt idx="2077">
                  <c:v>0.629</c:v>
                </c:pt>
                <c:pt idx="2078">
                  <c:v>0.63400000000000001</c:v>
                </c:pt>
                <c:pt idx="2079">
                  <c:v>0.66500000000000004</c:v>
                </c:pt>
                <c:pt idx="2080">
                  <c:v>0.65500000000000003</c:v>
                </c:pt>
                <c:pt idx="2081">
                  <c:v>0.63300000000000001</c:v>
                </c:pt>
                <c:pt idx="2082">
                  <c:v>0.623</c:v>
                </c:pt>
                <c:pt idx="2083">
                  <c:v>0.629</c:v>
                </c:pt>
                <c:pt idx="2084">
                  <c:v>0.61799999999999999</c:v>
                </c:pt>
                <c:pt idx="2085">
                  <c:v>0.60499999999999998</c:v>
                </c:pt>
                <c:pt idx="2086">
                  <c:v>0.60499999999999998</c:v>
                </c:pt>
                <c:pt idx="2087">
                  <c:v>0.61</c:v>
                </c:pt>
                <c:pt idx="2088">
                  <c:v>0.60599999999999998</c:v>
                </c:pt>
                <c:pt idx="2089">
                  <c:v>0.60399999999999998</c:v>
                </c:pt>
                <c:pt idx="2090">
                  <c:v>0.60499999999999998</c:v>
                </c:pt>
                <c:pt idx="2091">
                  <c:v>0.59899999999999998</c:v>
                </c:pt>
                <c:pt idx="2092">
                  <c:v>0.59899999999999998</c:v>
                </c:pt>
                <c:pt idx="2093">
                  <c:v>0.58799999999999997</c:v>
                </c:pt>
                <c:pt idx="2094">
                  <c:v>0.57399999999999995</c:v>
                </c:pt>
                <c:pt idx="2095">
                  <c:v>0.57599999999999996</c:v>
                </c:pt>
                <c:pt idx="2096">
                  <c:v>0.57499999999999996</c:v>
                </c:pt>
                <c:pt idx="2097">
                  <c:v>0.57499999999999996</c:v>
                </c:pt>
                <c:pt idx="2098">
                  <c:v>0.57499999999999996</c:v>
                </c:pt>
                <c:pt idx="2099">
                  <c:v>0.58599999999999997</c:v>
                </c:pt>
                <c:pt idx="2100">
                  <c:v>0.59499999999999997</c:v>
                </c:pt>
                <c:pt idx="2101">
                  <c:v>0.61599999999999999</c:v>
                </c:pt>
                <c:pt idx="2102">
                  <c:v>0.63300000000000001</c:v>
                </c:pt>
                <c:pt idx="2103">
                  <c:v>0.63500000000000001</c:v>
                </c:pt>
                <c:pt idx="2104">
                  <c:v>0.62</c:v>
                </c:pt>
                <c:pt idx="2105">
                  <c:v>0.61799999999999999</c:v>
                </c:pt>
                <c:pt idx="2106">
                  <c:v>0.63300000000000001</c:v>
                </c:pt>
                <c:pt idx="2107">
                  <c:v>0.63</c:v>
                </c:pt>
                <c:pt idx="2108">
                  <c:v>0.63</c:v>
                </c:pt>
                <c:pt idx="2109">
                  <c:v>0.63</c:v>
                </c:pt>
                <c:pt idx="2110">
                  <c:v>0.63400000000000001</c:v>
                </c:pt>
                <c:pt idx="2111">
                  <c:v>0.621</c:v>
                </c:pt>
                <c:pt idx="2112">
                  <c:v>0.6</c:v>
                </c:pt>
                <c:pt idx="2113">
                  <c:v>0.62</c:v>
                </c:pt>
                <c:pt idx="2114">
                  <c:v>0.63400000000000001</c:v>
                </c:pt>
                <c:pt idx="2115">
                  <c:v>0.66</c:v>
                </c:pt>
                <c:pt idx="2116">
                  <c:v>0.65500000000000003</c:v>
                </c:pt>
                <c:pt idx="2117">
                  <c:v>0.67100000000000004</c:v>
                </c:pt>
                <c:pt idx="2118">
                  <c:v>0.71</c:v>
                </c:pt>
                <c:pt idx="2119">
                  <c:v>0.70399999999999996</c:v>
                </c:pt>
                <c:pt idx="2120">
                  <c:v>0.72</c:v>
                </c:pt>
                <c:pt idx="2121">
                  <c:v>0.745</c:v>
                </c:pt>
                <c:pt idx="2122">
                  <c:v>0.74299999999999999</c:v>
                </c:pt>
                <c:pt idx="2123">
                  <c:v>0.69299999999999995</c:v>
                </c:pt>
                <c:pt idx="2124">
                  <c:v>0.73299999999999998</c:v>
                </c:pt>
                <c:pt idx="2125">
                  <c:v>0.78100000000000003</c:v>
                </c:pt>
                <c:pt idx="2126">
                  <c:v>0.84099999999999997</c:v>
                </c:pt>
                <c:pt idx="2127">
                  <c:v>0.84099999999999997</c:v>
                </c:pt>
                <c:pt idx="2128">
                  <c:v>0.84299999999999997</c:v>
                </c:pt>
                <c:pt idx="2129">
                  <c:v>0.89300000000000002</c:v>
                </c:pt>
                <c:pt idx="2130">
                  <c:v>0.93300000000000005</c:v>
                </c:pt>
                <c:pt idx="2131">
                  <c:v>0.90300000000000002</c:v>
                </c:pt>
                <c:pt idx="2132">
                  <c:v>0.90300000000000002</c:v>
                </c:pt>
                <c:pt idx="2133">
                  <c:v>0.9</c:v>
                </c:pt>
                <c:pt idx="2134">
                  <c:v>0.80500000000000005</c:v>
                </c:pt>
                <c:pt idx="2135">
                  <c:v>0.78</c:v>
                </c:pt>
                <c:pt idx="2136">
                  <c:v>0.79500000000000004</c:v>
                </c:pt>
                <c:pt idx="2137">
                  <c:v>0.82299999999999995</c:v>
                </c:pt>
                <c:pt idx="2138">
                  <c:v>0.89300000000000002</c:v>
                </c:pt>
                <c:pt idx="2139">
                  <c:v>0.88300000000000001</c:v>
                </c:pt>
                <c:pt idx="2140">
                  <c:v>0.88300000000000001</c:v>
                </c:pt>
                <c:pt idx="2141">
                  <c:v>0.86499999999999999</c:v>
                </c:pt>
                <c:pt idx="2142">
                  <c:v>0.83299999999999996</c:v>
                </c:pt>
                <c:pt idx="2143">
                  <c:v>0.79800000000000004</c:v>
                </c:pt>
                <c:pt idx="2144">
                  <c:v>0.76100000000000001</c:v>
                </c:pt>
                <c:pt idx="2145">
                  <c:v>0.748</c:v>
                </c:pt>
                <c:pt idx="2146">
                  <c:v>0.77800000000000002</c:v>
                </c:pt>
                <c:pt idx="2147">
                  <c:v>0.79800000000000004</c:v>
                </c:pt>
                <c:pt idx="2148">
                  <c:v>0.76400000000000001</c:v>
                </c:pt>
                <c:pt idx="2149">
                  <c:v>0.72399999999999998</c:v>
                </c:pt>
                <c:pt idx="2150">
                  <c:v>0.69099999999999995</c:v>
                </c:pt>
                <c:pt idx="2151">
                  <c:v>0.68</c:v>
                </c:pt>
                <c:pt idx="2152">
                  <c:v>0.67900000000000005</c:v>
                </c:pt>
                <c:pt idx="2153">
                  <c:v>0.63400000000000001</c:v>
                </c:pt>
                <c:pt idx="2154">
                  <c:v>0.63400000000000001</c:v>
                </c:pt>
                <c:pt idx="2155">
                  <c:v>0.60899999999999999</c:v>
                </c:pt>
                <c:pt idx="2156">
                  <c:v>0.628</c:v>
                </c:pt>
                <c:pt idx="2157">
                  <c:v>0.59799999999999998</c:v>
                </c:pt>
                <c:pt idx="2158">
                  <c:v>0.61599999999999999</c:v>
                </c:pt>
                <c:pt idx="2159">
                  <c:v>0.61399999999999999</c:v>
                </c:pt>
                <c:pt idx="2160">
                  <c:v>0.623</c:v>
                </c:pt>
                <c:pt idx="2161">
                  <c:v>0.62</c:v>
                </c:pt>
                <c:pt idx="2162">
                  <c:v>0.60799999999999998</c:v>
                </c:pt>
                <c:pt idx="2163">
                  <c:v>0.60499999999999998</c:v>
                </c:pt>
                <c:pt idx="2164">
                  <c:v>0.60499999999999998</c:v>
                </c:pt>
                <c:pt idx="2165">
                  <c:v>0.58399999999999996</c:v>
                </c:pt>
                <c:pt idx="2166">
                  <c:v>0.59499999999999997</c:v>
                </c:pt>
                <c:pt idx="2167">
                  <c:v>0.58099999999999996</c:v>
                </c:pt>
                <c:pt idx="2168">
                  <c:v>0.56999999999999995</c:v>
                </c:pt>
                <c:pt idx="2169">
                  <c:v>0.55800000000000005</c:v>
                </c:pt>
                <c:pt idx="2170">
                  <c:v>0.55800000000000005</c:v>
                </c:pt>
                <c:pt idx="2171">
                  <c:v>0.56000000000000005</c:v>
                </c:pt>
                <c:pt idx="2172">
                  <c:v>0.56299999999999994</c:v>
                </c:pt>
                <c:pt idx="2173">
                  <c:v>0.58299999999999996</c:v>
                </c:pt>
                <c:pt idx="2174">
                  <c:v>0.55500000000000005</c:v>
                </c:pt>
                <c:pt idx="2175">
                  <c:v>0.56999999999999995</c:v>
                </c:pt>
                <c:pt idx="2176">
                  <c:v>0.57799999999999996</c:v>
                </c:pt>
                <c:pt idx="2177">
                  <c:v>0.56000000000000005</c:v>
                </c:pt>
                <c:pt idx="2178">
                  <c:v>0.56100000000000005</c:v>
                </c:pt>
                <c:pt idx="2179">
                  <c:v>0.55500000000000005</c:v>
                </c:pt>
                <c:pt idx="2180">
                  <c:v>0.55300000000000005</c:v>
                </c:pt>
                <c:pt idx="2181">
                  <c:v>0.55300000000000005</c:v>
                </c:pt>
                <c:pt idx="2182">
                  <c:v>0.55300000000000005</c:v>
                </c:pt>
                <c:pt idx="2183">
                  <c:v>0.55300000000000005</c:v>
                </c:pt>
                <c:pt idx="2184">
                  <c:v>0.53400000000000003</c:v>
                </c:pt>
                <c:pt idx="2185">
                  <c:v>0.55000000000000004</c:v>
                </c:pt>
                <c:pt idx="2186">
                  <c:v>0.54100000000000004</c:v>
                </c:pt>
                <c:pt idx="2187">
                  <c:v>0.55100000000000005</c:v>
                </c:pt>
                <c:pt idx="2188">
                  <c:v>0.54500000000000004</c:v>
                </c:pt>
                <c:pt idx="2189">
                  <c:v>0.54500000000000004</c:v>
                </c:pt>
                <c:pt idx="2190">
                  <c:v>0.55000000000000004</c:v>
                </c:pt>
                <c:pt idx="2191">
                  <c:v>0.55000000000000004</c:v>
                </c:pt>
                <c:pt idx="2192">
                  <c:v>0.58599999999999997</c:v>
                </c:pt>
                <c:pt idx="2193">
                  <c:v>0.58499999999999996</c:v>
                </c:pt>
                <c:pt idx="2194">
                  <c:v>0.57799999999999996</c:v>
                </c:pt>
                <c:pt idx="2195">
                  <c:v>0.57899999999999996</c:v>
                </c:pt>
                <c:pt idx="2196">
                  <c:v>0.52300000000000002</c:v>
                </c:pt>
                <c:pt idx="2197">
                  <c:v>0.54400000000000004</c:v>
                </c:pt>
                <c:pt idx="2198">
                  <c:v>0.53</c:v>
                </c:pt>
                <c:pt idx="2199">
                  <c:v>0.54500000000000004</c:v>
                </c:pt>
                <c:pt idx="2200">
                  <c:v>0.54600000000000004</c:v>
                </c:pt>
                <c:pt idx="2201">
                  <c:v>0.54600000000000004</c:v>
                </c:pt>
                <c:pt idx="2202">
                  <c:v>0.55500000000000005</c:v>
                </c:pt>
                <c:pt idx="2203">
                  <c:v>0.55800000000000005</c:v>
                </c:pt>
                <c:pt idx="2204">
                  <c:v>0.56499999999999995</c:v>
                </c:pt>
                <c:pt idx="2205">
                  <c:v>0.56999999999999995</c:v>
                </c:pt>
                <c:pt idx="2206">
                  <c:v>0.56499999999999995</c:v>
                </c:pt>
                <c:pt idx="2207">
                  <c:v>0.54800000000000004</c:v>
                </c:pt>
                <c:pt idx="2208">
                  <c:v>0.55300000000000005</c:v>
                </c:pt>
                <c:pt idx="2209">
                  <c:v>0.54500000000000004</c:v>
                </c:pt>
                <c:pt idx="2210">
                  <c:v>0.54600000000000004</c:v>
                </c:pt>
                <c:pt idx="2211">
                  <c:v>0.54600000000000004</c:v>
                </c:pt>
                <c:pt idx="2212">
                  <c:v>0.53400000000000003</c:v>
                </c:pt>
                <c:pt idx="2213">
                  <c:v>0.54</c:v>
                </c:pt>
                <c:pt idx="2214">
                  <c:v>0.54</c:v>
                </c:pt>
                <c:pt idx="2215">
                  <c:v>0.53500000000000003</c:v>
                </c:pt>
                <c:pt idx="2216">
                  <c:v>0.52800000000000002</c:v>
                </c:pt>
                <c:pt idx="2217">
                  <c:v>0.52600000000000002</c:v>
                </c:pt>
                <c:pt idx="2218">
                  <c:v>0.52300000000000002</c:v>
                </c:pt>
                <c:pt idx="2219">
                  <c:v>0.52400000000000002</c:v>
                </c:pt>
                <c:pt idx="2220">
                  <c:v>0.51400000000000001</c:v>
                </c:pt>
                <c:pt idx="2221">
                  <c:v>0.51400000000000001</c:v>
                </c:pt>
                <c:pt idx="2222">
                  <c:v>0.51300000000000001</c:v>
                </c:pt>
                <c:pt idx="2223">
                  <c:v>0.50800000000000001</c:v>
                </c:pt>
                <c:pt idx="2224">
                  <c:v>0.51</c:v>
                </c:pt>
                <c:pt idx="2225">
                  <c:v>0.51300000000000001</c:v>
                </c:pt>
                <c:pt idx="2226">
                  <c:v>0.51400000000000001</c:v>
                </c:pt>
                <c:pt idx="2227">
                  <c:v>0.51300000000000001</c:v>
                </c:pt>
                <c:pt idx="2228">
                  <c:v>0.51100000000000001</c:v>
                </c:pt>
                <c:pt idx="2229">
                  <c:v>0.51600000000000001</c:v>
                </c:pt>
                <c:pt idx="2230">
                  <c:v>0.51800000000000002</c:v>
                </c:pt>
                <c:pt idx="2231">
                  <c:v>0.51600000000000001</c:v>
                </c:pt>
                <c:pt idx="2232">
                  <c:v>0.51600000000000001</c:v>
                </c:pt>
                <c:pt idx="2233">
                  <c:v>0.51</c:v>
                </c:pt>
                <c:pt idx="2234">
                  <c:v>0.503</c:v>
                </c:pt>
                <c:pt idx="2235">
                  <c:v>0.504</c:v>
                </c:pt>
                <c:pt idx="2236">
                  <c:v>0.49399999999999999</c:v>
                </c:pt>
                <c:pt idx="2237">
                  <c:v>0.496</c:v>
                </c:pt>
                <c:pt idx="2238">
                  <c:v>0.49199999999999999</c:v>
                </c:pt>
                <c:pt idx="2239">
                  <c:v>0.49299999999999999</c:v>
                </c:pt>
                <c:pt idx="2240">
                  <c:v>0.49</c:v>
                </c:pt>
                <c:pt idx="2241">
                  <c:v>0.47399999999999998</c:v>
                </c:pt>
                <c:pt idx="2242">
                  <c:v>0.45800000000000002</c:v>
                </c:pt>
                <c:pt idx="2243">
                  <c:v>0.44800000000000001</c:v>
                </c:pt>
                <c:pt idx="2244">
                  <c:v>0.45300000000000001</c:v>
                </c:pt>
                <c:pt idx="2245">
                  <c:v>0.45</c:v>
                </c:pt>
                <c:pt idx="2246">
                  <c:v>0.44800000000000001</c:v>
                </c:pt>
                <c:pt idx="2247">
                  <c:v>0.442</c:v>
                </c:pt>
                <c:pt idx="2248">
                  <c:v>0.42599999999999999</c:v>
                </c:pt>
                <c:pt idx="2249">
                  <c:v>0.41799999999999998</c:v>
                </c:pt>
                <c:pt idx="2250">
                  <c:v>0.41299999999999998</c:v>
                </c:pt>
                <c:pt idx="2251">
                  <c:v>0.41299999999999998</c:v>
                </c:pt>
                <c:pt idx="2252">
                  <c:v>0.41099999999999998</c:v>
                </c:pt>
                <c:pt idx="2253">
                  <c:v>0.41299999999999998</c:v>
                </c:pt>
                <c:pt idx="2254">
                  <c:v>0.41299999999999998</c:v>
                </c:pt>
                <c:pt idx="2255">
                  <c:v>0.39700000000000002</c:v>
                </c:pt>
                <c:pt idx="2256">
                  <c:v>0.37</c:v>
                </c:pt>
                <c:pt idx="2257">
                  <c:v>0.36399999999999999</c:v>
                </c:pt>
                <c:pt idx="2258">
                  <c:v>0.371</c:v>
                </c:pt>
                <c:pt idx="2259">
                  <c:v>0.35799999999999998</c:v>
                </c:pt>
                <c:pt idx="2260">
                  <c:v>0.35</c:v>
                </c:pt>
                <c:pt idx="2261">
                  <c:v>0.35899999999999999</c:v>
                </c:pt>
                <c:pt idx="2262">
                  <c:v>0.378</c:v>
                </c:pt>
                <c:pt idx="2263">
                  <c:v>0.38300000000000001</c:v>
                </c:pt>
                <c:pt idx="2264">
                  <c:v>0.38600000000000001</c:v>
                </c:pt>
                <c:pt idx="2265">
                  <c:v>0.38600000000000001</c:v>
                </c:pt>
                <c:pt idx="2266">
                  <c:v>0.378</c:v>
                </c:pt>
                <c:pt idx="2267">
                  <c:v>0.38800000000000001</c:v>
                </c:pt>
                <c:pt idx="2268">
                  <c:v>0.378</c:v>
                </c:pt>
                <c:pt idx="2269">
                  <c:v>0.38100000000000001</c:v>
                </c:pt>
                <c:pt idx="2270">
                  <c:v>0.38100000000000001</c:v>
                </c:pt>
                <c:pt idx="2271">
                  <c:v>0.39100000000000001</c:v>
                </c:pt>
                <c:pt idx="2272">
                  <c:v>0.39100000000000001</c:v>
                </c:pt>
                <c:pt idx="2273">
                  <c:v>0.40100000000000002</c:v>
                </c:pt>
                <c:pt idx="2274">
                  <c:v>0.40100000000000002</c:v>
                </c:pt>
                <c:pt idx="2275">
                  <c:v>0.41299999999999998</c:v>
                </c:pt>
                <c:pt idx="2276">
                  <c:v>0.443</c:v>
                </c:pt>
                <c:pt idx="2277">
                  <c:v>0.41599999999999998</c:v>
                </c:pt>
                <c:pt idx="2278">
                  <c:v>0.41799999999999998</c:v>
                </c:pt>
                <c:pt idx="2279">
                  <c:v>0.42</c:v>
                </c:pt>
                <c:pt idx="2280">
                  <c:v>0.42799999999999999</c:v>
                </c:pt>
                <c:pt idx="2281">
                  <c:v>0.42399999999999999</c:v>
                </c:pt>
                <c:pt idx="2282">
                  <c:v>0.42</c:v>
                </c:pt>
                <c:pt idx="2283">
                  <c:v>0.42</c:v>
                </c:pt>
                <c:pt idx="2284">
                  <c:v>0.42599999999999999</c:v>
                </c:pt>
                <c:pt idx="2285">
                  <c:v>0.41899999999999998</c:v>
                </c:pt>
                <c:pt idx="2286">
                  <c:v>0.41399999999999998</c:v>
                </c:pt>
                <c:pt idx="2287">
                  <c:v>0.41599999999999998</c:v>
                </c:pt>
                <c:pt idx="2288">
                  <c:v>0.41299999999999998</c:v>
                </c:pt>
                <c:pt idx="2289">
                  <c:v>0.41399999999999998</c:v>
                </c:pt>
                <c:pt idx="2290">
                  <c:v>0.41599999999999998</c:v>
                </c:pt>
                <c:pt idx="2291">
                  <c:v>0.41499999999999998</c:v>
                </c:pt>
                <c:pt idx="2292">
                  <c:v>0.41499999999999998</c:v>
                </c:pt>
                <c:pt idx="2293">
                  <c:v>0.40799999999999997</c:v>
                </c:pt>
                <c:pt idx="2294">
                  <c:v>0.41</c:v>
                </c:pt>
                <c:pt idx="2295">
                  <c:v>0.41599999999999998</c:v>
                </c:pt>
                <c:pt idx="2296">
                  <c:v>0.40899999999999997</c:v>
                </c:pt>
                <c:pt idx="2297">
                  <c:v>0.41099999999999998</c:v>
                </c:pt>
                <c:pt idx="2298">
                  <c:v>0.41199999999999998</c:v>
                </c:pt>
                <c:pt idx="2299">
                  <c:v>0.41099999999999998</c:v>
                </c:pt>
                <c:pt idx="2300">
                  <c:v>0.41399999999999998</c:v>
                </c:pt>
                <c:pt idx="2301">
                  <c:v>0.41299999999999998</c:v>
                </c:pt>
                <c:pt idx="2302">
                  <c:v>0.40799999999999997</c:v>
                </c:pt>
                <c:pt idx="2303">
                  <c:v>0.40899999999999997</c:v>
                </c:pt>
                <c:pt idx="2304">
                  <c:v>0.41</c:v>
                </c:pt>
                <c:pt idx="2305">
                  <c:v>0.41299999999999998</c:v>
                </c:pt>
                <c:pt idx="2306">
                  <c:v>0.41899999999999998</c:v>
                </c:pt>
                <c:pt idx="2307">
                  <c:v>0.41899999999999998</c:v>
                </c:pt>
                <c:pt idx="2308">
                  <c:v>0.5</c:v>
                </c:pt>
                <c:pt idx="2309">
                  <c:v>0.44</c:v>
                </c:pt>
                <c:pt idx="2310">
                  <c:v>0.435</c:v>
                </c:pt>
                <c:pt idx="2311">
                  <c:v>0.47099999999999997</c:v>
                </c:pt>
                <c:pt idx="2312">
                  <c:v>0.44800000000000001</c:v>
                </c:pt>
                <c:pt idx="2313">
                  <c:v>0.441</c:v>
                </c:pt>
                <c:pt idx="2314">
                  <c:v>0.41799999999999998</c:v>
                </c:pt>
                <c:pt idx="2315">
                  <c:v>0.42399999999999999</c:v>
                </c:pt>
                <c:pt idx="2316">
                  <c:v>0.42299999999999999</c:v>
                </c:pt>
                <c:pt idx="2317">
                  <c:v>0.38800000000000001</c:v>
                </c:pt>
                <c:pt idx="2318">
                  <c:v>0.39100000000000001</c:v>
                </c:pt>
                <c:pt idx="2319">
                  <c:v>0.37</c:v>
                </c:pt>
                <c:pt idx="2320">
                  <c:v>0.38800000000000001</c:v>
                </c:pt>
                <c:pt idx="2321">
                  <c:v>0.39900000000000002</c:v>
                </c:pt>
                <c:pt idx="2322">
                  <c:v>0.38500000000000001</c:v>
                </c:pt>
                <c:pt idx="2323">
                  <c:v>0.39</c:v>
                </c:pt>
                <c:pt idx="2324">
                  <c:v>0.38300000000000001</c:v>
                </c:pt>
                <c:pt idx="2325">
                  <c:v>0.38800000000000001</c:v>
                </c:pt>
                <c:pt idx="2326">
                  <c:v>0.39300000000000002</c:v>
                </c:pt>
                <c:pt idx="2327">
                  <c:v>0.39500000000000002</c:v>
                </c:pt>
                <c:pt idx="2328">
                  <c:v>0.39600000000000002</c:v>
                </c:pt>
                <c:pt idx="2329">
                  <c:v>0.39600000000000002</c:v>
                </c:pt>
                <c:pt idx="2330">
                  <c:v>0.41399999999999998</c:v>
                </c:pt>
                <c:pt idx="2331">
                  <c:v>0.40300000000000002</c:v>
                </c:pt>
                <c:pt idx="2332">
                  <c:v>0.40300000000000002</c:v>
                </c:pt>
                <c:pt idx="2333">
                  <c:v>0.40100000000000002</c:v>
                </c:pt>
                <c:pt idx="2334">
                  <c:v>0.4</c:v>
                </c:pt>
                <c:pt idx="2335">
                  <c:v>0.4</c:v>
                </c:pt>
                <c:pt idx="2336">
                  <c:v>0.39400000000000002</c:v>
                </c:pt>
                <c:pt idx="2337">
                  <c:v>0.39500000000000002</c:v>
                </c:pt>
                <c:pt idx="2338">
                  <c:v>0.39400000000000002</c:v>
                </c:pt>
                <c:pt idx="2339">
                  <c:v>0.39300000000000002</c:v>
                </c:pt>
                <c:pt idx="2340">
                  <c:v>0.39400000000000002</c:v>
                </c:pt>
                <c:pt idx="2341">
                  <c:v>0.39600000000000002</c:v>
                </c:pt>
                <c:pt idx="2342">
                  <c:v>0.39900000000000002</c:v>
                </c:pt>
                <c:pt idx="2343">
                  <c:v>0.39400000000000002</c:v>
                </c:pt>
                <c:pt idx="2344">
                  <c:v>0.38</c:v>
                </c:pt>
                <c:pt idx="2345">
                  <c:v>0.38300000000000001</c:v>
                </c:pt>
                <c:pt idx="2346">
                  <c:v>0.36599999999999999</c:v>
                </c:pt>
                <c:pt idx="2347">
                  <c:v>0.36099999999999999</c:v>
                </c:pt>
                <c:pt idx="2348">
                  <c:v>0.35599999999999998</c:v>
                </c:pt>
                <c:pt idx="2349">
                  <c:v>0.35599999999999998</c:v>
                </c:pt>
                <c:pt idx="2350">
                  <c:v>0.35899999999999999</c:v>
                </c:pt>
                <c:pt idx="2351">
                  <c:v>0.36399999999999999</c:v>
                </c:pt>
                <c:pt idx="2352">
                  <c:v>0.35299999999999998</c:v>
                </c:pt>
                <c:pt idx="2353">
                  <c:v>0.35899999999999999</c:v>
                </c:pt>
                <c:pt idx="2354">
                  <c:v>0.34300000000000003</c:v>
                </c:pt>
                <c:pt idx="2355">
                  <c:v>0.314</c:v>
                </c:pt>
                <c:pt idx="2356">
                  <c:v>0.312</c:v>
                </c:pt>
                <c:pt idx="2357">
                  <c:v>0.28799999999999998</c:v>
                </c:pt>
                <c:pt idx="2358">
                  <c:v>0.32500000000000001</c:v>
                </c:pt>
                <c:pt idx="2359">
                  <c:v>0.314</c:v>
                </c:pt>
                <c:pt idx="2360">
                  <c:v>0.28999999999999998</c:v>
                </c:pt>
                <c:pt idx="2361">
                  <c:v>0.29799999999999999</c:v>
                </c:pt>
                <c:pt idx="2362">
                  <c:v>0.29599999999999999</c:v>
                </c:pt>
                <c:pt idx="2363">
                  <c:v>0.29299999999999998</c:v>
                </c:pt>
                <c:pt idx="2364">
                  <c:v>0.28799999999999998</c:v>
                </c:pt>
                <c:pt idx="2365">
                  <c:v>0.28399999999999997</c:v>
                </c:pt>
                <c:pt idx="2366">
                  <c:v>0.28699999999999998</c:v>
                </c:pt>
                <c:pt idx="2367">
                  <c:v>0.28599999999999998</c:v>
                </c:pt>
                <c:pt idx="2368">
                  <c:v>0.28599999999999998</c:v>
                </c:pt>
                <c:pt idx="2369">
                  <c:v>0.26800000000000002</c:v>
                </c:pt>
                <c:pt idx="2370">
                  <c:v>0.26800000000000002</c:v>
                </c:pt>
                <c:pt idx="2371">
                  <c:v>0.27600000000000002</c:v>
                </c:pt>
                <c:pt idx="2372">
                  <c:v>0.28299999999999997</c:v>
                </c:pt>
                <c:pt idx="2373">
                  <c:v>0.28599999999999998</c:v>
                </c:pt>
                <c:pt idx="2374">
                  <c:v>0.29599999999999999</c:v>
                </c:pt>
                <c:pt idx="2375">
                  <c:v>0.313</c:v>
                </c:pt>
                <c:pt idx="2376">
                  <c:v>0.311</c:v>
                </c:pt>
                <c:pt idx="2377">
                  <c:v>0.32100000000000001</c:v>
                </c:pt>
                <c:pt idx="2378">
                  <c:v>0.309</c:v>
                </c:pt>
                <c:pt idx="2379">
                  <c:v>0.318</c:v>
                </c:pt>
                <c:pt idx="2380">
                  <c:v>0.32900000000000001</c:v>
                </c:pt>
                <c:pt idx="2381">
                  <c:v>0.33300000000000002</c:v>
                </c:pt>
                <c:pt idx="2382">
                  <c:v>0.33500000000000002</c:v>
                </c:pt>
                <c:pt idx="2383">
                  <c:v>0.32400000000000001</c:v>
                </c:pt>
                <c:pt idx="2384">
                  <c:v>0.32100000000000001</c:v>
                </c:pt>
                <c:pt idx="2385">
                  <c:v>0.317</c:v>
                </c:pt>
                <c:pt idx="2386">
                  <c:v>0.30399999999999999</c:v>
                </c:pt>
                <c:pt idx="2387">
                  <c:v>0.30299999999999999</c:v>
                </c:pt>
                <c:pt idx="2388">
                  <c:v>0.29799999999999999</c:v>
                </c:pt>
                <c:pt idx="2389">
                  <c:v>0.29799999999999999</c:v>
                </c:pt>
                <c:pt idx="2390">
                  <c:v>0.28599999999999998</c:v>
                </c:pt>
                <c:pt idx="2391">
                  <c:v>0.28899999999999998</c:v>
                </c:pt>
                <c:pt idx="2392">
                  <c:v>0.27700000000000002</c:v>
                </c:pt>
                <c:pt idx="2393">
                  <c:v>0.28000000000000003</c:v>
                </c:pt>
                <c:pt idx="2394">
                  <c:v>0.27800000000000002</c:v>
                </c:pt>
                <c:pt idx="2395">
                  <c:v>0.27800000000000002</c:v>
                </c:pt>
                <c:pt idx="2396">
                  <c:v>0.28599999999999998</c:v>
                </c:pt>
                <c:pt idx="2397">
                  <c:v>0.28399999999999997</c:v>
                </c:pt>
                <c:pt idx="2398">
                  <c:v>0.28599999999999998</c:v>
                </c:pt>
                <c:pt idx="2399">
                  <c:v>0.28899999999999998</c:v>
                </c:pt>
                <c:pt idx="2400">
                  <c:v>0.28899999999999998</c:v>
                </c:pt>
                <c:pt idx="2401">
                  <c:v>0.28899999999999998</c:v>
                </c:pt>
                <c:pt idx="2402">
                  <c:v>0.28999999999999998</c:v>
                </c:pt>
                <c:pt idx="2403">
                  <c:v>0.28299999999999997</c:v>
                </c:pt>
                <c:pt idx="2404">
                  <c:v>0.29099999999999998</c:v>
                </c:pt>
                <c:pt idx="2405">
                  <c:v>0.29299999999999998</c:v>
                </c:pt>
                <c:pt idx="2406">
                  <c:v>0.29299999999999998</c:v>
                </c:pt>
                <c:pt idx="2407">
                  <c:v>0.29599999999999999</c:v>
                </c:pt>
                <c:pt idx="2408">
                  <c:v>0.30299999999999999</c:v>
                </c:pt>
                <c:pt idx="2409">
                  <c:v>0.30399999999999999</c:v>
                </c:pt>
                <c:pt idx="2410">
                  <c:v>0.31</c:v>
                </c:pt>
                <c:pt idx="2411">
                  <c:v>0.318</c:v>
                </c:pt>
                <c:pt idx="2412">
                  <c:v>0.314</c:v>
                </c:pt>
                <c:pt idx="2413">
                  <c:v>0.314</c:v>
                </c:pt>
                <c:pt idx="2414">
                  <c:v>0.32</c:v>
                </c:pt>
                <c:pt idx="2415">
                  <c:v>0.317</c:v>
                </c:pt>
                <c:pt idx="2416">
                  <c:v>0.315</c:v>
                </c:pt>
                <c:pt idx="2417">
                  <c:v>0.314</c:v>
                </c:pt>
                <c:pt idx="2418">
                  <c:v>0.318</c:v>
                </c:pt>
                <c:pt idx="2419">
                  <c:v>0.318</c:v>
                </c:pt>
                <c:pt idx="2420">
                  <c:v>0.316</c:v>
                </c:pt>
                <c:pt idx="2421">
                  <c:v>0.31900000000000001</c:v>
                </c:pt>
                <c:pt idx="2422">
                  <c:v>0.33</c:v>
                </c:pt>
                <c:pt idx="2423">
                  <c:v>0.33500000000000002</c:v>
                </c:pt>
                <c:pt idx="2424">
                  <c:v>0.34499999999999997</c:v>
                </c:pt>
                <c:pt idx="2425">
                  <c:v>0.34599999999999997</c:v>
                </c:pt>
                <c:pt idx="2426">
                  <c:v>0.35099999999999998</c:v>
                </c:pt>
                <c:pt idx="2427">
                  <c:v>0.35399999999999998</c:v>
                </c:pt>
                <c:pt idx="2428">
                  <c:v>0.374</c:v>
                </c:pt>
                <c:pt idx="2429">
                  <c:v>0.371</c:v>
                </c:pt>
                <c:pt idx="2430">
                  <c:v>0.38600000000000001</c:v>
                </c:pt>
                <c:pt idx="2431">
                  <c:v>0.379</c:v>
                </c:pt>
                <c:pt idx="2432">
                  <c:v>0.378</c:v>
                </c:pt>
                <c:pt idx="2433">
                  <c:v>0.379</c:v>
                </c:pt>
                <c:pt idx="2434">
                  <c:v>0.38300000000000001</c:v>
                </c:pt>
                <c:pt idx="2435">
                  <c:v>0.38100000000000001</c:v>
                </c:pt>
                <c:pt idx="2436">
                  <c:v>0.39600000000000002</c:v>
                </c:pt>
                <c:pt idx="2437">
                  <c:v>0.39800000000000002</c:v>
                </c:pt>
                <c:pt idx="2438">
                  <c:v>0.38700000000000001</c:v>
                </c:pt>
                <c:pt idx="2439">
                  <c:v>0.39700000000000002</c:v>
                </c:pt>
                <c:pt idx="2440">
                  <c:v>0.39</c:v>
                </c:pt>
                <c:pt idx="2441">
                  <c:v>0.39800000000000002</c:v>
                </c:pt>
                <c:pt idx="2442">
                  <c:v>0.40500000000000003</c:v>
                </c:pt>
                <c:pt idx="2443">
                  <c:v>0.40600000000000003</c:v>
                </c:pt>
                <c:pt idx="2444">
                  <c:v>0.42399999999999999</c:v>
                </c:pt>
                <c:pt idx="2445">
                  <c:v>0.44800000000000001</c:v>
                </c:pt>
                <c:pt idx="2446">
                  <c:v>0.44400000000000001</c:v>
                </c:pt>
                <c:pt idx="2447">
                  <c:v>0.44</c:v>
                </c:pt>
                <c:pt idx="2448">
                  <c:v>0.43</c:v>
                </c:pt>
                <c:pt idx="2449">
                  <c:v>0.438</c:v>
                </c:pt>
                <c:pt idx="2450">
                  <c:v>0.41199999999999998</c:v>
                </c:pt>
                <c:pt idx="2451">
                  <c:v>0.41</c:v>
                </c:pt>
                <c:pt idx="2452">
                  <c:v>0.39</c:v>
                </c:pt>
                <c:pt idx="2453">
                  <c:v>0.38100000000000001</c:v>
                </c:pt>
                <c:pt idx="2454">
                  <c:v>0.39500000000000002</c:v>
                </c:pt>
                <c:pt idx="2455">
                  <c:v>0.39500000000000002</c:v>
                </c:pt>
                <c:pt idx="2456">
                  <c:v>0.40300000000000002</c:v>
                </c:pt>
                <c:pt idx="2457">
                  <c:v>0.41099999999999998</c:v>
                </c:pt>
                <c:pt idx="2458">
                  <c:v>0.40400000000000003</c:v>
                </c:pt>
                <c:pt idx="2459">
                  <c:v>0.41</c:v>
                </c:pt>
                <c:pt idx="2460">
                  <c:v>0.41699999999999998</c:v>
                </c:pt>
                <c:pt idx="2461">
                  <c:v>0.41099999999999998</c:v>
                </c:pt>
                <c:pt idx="2462">
                  <c:v>0.41499999999999998</c:v>
                </c:pt>
                <c:pt idx="2463">
                  <c:v>0.40699999999999997</c:v>
                </c:pt>
                <c:pt idx="2464">
                  <c:v>0.41599999999999998</c:v>
                </c:pt>
                <c:pt idx="2465">
                  <c:v>0.42</c:v>
                </c:pt>
                <c:pt idx="2466">
                  <c:v>0.41599999999999998</c:v>
                </c:pt>
                <c:pt idx="2467">
                  <c:v>0.41099999999999998</c:v>
                </c:pt>
                <c:pt idx="2468">
                  <c:v>0.41099999999999998</c:v>
                </c:pt>
                <c:pt idx="2469">
                  <c:v>0.40799999999999997</c:v>
                </c:pt>
                <c:pt idx="2470">
                  <c:v>0.41</c:v>
                </c:pt>
                <c:pt idx="2471">
                  <c:v>0.42499999999999999</c:v>
                </c:pt>
                <c:pt idx="2472">
                  <c:v>0.41399999999999998</c:v>
                </c:pt>
                <c:pt idx="2473">
                  <c:v>0.41399999999999998</c:v>
                </c:pt>
                <c:pt idx="2474">
                  <c:v>0.41299999999999998</c:v>
                </c:pt>
                <c:pt idx="2475">
                  <c:v>0.42799999999999999</c:v>
                </c:pt>
                <c:pt idx="2476">
                  <c:v>0.41799999999999998</c:v>
                </c:pt>
                <c:pt idx="2477">
                  <c:v>0.41099999999999998</c:v>
                </c:pt>
                <c:pt idx="2478">
                  <c:v>0.41099999999999998</c:v>
                </c:pt>
                <c:pt idx="2479">
                  <c:v>0.41499999999999998</c:v>
                </c:pt>
                <c:pt idx="2480">
                  <c:v>0.40799999999999997</c:v>
                </c:pt>
                <c:pt idx="2481">
                  <c:v>0.40400000000000003</c:v>
                </c:pt>
                <c:pt idx="2482">
                  <c:v>0.40600000000000003</c:v>
                </c:pt>
                <c:pt idx="2483">
                  <c:v>0.39600000000000002</c:v>
                </c:pt>
                <c:pt idx="2484">
                  <c:v>0.39100000000000001</c:v>
                </c:pt>
                <c:pt idx="2485">
                  <c:v>0.35299999999999998</c:v>
                </c:pt>
                <c:pt idx="2486">
                  <c:v>0.379</c:v>
                </c:pt>
                <c:pt idx="2487">
                  <c:v>0.38100000000000001</c:v>
                </c:pt>
                <c:pt idx="2488">
                  <c:v>0.38100000000000001</c:v>
                </c:pt>
                <c:pt idx="2489">
                  <c:v>0.38</c:v>
                </c:pt>
                <c:pt idx="2490">
                  <c:v>0.373</c:v>
                </c:pt>
                <c:pt idx="2491">
                  <c:v>0.36899999999999999</c:v>
                </c:pt>
                <c:pt idx="2492">
                  <c:v>0.371</c:v>
                </c:pt>
                <c:pt idx="2493">
                  <c:v>0.36399999999999999</c:v>
                </c:pt>
                <c:pt idx="2494">
                  <c:v>0.34799999999999998</c:v>
                </c:pt>
                <c:pt idx="2495">
                  <c:v>0.36799999999999999</c:v>
                </c:pt>
                <c:pt idx="2496">
                  <c:v>0.378</c:v>
                </c:pt>
                <c:pt idx="2497">
                  <c:v>0.378</c:v>
                </c:pt>
                <c:pt idx="2498">
                  <c:v>0.38500000000000001</c:v>
                </c:pt>
                <c:pt idx="2499">
                  <c:v>0.376</c:v>
                </c:pt>
                <c:pt idx="2500">
                  <c:v>0.378</c:v>
                </c:pt>
                <c:pt idx="2501">
                  <c:v>0.374</c:v>
                </c:pt>
                <c:pt idx="2502">
                  <c:v>0.374</c:v>
                </c:pt>
                <c:pt idx="2503">
                  <c:v>0.379</c:v>
                </c:pt>
                <c:pt idx="2504">
                  <c:v>0.38300000000000001</c:v>
                </c:pt>
                <c:pt idx="2505">
                  <c:v>0.38</c:v>
                </c:pt>
                <c:pt idx="2506">
                  <c:v>0.379</c:v>
                </c:pt>
                <c:pt idx="2507">
                  <c:v>0.376</c:v>
                </c:pt>
                <c:pt idx="2508">
                  <c:v>0.374</c:v>
                </c:pt>
                <c:pt idx="2509">
                  <c:v>0.371</c:v>
                </c:pt>
                <c:pt idx="2510">
                  <c:v>0.37</c:v>
                </c:pt>
                <c:pt idx="2511">
                  <c:v>0.36199999999999999</c:v>
                </c:pt>
                <c:pt idx="2512">
                  <c:v>0.36299999999999999</c:v>
                </c:pt>
                <c:pt idx="2513">
                  <c:v>0.36899999999999999</c:v>
                </c:pt>
                <c:pt idx="2514">
                  <c:v>0.36499999999999999</c:v>
                </c:pt>
                <c:pt idx="2515">
                  <c:v>0.372</c:v>
                </c:pt>
                <c:pt idx="2516">
                  <c:v>0.371</c:v>
                </c:pt>
                <c:pt idx="2517">
                  <c:v>0.372</c:v>
                </c:pt>
                <c:pt idx="2518">
                  <c:v>0.36799999999999999</c:v>
                </c:pt>
                <c:pt idx="2519">
                  <c:v>0.374</c:v>
                </c:pt>
                <c:pt idx="2520">
                  <c:v>0.371</c:v>
                </c:pt>
                <c:pt idx="2521">
                  <c:v>0.371</c:v>
                </c:pt>
                <c:pt idx="2522">
                  <c:v>0.371</c:v>
                </c:pt>
                <c:pt idx="2523">
                  <c:v>0.374</c:v>
                </c:pt>
                <c:pt idx="2524">
                  <c:v>0.374</c:v>
                </c:pt>
                <c:pt idx="2525">
                  <c:v>0.374</c:v>
                </c:pt>
                <c:pt idx="2526">
                  <c:v>0.376</c:v>
                </c:pt>
                <c:pt idx="2527">
                  <c:v>0.376</c:v>
                </c:pt>
                <c:pt idx="2528">
                  <c:v>0.38600000000000001</c:v>
                </c:pt>
                <c:pt idx="2529">
                  <c:v>0.38900000000000001</c:v>
                </c:pt>
                <c:pt idx="2530">
                  <c:v>0.38300000000000001</c:v>
                </c:pt>
                <c:pt idx="2531">
                  <c:v>0.38300000000000001</c:v>
                </c:pt>
                <c:pt idx="2532">
                  <c:v>0.38600000000000001</c:v>
                </c:pt>
                <c:pt idx="2533">
                  <c:v>0.38500000000000001</c:v>
                </c:pt>
                <c:pt idx="2534">
                  <c:v>0.38800000000000001</c:v>
                </c:pt>
                <c:pt idx="2535">
                  <c:v>0.39200000000000002</c:v>
                </c:pt>
                <c:pt idx="2536">
                  <c:v>0.40300000000000002</c:v>
                </c:pt>
                <c:pt idx="2537">
                  <c:v>0.40100000000000002</c:v>
                </c:pt>
                <c:pt idx="2538">
                  <c:v>0.40899999999999997</c:v>
                </c:pt>
                <c:pt idx="2539">
                  <c:v>0.41499999999999998</c:v>
                </c:pt>
                <c:pt idx="2540">
                  <c:v>0.41499999999999998</c:v>
                </c:pt>
                <c:pt idx="2541">
                  <c:v>0.42099999999999999</c:v>
                </c:pt>
                <c:pt idx="2542">
                  <c:v>0.42099999999999999</c:v>
                </c:pt>
                <c:pt idx="2543">
                  <c:v>0.42899999999999999</c:v>
                </c:pt>
                <c:pt idx="2544">
                  <c:v>0.43099999999999999</c:v>
                </c:pt>
                <c:pt idx="2545">
                  <c:v>0.434</c:v>
                </c:pt>
                <c:pt idx="2546">
                  <c:v>0.44800000000000001</c:v>
                </c:pt>
                <c:pt idx="2547">
                  <c:v>0.44800000000000001</c:v>
                </c:pt>
                <c:pt idx="2548">
                  <c:v>0.44900000000000001</c:v>
                </c:pt>
                <c:pt idx="2549">
                  <c:v>0.45</c:v>
                </c:pt>
                <c:pt idx="2550">
                  <c:v>0.45200000000000001</c:v>
                </c:pt>
                <c:pt idx="2551">
                  <c:v>0.441</c:v>
                </c:pt>
                <c:pt idx="2552">
                  <c:v>0.45</c:v>
                </c:pt>
                <c:pt idx="2553">
                  <c:v>0.45600000000000002</c:v>
                </c:pt>
                <c:pt idx="2554">
                  <c:v>0.46800000000000003</c:v>
                </c:pt>
                <c:pt idx="2555">
                  <c:v>0.46800000000000003</c:v>
                </c:pt>
                <c:pt idx="2556">
                  <c:v>0.47599999999999998</c:v>
                </c:pt>
                <c:pt idx="2557">
                  <c:v>0.47399999999999998</c:v>
                </c:pt>
                <c:pt idx="2558">
                  <c:v>0.46899999999999997</c:v>
                </c:pt>
                <c:pt idx="2559">
                  <c:v>0.47399999999999998</c:v>
                </c:pt>
                <c:pt idx="2560">
                  <c:v>0.47399999999999998</c:v>
                </c:pt>
                <c:pt idx="2561">
                  <c:v>0.46500000000000002</c:v>
                </c:pt>
                <c:pt idx="2562">
                  <c:v>0.47599999999999998</c:v>
                </c:pt>
                <c:pt idx="2563">
                  <c:v>0.47599999999999998</c:v>
                </c:pt>
                <c:pt idx="2564">
                  <c:v>0.47899999999999998</c:v>
                </c:pt>
                <c:pt idx="2565">
                  <c:v>0.48799999999999999</c:v>
                </c:pt>
                <c:pt idx="2566">
                  <c:v>0.48599999999999999</c:v>
                </c:pt>
                <c:pt idx="2567">
                  <c:v>0.47499999999999998</c:v>
                </c:pt>
                <c:pt idx="2568">
                  <c:v>0.47499999999999998</c:v>
                </c:pt>
                <c:pt idx="2569">
                  <c:v>0.47799999999999998</c:v>
                </c:pt>
                <c:pt idx="2570">
                  <c:v>0.48099999999999998</c:v>
                </c:pt>
                <c:pt idx="2571">
                  <c:v>0.48799999999999999</c:v>
                </c:pt>
                <c:pt idx="2572">
                  <c:v>0.48299999999999998</c:v>
                </c:pt>
                <c:pt idx="2573">
                  <c:v>0.47499999999999998</c:v>
                </c:pt>
                <c:pt idx="2574">
                  <c:v>0.47599999999999998</c:v>
                </c:pt>
                <c:pt idx="2575">
                  <c:v>0.47599999999999998</c:v>
                </c:pt>
                <c:pt idx="2576">
                  <c:v>0.47299999999999998</c:v>
                </c:pt>
                <c:pt idx="2577">
                  <c:v>0.47299999999999998</c:v>
                </c:pt>
                <c:pt idx="2578">
                  <c:v>0.46700000000000003</c:v>
                </c:pt>
                <c:pt idx="2579">
                  <c:v>0.47299999999999998</c:v>
                </c:pt>
                <c:pt idx="2580">
                  <c:v>0.48299999999999998</c:v>
                </c:pt>
                <c:pt idx="2581">
                  <c:v>0.47899999999999998</c:v>
                </c:pt>
                <c:pt idx="2582">
                  <c:v>0.48299999999999998</c:v>
                </c:pt>
                <c:pt idx="2583">
                  <c:v>0.48599999999999999</c:v>
                </c:pt>
                <c:pt idx="2584">
                  <c:v>0.48799999999999999</c:v>
                </c:pt>
                <c:pt idx="2585">
                  <c:v>0.47699999999999998</c:v>
                </c:pt>
                <c:pt idx="2586">
                  <c:v>0.47499999999999998</c:v>
                </c:pt>
                <c:pt idx="2587">
                  <c:v>0.48299999999999998</c:v>
                </c:pt>
                <c:pt idx="2588">
                  <c:v>0.48499999999999999</c:v>
                </c:pt>
                <c:pt idx="2589">
                  <c:v>0.47899999999999998</c:v>
                </c:pt>
                <c:pt idx="2590">
                  <c:v>0.47799999999999998</c:v>
                </c:pt>
                <c:pt idx="2591">
                  <c:v>0.47799999999999998</c:v>
                </c:pt>
                <c:pt idx="2592">
                  <c:v>0.47899999999999998</c:v>
                </c:pt>
                <c:pt idx="2593">
                  <c:v>0.48299999999999998</c:v>
                </c:pt>
                <c:pt idx="2594">
                  <c:v>0.48399999999999999</c:v>
                </c:pt>
                <c:pt idx="2595">
                  <c:v>0.47899999999999998</c:v>
                </c:pt>
                <c:pt idx="2596">
                  <c:v>0.47299999999999998</c:v>
                </c:pt>
                <c:pt idx="2597">
                  <c:v>0.46600000000000003</c:v>
                </c:pt>
                <c:pt idx="2598">
                  <c:v>0.46500000000000002</c:v>
                </c:pt>
                <c:pt idx="2599">
                  <c:v>0.46300000000000002</c:v>
                </c:pt>
                <c:pt idx="2600">
                  <c:v>0.46700000000000003</c:v>
                </c:pt>
                <c:pt idx="2601">
                  <c:v>0.46600000000000003</c:v>
                </c:pt>
                <c:pt idx="2602">
                  <c:v>0.45800000000000002</c:v>
                </c:pt>
                <c:pt idx="2603">
                  <c:v>0.45300000000000001</c:v>
                </c:pt>
                <c:pt idx="2604">
                  <c:v>0.46400000000000002</c:v>
                </c:pt>
                <c:pt idx="2605">
                  <c:v>0.47299999999999998</c:v>
                </c:pt>
                <c:pt idx="2606">
                  <c:v>0.47299999999999998</c:v>
                </c:pt>
                <c:pt idx="2607">
                  <c:v>0.47799999999999998</c:v>
                </c:pt>
                <c:pt idx="2608">
                  <c:v>0.48299999999999998</c:v>
                </c:pt>
                <c:pt idx="2609">
                  <c:v>0.48299999999999998</c:v>
                </c:pt>
                <c:pt idx="2610">
                  <c:v>0.47799999999999998</c:v>
                </c:pt>
                <c:pt idx="2611">
                  <c:v>0.47899999999999998</c:v>
                </c:pt>
                <c:pt idx="2612">
                  <c:v>0.48299999999999998</c:v>
                </c:pt>
                <c:pt idx="2613">
                  <c:v>0.48599999999999999</c:v>
                </c:pt>
                <c:pt idx="2614">
                  <c:v>0.49399999999999999</c:v>
                </c:pt>
                <c:pt idx="2615">
                  <c:v>0.48899999999999999</c:v>
                </c:pt>
                <c:pt idx="2616">
                  <c:v>0.49399999999999999</c:v>
                </c:pt>
                <c:pt idx="2617">
                  <c:v>0.49299999999999999</c:v>
                </c:pt>
                <c:pt idx="2618">
                  <c:v>0.49399999999999999</c:v>
                </c:pt>
                <c:pt idx="2619">
                  <c:v>0.49399999999999999</c:v>
                </c:pt>
                <c:pt idx="2620">
                  <c:v>0.499</c:v>
                </c:pt>
                <c:pt idx="2621">
                  <c:v>0.51700000000000002</c:v>
                </c:pt>
                <c:pt idx="2622">
                  <c:v>0.52100000000000002</c:v>
                </c:pt>
                <c:pt idx="2623">
                  <c:v>0.54</c:v>
                </c:pt>
                <c:pt idx="2624">
                  <c:v>0.53700000000000003</c:v>
                </c:pt>
                <c:pt idx="2625">
                  <c:v>0.53900000000000003</c:v>
                </c:pt>
                <c:pt idx="2626">
                  <c:v>0.53900000000000003</c:v>
                </c:pt>
                <c:pt idx="2627">
                  <c:v>0.54200000000000004</c:v>
                </c:pt>
                <c:pt idx="2628">
                  <c:v>0.54800000000000004</c:v>
                </c:pt>
                <c:pt idx="2629">
                  <c:v>0.54800000000000004</c:v>
                </c:pt>
                <c:pt idx="2630">
                  <c:v>0.56299999999999994</c:v>
                </c:pt>
                <c:pt idx="2631">
                  <c:v>0.55900000000000005</c:v>
                </c:pt>
                <c:pt idx="2632">
                  <c:v>0.55300000000000005</c:v>
                </c:pt>
                <c:pt idx="2633">
                  <c:v>0.53900000000000003</c:v>
                </c:pt>
                <c:pt idx="2634">
                  <c:v>0.55400000000000005</c:v>
                </c:pt>
                <c:pt idx="2635">
                  <c:v>0.57299999999999995</c:v>
                </c:pt>
                <c:pt idx="2636">
                  <c:v>0.55900000000000005</c:v>
                </c:pt>
                <c:pt idx="2637">
                  <c:v>0.54800000000000004</c:v>
                </c:pt>
                <c:pt idx="2638">
                  <c:v>0.54400000000000004</c:v>
                </c:pt>
                <c:pt idx="2639">
                  <c:v>0.55500000000000005</c:v>
                </c:pt>
                <c:pt idx="2640">
                  <c:v>0.55500000000000005</c:v>
                </c:pt>
                <c:pt idx="2641">
                  <c:v>0.56599999999999995</c:v>
                </c:pt>
                <c:pt idx="2642">
                  <c:v>0.57099999999999995</c:v>
                </c:pt>
                <c:pt idx="2643">
                  <c:v>0.58799999999999997</c:v>
                </c:pt>
                <c:pt idx="2644">
                  <c:v>0.60099999999999998</c:v>
                </c:pt>
                <c:pt idx="2645">
                  <c:v>0.60299999999999998</c:v>
                </c:pt>
                <c:pt idx="2646">
                  <c:v>0.59599999999999997</c:v>
                </c:pt>
                <c:pt idx="2647">
                  <c:v>0.59799999999999998</c:v>
                </c:pt>
                <c:pt idx="2648">
                  <c:v>0.60199999999999998</c:v>
                </c:pt>
                <c:pt idx="2649">
                  <c:v>0.61399999999999999</c:v>
                </c:pt>
                <c:pt idx="2650">
                  <c:v>0.6</c:v>
                </c:pt>
                <c:pt idx="2651">
                  <c:v>0.68300000000000005</c:v>
                </c:pt>
                <c:pt idx="2652">
                  <c:v>0.77</c:v>
                </c:pt>
                <c:pt idx="2653">
                  <c:v>0.71399999999999997</c:v>
                </c:pt>
                <c:pt idx="2654">
                  <c:v>0.72399999999999998</c:v>
                </c:pt>
                <c:pt idx="2655">
                  <c:v>0.65400000000000003</c:v>
                </c:pt>
                <c:pt idx="2656">
                  <c:v>0.67300000000000004</c:v>
                </c:pt>
                <c:pt idx="2657">
                  <c:v>0.70199999999999996</c:v>
                </c:pt>
                <c:pt idx="2658">
                  <c:v>0.70199999999999996</c:v>
                </c:pt>
                <c:pt idx="2659">
                  <c:v>0.74299999999999999</c:v>
                </c:pt>
                <c:pt idx="2660">
                  <c:v>0.72299999999999998</c:v>
                </c:pt>
                <c:pt idx="2661">
                  <c:v>0.69299999999999995</c:v>
                </c:pt>
                <c:pt idx="2662">
                  <c:v>0.64500000000000002</c:v>
                </c:pt>
                <c:pt idx="2663">
                  <c:v>0.628</c:v>
                </c:pt>
                <c:pt idx="2664">
                  <c:v>0.64700000000000002</c:v>
                </c:pt>
                <c:pt idx="2665">
                  <c:v>0.64700000000000002</c:v>
                </c:pt>
                <c:pt idx="2666">
                  <c:v>0.67100000000000004</c:v>
                </c:pt>
                <c:pt idx="2667">
                  <c:v>0.68799999999999994</c:v>
                </c:pt>
                <c:pt idx="2668">
                  <c:v>0.72</c:v>
                </c:pt>
                <c:pt idx="2669">
                  <c:v>0.81</c:v>
                </c:pt>
                <c:pt idx="2670">
                  <c:v>0.94499999999999995</c:v>
                </c:pt>
                <c:pt idx="2671">
                  <c:v>1.05</c:v>
                </c:pt>
                <c:pt idx="2672">
                  <c:v>1.105</c:v>
                </c:pt>
                <c:pt idx="2673">
                  <c:v>1.2749999999999999</c:v>
                </c:pt>
                <c:pt idx="2674">
                  <c:v>0.77400000000000002</c:v>
                </c:pt>
                <c:pt idx="2675">
                  <c:v>0.75800000000000001</c:v>
                </c:pt>
                <c:pt idx="2676">
                  <c:v>0.72299999999999998</c:v>
                </c:pt>
                <c:pt idx="2677">
                  <c:v>0.70499999999999996</c:v>
                </c:pt>
                <c:pt idx="2678">
                  <c:v>0.70399999999999996</c:v>
                </c:pt>
                <c:pt idx="2679">
                  <c:v>0.68</c:v>
                </c:pt>
                <c:pt idx="2680">
                  <c:v>0.65400000000000003</c:v>
                </c:pt>
                <c:pt idx="2681">
                  <c:v>0.64500000000000002</c:v>
                </c:pt>
                <c:pt idx="2682">
                  <c:v>0.625</c:v>
                </c:pt>
                <c:pt idx="2683">
                  <c:v>0.60099999999999998</c:v>
                </c:pt>
                <c:pt idx="2684">
                  <c:v>0.61599999999999999</c:v>
                </c:pt>
                <c:pt idx="2685">
                  <c:v>0.59399999999999997</c:v>
                </c:pt>
                <c:pt idx="2686">
                  <c:v>0.58399999999999996</c:v>
                </c:pt>
                <c:pt idx="2687">
                  <c:v>0.57899999999999996</c:v>
                </c:pt>
                <c:pt idx="2688">
                  <c:v>0.55300000000000005</c:v>
                </c:pt>
                <c:pt idx="2689">
                  <c:v>0.56599999999999995</c:v>
                </c:pt>
                <c:pt idx="2690">
                  <c:v>0.56999999999999995</c:v>
                </c:pt>
                <c:pt idx="2691">
                  <c:v>0.55400000000000005</c:v>
                </c:pt>
                <c:pt idx="2692">
                  <c:v>0.54800000000000004</c:v>
                </c:pt>
                <c:pt idx="2693">
                  <c:v>0.52600000000000002</c:v>
                </c:pt>
                <c:pt idx="2694">
                  <c:v>0.51800000000000002</c:v>
                </c:pt>
                <c:pt idx="2695">
                  <c:v>0.504</c:v>
                </c:pt>
                <c:pt idx="2696">
                  <c:v>0.48499999999999999</c:v>
                </c:pt>
                <c:pt idx="2697">
                  <c:v>0.48399999999999999</c:v>
                </c:pt>
                <c:pt idx="2698">
                  <c:v>0.47899999999999998</c:v>
                </c:pt>
                <c:pt idx="2699">
                  <c:v>0.47299999999999998</c:v>
                </c:pt>
                <c:pt idx="2700">
                  <c:v>0.48</c:v>
                </c:pt>
                <c:pt idx="2701">
                  <c:v>0.48899999999999999</c:v>
                </c:pt>
                <c:pt idx="2702">
                  <c:v>0.48899999999999999</c:v>
                </c:pt>
                <c:pt idx="2703">
                  <c:v>0.495</c:v>
                </c:pt>
                <c:pt idx="2704">
                  <c:v>0.505</c:v>
                </c:pt>
                <c:pt idx="2705">
                  <c:v>0.51400000000000001</c:v>
                </c:pt>
                <c:pt idx="2706">
                  <c:v>0.51400000000000001</c:v>
                </c:pt>
                <c:pt idx="2707">
                  <c:v>0.51900000000000002</c:v>
                </c:pt>
                <c:pt idx="2708">
                  <c:v>0.53300000000000003</c:v>
                </c:pt>
                <c:pt idx="2709">
                  <c:v>0.53300000000000003</c:v>
                </c:pt>
                <c:pt idx="2710">
                  <c:v>0.52100000000000002</c:v>
                </c:pt>
                <c:pt idx="2711">
                  <c:v>0.51900000000000002</c:v>
                </c:pt>
                <c:pt idx="2712">
                  <c:v>0.52300000000000002</c:v>
                </c:pt>
                <c:pt idx="2713">
                  <c:v>0.51300000000000001</c:v>
                </c:pt>
                <c:pt idx="2714">
                  <c:v>0.498</c:v>
                </c:pt>
                <c:pt idx="2715">
                  <c:v>0.51800000000000002</c:v>
                </c:pt>
                <c:pt idx="2716">
                  <c:v>0.48599999999999999</c:v>
                </c:pt>
                <c:pt idx="2717">
                  <c:v>0.48499999999999999</c:v>
                </c:pt>
                <c:pt idx="2718">
                  <c:v>0.503</c:v>
                </c:pt>
                <c:pt idx="2719">
                  <c:v>0.503</c:v>
                </c:pt>
                <c:pt idx="2720">
                  <c:v>0.51800000000000002</c:v>
                </c:pt>
                <c:pt idx="2721">
                  <c:v>0.53300000000000003</c:v>
                </c:pt>
                <c:pt idx="2722">
                  <c:v>0.54300000000000004</c:v>
                </c:pt>
                <c:pt idx="2723">
                  <c:v>0.55100000000000005</c:v>
                </c:pt>
                <c:pt idx="2724">
                  <c:v>0.56100000000000005</c:v>
                </c:pt>
                <c:pt idx="2725">
                  <c:v>0.56899999999999995</c:v>
                </c:pt>
                <c:pt idx="2726">
                  <c:v>0.55700000000000005</c:v>
                </c:pt>
                <c:pt idx="2727">
                  <c:v>0.56000000000000005</c:v>
                </c:pt>
                <c:pt idx="2728">
                  <c:v>0.55900000000000005</c:v>
                </c:pt>
                <c:pt idx="2729">
                  <c:v>0.55600000000000005</c:v>
                </c:pt>
                <c:pt idx="2730">
                  <c:v>0.55600000000000005</c:v>
                </c:pt>
                <c:pt idx="2731">
                  <c:v>0.55600000000000005</c:v>
                </c:pt>
                <c:pt idx="2732">
                  <c:v>0.55900000000000005</c:v>
                </c:pt>
                <c:pt idx="2733">
                  <c:v>0.55500000000000005</c:v>
                </c:pt>
                <c:pt idx="2734">
                  <c:v>0.54700000000000004</c:v>
                </c:pt>
                <c:pt idx="2735">
                  <c:v>0.55000000000000004</c:v>
                </c:pt>
                <c:pt idx="2736">
                  <c:v>0.56000000000000005</c:v>
                </c:pt>
                <c:pt idx="2737">
                  <c:v>0.56999999999999995</c:v>
                </c:pt>
                <c:pt idx="2738">
                  <c:v>0.57099999999999995</c:v>
                </c:pt>
                <c:pt idx="2739">
                  <c:v>0.57099999999999995</c:v>
                </c:pt>
                <c:pt idx="2740">
                  <c:v>0.58499999999999996</c:v>
                </c:pt>
                <c:pt idx="2741">
                  <c:v>0.59</c:v>
                </c:pt>
                <c:pt idx="2742">
                  <c:v>0.58799999999999997</c:v>
                </c:pt>
                <c:pt idx="2743">
                  <c:v>0.58799999999999997</c:v>
                </c:pt>
                <c:pt idx="2744">
                  <c:v>0.58399999999999996</c:v>
                </c:pt>
                <c:pt idx="2745">
                  <c:v>0.56000000000000005</c:v>
                </c:pt>
                <c:pt idx="2746">
                  <c:v>0.55100000000000005</c:v>
                </c:pt>
                <c:pt idx="2747">
                  <c:v>0.55200000000000005</c:v>
                </c:pt>
                <c:pt idx="2748">
                  <c:v>0.55000000000000004</c:v>
                </c:pt>
                <c:pt idx="2749">
                  <c:v>0.53400000000000003</c:v>
                </c:pt>
                <c:pt idx="2750">
                  <c:v>0.54300000000000004</c:v>
                </c:pt>
                <c:pt idx="2751">
                  <c:v>0.54300000000000004</c:v>
                </c:pt>
                <c:pt idx="2752">
                  <c:v>0.55300000000000005</c:v>
                </c:pt>
                <c:pt idx="2753">
                  <c:v>0.54300000000000004</c:v>
                </c:pt>
                <c:pt idx="2754">
                  <c:v>0.55000000000000004</c:v>
                </c:pt>
                <c:pt idx="2755">
                  <c:v>0.53400000000000003</c:v>
                </c:pt>
                <c:pt idx="2756">
                  <c:v>0.53400000000000003</c:v>
                </c:pt>
                <c:pt idx="2757">
                  <c:v>0.53700000000000003</c:v>
                </c:pt>
                <c:pt idx="2758">
                  <c:v>0.53800000000000003</c:v>
                </c:pt>
                <c:pt idx="2759">
                  <c:v>0.53400000000000003</c:v>
                </c:pt>
                <c:pt idx="2760">
                  <c:v>0.53900000000000003</c:v>
                </c:pt>
                <c:pt idx="2761">
                  <c:v>0.53500000000000003</c:v>
                </c:pt>
                <c:pt idx="2762">
                  <c:v>0.53800000000000003</c:v>
                </c:pt>
                <c:pt idx="2763">
                  <c:v>0.54500000000000004</c:v>
                </c:pt>
                <c:pt idx="2764">
                  <c:v>0.54300000000000004</c:v>
                </c:pt>
                <c:pt idx="2765">
                  <c:v>0.54300000000000004</c:v>
                </c:pt>
                <c:pt idx="2766">
                  <c:v>0.54300000000000004</c:v>
                </c:pt>
                <c:pt idx="2767">
                  <c:v>0.53400000000000003</c:v>
                </c:pt>
                <c:pt idx="2768">
                  <c:v>0.52500000000000002</c:v>
                </c:pt>
                <c:pt idx="2769">
                  <c:v>0.52500000000000002</c:v>
                </c:pt>
                <c:pt idx="2770">
                  <c:v>0.52900000000000003</c:v>
                </c:pt>
                <c:pt idx="2771">
                  <c:v>0.53400000000000003</c:v>
                </c:pt>
                <c:pt idx="2772">
                  <c:v>0.53400000000000003</c:v>
                </c:pt>
                <c:pt idx="2773">
                  <c:v>0.52400000000000002</c:v>
                </c:pt>
                <c:pt idx="2774">
                  <c:v>0.52100000000000002</c:v>
                </c:pt>
                <c:pt idx="2775">
                  <c:v>0.52200000000000002</c:v>
                </c:pt>
                <c:pt idx="2776">
                  <c:v>0.51400000000000001</c:v>
                </c:pt>
                <c:pt idx="2777">
                  <c:v>0.51500000000000001</c:v>
                </c:pt>
                <c:pt idx="2778">
                  <c:v>0.51300000000000001</c:v>
                </c:pt>
                <c:pt idx="2779">
                  <c:v>0.51300000000000001</c:v>
                </c:pt>
                <c:pt idx="2780">
                  <c:v>0.53300000000000003</c:v>
                </c:pt>
                <c:pt idx="2781">
                  <c:v>0.53700000000000003</c:v>
                </c:pt>
                <c:pt idx="2782">
                  <c:v>0.53800000000000003</c:v>
                </c:pt>
                <c:pt idx="2783">
                  <c:v>0.53700000000000003</c:v>
                </c:pt>
                <c:pt idx="2784">
                  <c:v>0.55100000000000005</c:v>
                </c:pt>
                <c:pt idx="2785">
                  <c:v>0.55300000000000005</c:v>
                </c:pt>
                <c:pt idx="2786">
                  <c:v>0.55300000000000005</c:v>
                </c:pt>
                <c:pt idx="2787">
                  <c:v>0.55500000000000005</c:v>
                </c:pt>
                <c:pt idx="2788">
                  <c:v>0.55100000000000005</c:v>
                </c:pt>
                <c:pt idx="2789">
                  <c:v>0.54800000000000004</c:v>
                </c:pt>
                <c:pt idx="2790">
                  <c:v>0.54800000000000004</c:v>
                </c:pt>
                <c:pt idx="2791">
                  <c:v>0.54800000000000004</c:v>
                </c:pt>
                <c:pt idx="2792">
                  <c:v>0.54500000000000004</c:v>
                </c:pt>
                <c:pt idx="2793">
                  <c:v>0.54800000000000004</c:v>
                </c:pt>
                <c:pt idx="2794">
                  <c:v>0.55600000000000005</c:v>
                </c:pt>
                <c:pt idx="2795">
                  <c:v>0.55900000000000005</c:v>
                </c:pt>
                <c:pt idx="2796">
                  <c:v>0.55500000000000005</c:v>
                </c:pt>
                <c:pt idx="2797">
                  <c:v>0.55500000000000005</c:v>
                </c:pt>
                <c:pt idx="2798">
                  <c:v>0.54300000000000004</c:v>
                </c:pt>
                <c:pt idx="2799">
                  <c:v>0.54700000000000004</c:v>
                </c:pt>
                <c:pt idx="2800">
                  <c:v>0.54700000000000004</c:v>
                </c:pt>
                <c:pt idx="2801">
                  <c:v>0.52800000000000002</c:v>
                </c:pt>
                <c:pt idx="2802">
                  <c:v>0.53100000000000003</c:v>
                </c:pt>
                <c:pt idx="2803">
                  <c:v>0.53500000000000003</c:v>
                </c:pt>
                <c:pt idx="2804">
                  <c:v>0.53300000000000003</c:v>
                </c:pt>
                <c:pt idx="2805">
                  <c:v>0.53</c:v>
                </c:pt>
                <c:pt idx="2806">
                  <c:v>0.53300000000000003</c:v>
                </c:pt>
                <c:pt idx="2807">
                  <c:v>0.53300000000000003</c:v>
                </c:pt>
                <c:pt idx="2808">
                  <c:v>0.53</c:v>
                </c:pt>
                <c:pt idx="2809">
                  <c:v>0.52800000000000002</c:v>
                </c:pt>
                <c:pt idx="2810">
                  <c:v>0.52700000000000002</c:v>
                </c:pt>
                <c:pt idx="2811">
                  <c:v>0.52</c:v>
                </c:pt>
                <c:pt idx="2812">
                  <c:v>0.51300000000000001</c:v>
                </c:pt>
                <c:pt idx="2813">
                  <c:v>0.50800000000000001</c:v>
                </c:pt>
                <c:pt idx="2814">
                  <c:v>0.503</c:v>
                </c:pt>
                <c:pt idx="2815">
                  <c:v>0.5</c:v>
                </c:pt>
                <c:pt idx="2816">
                  <c:v>0.498</c:v>
                </c:pt>
                <c:pt idx="2817">
                  <c:v>0.498</c:v>
                </c:pt>
                <c:pt idx="2818">
                  <c:v>0.51100000000000001</c:v>
                </c:pt>
                <c:pt idx="2819">
                  <c:v>0.50800000000000001</c:v>
                </c:pt>
                <c:pt idx="2820">
                  <c:v>0.51500000000000001</c:v>
                </c:pt>
                <c:pt idx="2821">
                  <c:v>0.52500000000000002</c:v>
                </c:pt>
                <c:pt idx="2822">
                  <c:v>0.52800000000000002</c:v>
                </c:pt>
                <c:pt idx="2823">
                  <c:v>0.52800000000000002</c:v>
                </c:pt>
                <c:pt idx="2824">
                  <c:v>0.53300000000000003</c:v>
                </c:pt>
                <c:pt idx="2825">
                  <c:v>0.54300000000000004</c:v>
                </c:pt>
                <c:pt idx="2826">
                  <c:v>0.54800000000000004</c:v>
                </c:pt>
                <c:pt idx="2827">
                  <c:v>0.55900000000000005</c:v>
                </c:pt>
                <c:pt idx="2828">
                  <c:v>0.57999999999999996</c:v>
                </c:pt>
                <c:pt idx="2829">
                  <c:v>0.58299999999999996</c:v>
                </c:pt>
                <c:pt idx="2830">
                  <c:v>0.57599999999999996</c:v>
                </c:pt>
                <c:pt idx="2831">
                  <c:v>0.57499999999999996</c:v>
                </c:pt>
                <c:pt idx="2832">
                  <c:v>0.57699999999999996</c:v>
                </c:pt>
                <c:pt idx="2833">
                  <c:v>0.57499999999999996</c:v>
                </c:pt>
                <c:pt idx="2834">
                  <c:v>0.55800000000000005</c:v>
                </c:pt>
                <c:pt idx="2835">
                  <c:v>0.55100000000000005</c:v>
                </c:pt>
                <c:pt idx="2836">
                  <c:v>0.55400000000000005</c:v>
                </c:pt>
                <c:pt idx="2837">
                  <c:v>0.55000000000000004</c:v>
                </c:pt>
                <c:pt idx="2838">
                  <c:v>0.55000000000000004</c:v>
                </c:pt>
                <c:pt idx="2839">
                  <c:v>0.55600000000000005</c:v>
                </c:pt>
                <c:pt idx="2840">
                  <c:v>0.55000000000000004</c:v>
                </c:pt>
                <c:pt idx="2841">
                  <c:v>0.54300000000000004</c:v>
                </c:pt>
                <c:pt idx="2842">
                  <c:v>0.53300000000000003</c:v>
                </c:pt>
                <c:pt idx="2843">
                  <c:v>0.53300000000000003</c:v>
                </c:pt>
                <c:pt idx="2844">
                  <c:v>0.53600000000000003</c:v>
                </c:pt>
                <c:pt idx="2845">
                  <c:v>0.53600000000000003</c:v>
                </c:pt>
                <c:pt idx="2846">
                  <c:v>0.53600000000000003</c:v>
                </c:pt>
                <c:pt idx="2847">
                  <c:v>0.54</c:v>
                </c:pt>
                <c:pt idx="2848">
                  <c:v>0.54100000000000004</c:v>
                </c:pt>
                <c:pt idx="2849">
                  <c:v>0.54900000000000004</c:v>
                </c:pt>
                <c:pt idx="2850">
                  <c:v>0.54300000000000004</c:v>
                </c:pt>
                <c:pt idx="2851">
                  <c:v>0.54500000000000004</c:v>
                </c:pt>
                <c:pt idx="2852">
                  <c:v>0.54400000000000004</c:v>
                </c:pt>
                <c:pt idx="2853">
                  <c:v>0.55100000000000005</c:v>
                </c:pt>
                <c:pt idx="2854">
                  <c:v>0.55800000000000005</c:v>
                </c:pt>
                <c:pt idx="2855">
                  <c:v>0.55000000000000004</c:v>
                </c:pt>
                <c:pt idx="2856">
                  <c:v>0.55800000000000005</c:v>
                </c:pt>
                <c:pt idx="2857">
                  <c:v>0.55300000000000005</c:v>
                </c:pt>
                <c:pt idx="2858">
                  <c:v>0.55300000000000005</c:v>
                </c:pt>
                <c:pt idx="2859">
                  <c:v>0.55400000000000005</c:v>
                </c:pt>
                <c:pt idx="2860">
                  <c:v>0.54200000000000004</c:v>
                </c:pt>
                <c:pt idx="2861">
                  <c:v>0.54600000000000004</c:v>
                </c:pt>
                <c:pt idx="2862">
                  <c:v>0.54800000000000004</c:v>
                </c:pt>
                <c:pt idx="2863">
                  <c:v>0.54800000000000004</c:v>
                </c:pt>
                <c:pt idx="2864">
                  <c:v>0.56399999999999995</c:v>
                </c:pt>
                <c:pt idx="2865">
                  <c:v>0.56799999999999995</c:v>
                </c:pt>
                <c:pt idx="2866">
                  <c:v>0.59499999999999997</c:v>
                </c:pt>
                <c:pt idx="2867">
                  <c:v>0.59299999999999997</c:v>
                </c:pt>
                <c:pt idx="2868">
                  <c:v>0.60399999999999998</c:v>
                </c:pt>
                <c:pt idx="2869">
                  <c:v>0.623</c:v>
                </c:pt>
                <c:pt idx="2870">
                  <c:v>0.64100000000000001</c:v>
                </c:pt>
                <c:pt idx="2871">
                  <c:v>0.63900000000000001</c:v>
                </c:pt>
                <c:pt idx="2872">
                  <c:v>0.65100000000000002</c:v>
                </c:pt>
                <c:pt idx="2873">
                  <c:v>0.65600000000000003</c:v>
                </c:pt>
                <c:pt idx="2874">
                  <c:v>0.65300000000000002</c:v>
                </c:pt>
                <c:pt idx="2875">
                  <c:v>0.65800000000000003</c:v>
                </c:pt>
                <c:pt idx="2876">
                  <c:v>0.66400000000000003</c:v>
                </c:pt>
                <c:pt idx="2877">
                  <c:v>0.66500000000000004</c:v>
                </c:pt>
                <c:pt idx="2878">
                  <c:v>0.63800000000000001</c:v>
                </c:pt>
                <c:pt idx="2879">
                  <c:v>0.626</c:v>
                </c:pt>
                <c:pt idx="2880">
                  <c:v>0.64500000000000002</c:v>
                </c:pt>
                <c:pt idx="2881">
                  <c:v>0.63500000000000001</c:v>
                </c:pt>
                <c:pt idx="2882">
                  <c:v>0.66</c:v>
                </c:pt>
                <c:pt idx="2883">
                  <c:v>0.65900000000000003</c:v>
                </c:pt>
                <c:pt idx="2884">
                  <c:v>0.69399999999999995</c:v>
                </c:pt>
                <c:pt idx="2885">
                  <c:v>0.72099999999999997</c:v>
                </c:pt>
                <c:pt idx="2886">
                  <c:v>0.72</c:v>
                </c:pt>
                <c:pt idx="2887">
                  <c:v>0.76</c:v>
                </c:pt>
                <c:pt idx="2888">
                  <c:v>0.80100000000000005</c:v>
                </c:pt>
                <c:pt idx="2889">
                  <c:v>0.77300000000000002</c:v>
                </c:pt>
                <c:pt idx="2890">
                  <c:v>0.77300000000000002</c:v>
                </c:pt>
                <c:pt idx="2891">
                  <c:v>0.76300000000000001</c:v>
                </c:pt>
                <c:pt idx="2892">
                  <c:v>0.72</c:v>
                </c:pt>
                <c:pt idx="2893">
                  <c:v>0.73399999999999999</c:v>
                </c:pt>
                <c:pt idx="2894">
                  <c:v>0.78800000000000003</c:v>
                </c:pt>
                <c:pt idx="2895">
                  <c:v>0.77600000000000002</c:v>
                </c:pt>
                <c:pt idx="2896">
                  <c:v>0.77200000000000002</c:v>
                </c:pt>
                <c:pt idx="2897">
                  <c:v>0.77</c:v>
                </c:pt>
                <c:pt idx="2898">
                  <c:v>0.74099999999999999</c:v>
                </c:pt>
                <c:pt idx="2899">
                  <c:v>0.72399999999999998</c:v>
                </c:pt>
                <c:pt idx="2900">
                  <c:v>0.72399999999999998</c:v>
                </c:pt>
                <c:pt idx="2901">
                  <c:v>0.70399999999999996</c:v>
                </c:pt>
                <c:pt idx="2902">
                  <c:v>0.70199999999999996</c:v>
                </c:pt>
                <c:pt idx="2903">
                  <c:v>0.66600000000000004</c:v>
                </c:pt>
                <c:pt idx="2904">
                  <c:v>0.64600000000000002</c:v>
                </c:pt>
                <c:pt idx="2905">
                  <c:v>0.626</c:v>
                </c:pt>
                <c:pt idx="2906">
                  <c:v>0.626</c:v>
                </c:pt>
                <c:pt idx="2907">
                  <c:v>0.626</c:v>
                </c:pt>
                <c:pt idx="2908">
                  <c:v>0.61499999999999999</c:v>
                </c:pt>
                <c:pt idx="2909">
                  <c:v>0.64100000000000001</c:v>
                </c:pt>
                <c:pt idx="2910">
                  <c:v>0.64</c:v>
                </c:pt>
                <c:pt idx="2911">
                  <c:v>0.67900000000000005</c:v>
                </c:pt>
                <c:pt idx="2912">
                  <c:v>0.70099999999999996</c:v>
                </c:pt>
                <c:pt idx="2913">
                  <c:v>0.67100000000000004</c:v>
                </c:pt>
                <c:pt idx="2914">
                  <c:v>0.67800000000000005</c:v>
                </c:pt>
                <c:pt idx="2915">
                  <c:v>0.69399999999999995</c:v>
                </c:pt>
                <c:pt idx="2916">
                  <c:v>0.71299999999999997</c:v>
                </c:pt>
                <c:pt idx="2917">
                  <c:v>0.74</c:v>
                </c:pt>
                <c:pt idx="2918">
                  <c:v>0.84499999999999997</c:v>
                </c:pt>
                <c:pt idx="2919">
                  <c:v>0.879</c:v>
                </c:pt>
                <c:pt idx="2920">
                  <c:v>0.77900000000000003</c:v>
                </c:pt>
                <c:pt idx="2921">
                  <c:v>0.92</c:v>
                </c:pt>
                <c:pt idx="2922">
                  <c:v>0.61799999999999999</c:v>
                </c:pt>
                <c:pt idx="2923">
                  <c:v>0.60199999999999998</c:v>
                </c:pt>
                <c:pt idx="2924">
                  <c:v>0.57899999999999996</c:v>
                </c:pt>
                <c:pt idx="2925">
                  <c:v>0.58499999999999996</c:v>
                </c:pt>
                <c:pt idx="2926">
                  <c:v>0.59199999999999997</c:v>
                </c:pt>
                <c:pt idx="2927">
                  <c:v>0.57699999999999996</c:v>
                </c:pt>
                <c:pt idx="2928">
                  <c:v>0.56899999999999995</c:v>
                </c:pt>
                <c:pt idx="2929">
                  <c:v>0.55800000000000005</c:v>
                </c:pt>
                <c:pt idx="2930">
                  <c:v>0.57499999999999996</c:v>
                </c:pt>
                <c:pt idx="2931">
                  <c:v>0.58299999999999996</c:v>
                </c:pt>
                <c:pt idx="2932">
                  <c:v>0.59099999999999997</c:v>
                </c:pt>
                <c:pt idx="2933">
                  <c:v>0.59299999999999997</c:v>
                </c:pt>
                <c:pt idx="2934">
                  <c:v>0.59499999999999997</c:v>
                </c:pt>
                <c:pt idx="2935">
                  <c:v>0.59799999999999998</c:v>
                </c:pt>
                <c:pt idx="2936">
                  <c:v>0.59499999999999997</c:v>
                </c:pt>
                <c:pt idx="2937">
                  <c:v>0.58099999999999996</c:v>
                </c:pt>
                <c:pt idx="2938">
                  <c:v>0.58799999999999997</c:v>
                </c:pt>
                <c:pt idx="2939">
                  <c:v>0.58499999999999996</c:v>
                </c:pt>
                <c:pt idx="2940">
                  <c:v>0.57399999999999995</c:v>
                </c:pt>
                <c:pt idx="2941">
                  <c:v>0.57299999999999995</c:v>
                </c:pt>
                <c:pt idx="2942">
                  <c:v>0.57099999999999995</c:v>
                </c:pt>
                <c:pt idx="2943">
                  <c:v>0.58399999999999996</c:v>
                </c:pt>
                <c:pt idx="2944">
                  <c:v>0.58199999999999996</c:v>
                </c:pt>
                <c:pt idx="2945">
                  <c:v>0.57599999999999996</c:v>
                </c:pt>
                <c:pt idx="2946">
                  <c:v>0.56799999999999995</c:v>
                </c:pt>
                <c:pt idx="2947">
                  <c:v>0.57699999999999996</c:v>
                </c:pt>
                <c:pt idx="2948">
                  <c:v>0.57999999999999996</c:v>
                </c:pt>
                <c:pt idx="2949">
                  <c:v>0.59099999999999997</c:v>
                </c:pt>
                <c:pt idx="2950">
                  <c:v>0.60299999999999998</c:v>
                </c:pt>
                <c:pt idx="2951">
                  <c:v>0.61799999999999999</c:v>
                </c:pt>
                <c:pt idx="2952">
                  <c:v>0.61399999999999999</c:v>
                </c:pt>
                <c:pt idx="2953">
                  <c:v>0.59899999999999998</c:v>
                </c:pt>
                <c:pt idx="2954">
                  <c:v>0.60299999999999998</c:v>
                </c:pt>
                <c:pt idx="2955">
                  <c:v>0.60899999999999999</c:v>
                </c:pt>
                <c:pt idx="2956">
                  <c:v>0.60799999999999998</c:v>
                </c:pt>
                <c:pt idx="2957">
                  <c:v>0.60499999999999998</c:v>
                </c:pt>
                <c:pt idx="2958">
                  <c:v>0.60399999999999998</c:v>
                </c:pt>
                <c:pt idx="2959">
                  <c:v>0.61399999999999999</c:v>
                </c:pt>
                <c:pt idx="2960">
                  <c:v>0.61399999999999999</c:v>
                </c:pt>
                <c:pt idx="2961">
                  <c:v>0.61899999999999999</c:v>
                </c:pt>
                <c:pt idx="2962">
                  <c:v>0.63500000000000001</c:v>
                </c:pt>
                <c:pt idx="2963">
                  <c:v>0.63800000000000001</c:v>
                </c:pt>
                <c:pt idx="2964">
                  <c:v>0.63</c:v>
                </c:pt>
                <c:pt idx="2965">
                  <c:v>0.63600000000000001</c:v>
                </c:pt>
                <c:pt idx="2966">
                  <c:v>0.64500000000000002</c:v>
                </c:pt>
                <c:pt idx="2967">
                  <c:v>0.66</c:v>
                </c:pt>
                <c:pt idx="2968">
                  <c:v>0.66</c:v>
                </c:pt>
                <c:pt idx="2969">
                  <c:v>0.66</c:v>
                </c:pt>
                <c:pt idx="2970">
                  <c:v>0.66</c:v>
                </c:pt>
                <c:pt idx="2971">
                  <c:v>0.65900000000000003</c:v>
                </c:pt>
                <c:pt idx="2972">
                  <c:v>0.66900000000000004</c:v>
                </c:pt>
                <c:pt idx="2973">
                  <c:v>0.68400000000000005</c:v>
                </c:pt>
                <c:pt idx="2974">
                  <c:v>0.68899999999999995</c:v>
                </c:pt>
                <c:pt idx="2975">
                  <c:v>0.69099999999999995</c:v>
                </c:pt>
                <c:pt idx="2976">
                  <c:v>0.69299999999999995</c:v>
                </c:pt>
                <c:pt idx="2977">
                  <c:v>0.67900000000000005</c:v>
                </c:pt>
                <c:pt idx="2978">
                  <c:v>0.68899999999999995</c:v>
                </c:pt>
                <c:pt idx="2979">
                  <c:v>0.68799999999999994</c:v>
                </c:pt>
                <c:pt idx="2980">
                  <c:v>0.68</c:v>
                </c:pt>
                <c:pt idx="2981">
                  <c:v>0.70099999999999996</c:v>
                </c:pt>
                <c:pt idx="2982">
                  <c:v>0.69199999999999995</c:v>
                </c:pt>
                <c:pt idx="2983">
                  <c:v>0.68899999999999995</c:v>
                </c:pt>
                <c:pt idx="2984">
                  <c:v>0.67400000000000004</c:v>
                </c:pt>
                <c:pt idx="2985">
                  <c:v>0.67400000000000004</c:v>
                </c:pt>
                <c:pt idx="2986">
                  <c:v>0.70099999999999996</c:v>
                </c:pt>
                <c:pt idx="2987">
                  <c:v>0.67900000000000005</c:v>
                </c:pt>
                <c:pt idx="2988">
                  <c:v>0.67500000000000004</c:v>
                </c:pt>
                <c:pt idx="2989">
                  <c:v>0.66900000000000004</c:v>
                </c:pt>
                <c:pt idx="2990">
                  <c:v>0.66700000000000004</c:v>
                </c:pt>
                <c:pt idx="2991">
                  <c:v>0.65100000000000002</c:v>
                </c:pt>
                <c:pt idx="2992">
                  <c:v>0.65600000000000003</c:v>
                </c:pt>
                <c:pt idx="2993">
                  <c:v>0.66600000000000004</c:v>
                </c:pt>
                <c:pt idx="2994">
                  <c:v>0.66300000000000003</c:v>
                </c:pt>
                <c:pt idx="2995">
                  <c:v>0.65800000000000003</c:v>
                </c:pt>
                <c:pt idx="2996">
                  <c:v>0.66300000000000003</c:v>
                </c:pt>
                <c:pt idx="2997">
                  <c:v>0.68400000000000005</c:v>
                </c:pt>
                <c:pt idx="2998">
                  <c:v>0.68300000000000005</c:v>
                </c:pt>
                <c:pt idx="2999">
                  <c:v>0.67300000000000004</c:v>
                </c:pt>
                <c:pt idx="3000">
                  <c:v>0.67400000000000004</c:v>
                </c:pt>
                <c:pt idx="3001">
                  <c:v>0.66800000000000004</c:v>
                </c:pt>
                <c:pt idx="3002">
                  <c:v>0.67600000000000005</c:v>
                </c:pt>
                <c:pt idx="3003">
                  <c:v>0.67300000000000004</c:v>
                </c:pt>
                <c:pt idx="3004">
                  <c:v>0.66200000000000003</c:v>
                </c:pt>
                <c:pt idx="3005">
                  <c:v>0.65800000000000003</c:v>
                </c:pt>
                <c:pt idx="3006">
                  <c:v>0.67600000000000005</c:v>
                </c:pt>
                <c:pt idx="3007">
                  <c:v>0.69399999999999995</c:v>
                </c:pt>
                <c:pt idx="3008">
                  <c:v>0.69399999999999995</c:v>
                </c:pt>
                <c:pt idx="3009">
                  <c:v>0.71799999999999997</c:v>
                </c:pt>
                <c:pt idx="3010">
                  <c:v>0.70799999999999996</c:v>
                </c:pt>
                <c:pt idx="3011">
                  <c:v>0.72299999999999998</c:v>
                </c:pt>
                <c:pt idx="3012">
                  <c:v>0.71799999999999997</c:v>
                </c:pt>
                <c:pt idx="3013">
                  <c:v>0.71299999999999997</c:v>
                </c:pt>
                <c:pt idx="3014">
                  <c:v>0.71199999999999997</c:v>
                </c:pt>
                <c:pt idx="3015">
                  <c:v>0.71199999999999997</c:v>
                </c:pt>
                <c:pt idx="3016">
                  <c:v>0.73699999999999999</c:v>
                </c:pt>
                <c:pt idx="3017">
                  <c:v>0.747</c:v>
                </c:pt>
                <c:pt idx="3018">
                  <c:v>0.749</c:v>
                </c:pt>
                <c:pt idx="3019">
                  <c:v>0.74399999999999999</c:v>
                </c:pt>
                <c:pt idx="3020">
                  <c:v>0.751</c:v>
                </c:pt>
                <c:pt idx="3021">
                  <c:v>0.76100000000000001</c:v>
                </c:pt>
                <c:pt idx="3022">
                  <c:v>0.76300000000000001</c:v>
                </c:pt>
                <c:pt idx="3023">
                  <c:v>0.76700000000000002</c:v>
                </c:pt>
                <c:pt idx="3024">
                  <c:v>0.77</c:v>
                </c:pt>
                <c:pt idx="3025">
                  <c:v>0.78600000000000003</c:v>
                </c:pt>
                <c:pt idx="3026">
                  <c:v>0.79400000000000004</c:v>
                </c:pt>
                <c:pt idx="3027">
                  <c:v>0.81100000000000005</c:v>
                </c:pt>
                <c:pt idx="3028">
                  <c:v>0.81100000000000005</c:v>
                </c:pt>
                <c:pt idx="3029">
                  <c:v>0.82699999999999996</c:v>
                </c:pt>
                <c:pt idx="3030">
                  <c:v>0.81399999999999995</c:v>
                </c:pt>
                <c:pt idx="3031">
                  <c:v>0.84199999999999997</c:v>
                </c:pt>
                <c:pt idx="3032">
                  <c:v>0.84</c:v>
                </c:pt>
                <c:pt idx="3033">
                  <c:v>0.85599999999999998</c:v>
                </c:pt>
                <c:pt idx="3034">
                  <c:v>0.86</c:v>
                </c:pt>
                <c:pt idx="3035">
                  <c:v>0.85799999999999998</c:v>
                </c:pt>
                <c:pt idx="3036">
                  <c:v>0.875</c:v>
                </c:pt>
                <c:pt idx="3037">
                  <c:v>0.878</c:v>
                </c:pt>
                <c:pt idx="3038">
                  <c:v>0.88</c:v>
                </c:pt>
                <c:pt idx="3039">
                  <c:v>0.873</c:v>
                </c:pt>
                <c:pt idx="3040">
                  <c:v>0.87</c:v>
                </c:pt>
                <c:pt idx="3041">
                  <c:v>0.88100000000000001</c:v>
                </c:pt>
                <c:pt idx="3042">
                  <c:v>0.87</c:v>
                </c:pt>
                <c:pt idx="3043">
                  <c:v>0.86299999999999999</c:v>
                </c:pt>
                <c:pt idx="3044">
                  <c:v>0.83299999999999996</c:v>
                </c:pt>
                <c:pt idx="3045">
                  <c:v>0.78900000000000003</c:v>
                </c:pt>
                <c:pt idx="3046">
                  <c:v>0.78100000000000003</c:v>
                </c:pt>
                <c:pt idx="3047">
                  <c:v>0.78300000000000003</c:v>
                </c:pt>
                <c:pt idx="3048">
                  <c:v>0.77</c:v>
                </c:pt>
                <c:pt idx="3049">
                  <c:v>0.76100000000000001</c:v>
                </c:pt>
                <c:pt idx="3050">
                  <c:v>0.79100000000000004</c:v>
                </c:pt>
                <c:pt idx="3051">
                  <c:v>0.79800000000000004</c:v>
                </c:pt>
                <c:pt idx="3052">
                  <c:v>0.79400000000000004</c:v>
                </c:pt>
                <c:pt idx="3053">
                  <c:v>0.77400000000000002</c:v>
                </c:pt>
                <c:pt idx="3054">
                  <c:v>0.76900000000000002</c:v>
                </c:pt>
                <c:pt idx="3055">
                  <c:v>0.79100000000000004</c:v>
                </c:pt>
                <c:pt idx="3056">
                  <c:v>0.77300000000000002</c:v>
                </c:pt>
                <c:pt idx="3057">
                  <c:v>0.78800000000000003</c:v>
                </c:pt>
                <c:pt idx="3058">
                  <c:v>0.78800000000000003</c:v>
                </c:pt>
                <c:pt idx="3059">
                  <c:v>0.77500000000000002</c:v>
                </c:pt>
                <c:pt idx="3060">
                  <c:v>0.77300000000000002</c:v>
                </c:pt>
                <c:pt idx="3061">
                  <c:v>0.78500000000000003</c:v>
                </c:pt>
                <c:pt idx="3062">
                  <c:v>0.78800000000000003</c:v>
                </c:pt>
                <c:pt idx="3063">
                  <c:v>0.80800000000000005</c:v>
                </c:pt>
                <c:pt idx="3064">
                  <c:v>0.82299999999999995</c:v>
                </c:pt>
                <c:pt idx="3065">
                  <c:v>0.82299999999999995</c:v>
                </c:pt>
                <c:pt idx="3066">
                  <c:v>0.82499999999999996</c:v>
                </c:pt>
                <c:pt idx="3067">
                  <c:v>0.84799999999999998</c:v>
                </c:pt>
                <c:pt idx="3068">
                  <c:v>0.84899999999999998</c:v>
                </c:pt>
                <c:pt idx="3069">
                  <c:v>0.84</c:v>
                </c:pt>
                <c:pt idx="3070">
                  <c:v>0.83599999999999997</c:v>
                </c:pt>
                <c:pt idx="3071">
                  <c:v>0.83699999999999997</c:v>
                </c:pt>
                <c:pt idx="3072">
                  <c:v>0.82799999999999996</c:v>
                </c:pt>
                <c:pt idx="3073">
                  <c:v>0.85299999999999998</c:v>
                </c:pt>
                <c:pt idx="3074">
                  <c:v>0.86499999999999999</c:v>
                </c:pt>
                <c:pt idx="3075">
                  <c:v>0.878</c:v>
                </c:pt>
                <c:pt idx="3076">
                  <c:v>0.89400000000000002</c:v>
                </c:pt>
                <c:pt idx="3077">
                  <c:v>0.90300000000000002</c:v>
                </c:pt>
                <c:pt idx="3078">
                  <c:v>0.90300000000000002</c:v>
                </c:pt>
                <c:pt idx="3079">
                  <c:v>0.90100000000000002</c:v>
                </c:pt>
                <c:pt idx="3080">
                  <c:v>0.91700000000000004</c:v>
                </c:pt>
                <c:pt idx="3081">
                  <c:v>0.91900000000000004</c:v>
                </c:pt>
                <c:pt idx="3082">
                  <c:v>0.91300000000000003</c:v>
                </c:pt>
                <c:pt idx="3083">
                  <c:v>0.90600000000000003</c:v>
                </c:pt>
                <c:pt idx="3084">
                  <c:v>0.93</c:v>
                </c:pt>
                <c:pt idx="3085">
                  <c:v>0.94299999999999995</c:v>
                </c:pt>
                <c:pt idx="3086">
                  <c:v>0.96899999999999997</c:v>
                </c:pt>
                <c:pt idx="3087">
                  <c:v>0.96099999999999997</c:v>
                </c:pt>
                <c:pt idx="3088">
                  <c:v>0.97399999999999998</c:v>
                </c:pt>
                <c:pt idx="3089">
                  <c:v>0.93</c:v>
                </c:pt>
                <c:pt idx="3090">
                  <c:v>0.90600000000000003</c:v>
                </c:pt>
                <c:pt idx="3091">
                  <c:v>0.90500000000000003</c:v>
                </c:pt>
                <c:pt idx="3092">
                  <c:v>0.90100000000000002</c:v>
                </c:pt>
                <c:pt idx="3093">
                  <c:v>0.88800000000000001</c:v>
                </c:pt>
                <c:pt idx="3094">
                  <c:v>0.90500000000000003</c:v>
                </c:pt>
                <c:pt idx="3095">
                  <c:v>0.876</c:v>
                </c:pt>
                <c:pt idx="3096">
                  <c:v>0.88400000000000001</c:v>
                </c:pt>
                <c:pt idx="3097">
                  <c:v>0.875</c:v>
                </c:pt>
                <c:pt idx="3098">
                  <c:v>0.84799999999999998</c:v>
                </c:pt>
                <c:pt idx="3099">
                  <c:v>0.86599999999999999</c:v>
                </c:pt>
                <c:pt idx="3100">
                  <c:v>0.84899999999999998</c:v>
                </c:pt>
                <c:pt idx="3101">
                  <c:v>0.84899999999999998</c:v>
                </c:pt>
                <c:pt idx="3102">
                  <c:v>0.83099999999999996</c:v>
                </c:pt>
                <c:pt idx="3103">
                  <c:v>0.82599999999999996</c:v>
                </c:pt>
                <c:pt idx="3104">
                  <c:v>0.83499999999999996</c:v>
                </c:pt>
                <c:pt idx="3105">
                  <c:v>0.82599999999999996</c:v>
                </c:pt>
                <c:pt idx="3106">
                  <c:v>0.85099999999999998</c:v>
                </c:pt>
                <c:pt idx="3107">
                  <c:v>0.86099999999999999</c:v>
                </c:pt>
                <c:pt idx="3108">
                  <c:v>0.86399999999999999</c:v>
                </c:pt>
                <c:pt idx="3109">
                  <c:v>0.873</c:v>
                </c:pt>
                <c:pt idx="3110">
                  <c:v>0.874</c:v>
                </c:pt>
                <c:pt idx="3111">
                  <c:v>0.86799999999999999</c:v>
                </c:pt>
                <c:pt idx="3112">
                  <c:v>0.82299999999999995</c:v>
                </c:pt>
                <c:pt idx="3113">
                  <c:v>0.78800000000000003</c:v>
                </c:pt>
                <c:pt idx="3114">
                  <c:v>0.77500000000000002</c:v>
                </c:pt>
                <c:pt idx="3115">
                  <c:v>0.78700000000000003</c:v>
                </c:pt>
                <c:pt idx="3116">
                  <c:v>0.76100000000000001</c:v>
                </c:pt>
                <c:pt idx="3117">
                  <c:v>0.753</c:v>
                </c:pt>
                <c:pt idx="3118">
                  <c:v>0.75800000000000001</c:v>
                </c:pt>
                <c:pt idx="3119">
                  <c:v>0.745</c:v>
                </c:pt>
                <c:pt idx="3120">
                  <c:v>0.749</c:v>
                </c:pt>
                <c:pt idx="3121">
                  <c:v>0.76900000000000002</c:v>
                </c:pt>
                <c:pt idx="3122">
                  <c:v>0.80400000000000005</c:v>
                </c:pt>
                <c:pt idx="3123">
                  <c:v>0.79800000000000004</c:v>
                </c:pt>
                <c:pt idx="3124">
                  <c:v>0.79800000000000004</c:v>
                </c:pt>
                <c:pt idx="3125">
                  <c:v>0.81899999999999995</c:v>
                </c:pt>
                <c:pt idx="3126">
                  <c:v>0.81</c:v>
                </c:pt>
                <c:pt idx="3127">
                  <c:v>0.749</c:v>
                </c:pt>
                <c:pt idx="3128">
                  <c:v>0.79300000000000004</c:v>
                </c:pt>
                <c:pt idx="3129">
                  <c:v>0.73</c:v>
                </c:pt>
                <c:pt idx="3130">
                  <c:v>0.73899999999999999</c:v>
                </c:pt>
                <c:pt idx="3131">
                  <c:v>0.749</c:v>
                </c:pt>
                <c:pt idx="3132">
                  <c:v>0.749</c:v>
                </c:pt>
                <c:pt idx="3133">
                  <c:v>0.71599999999999997</c:v>
                </c:pt>
                <c:pt idx="3134">
                  <c:v>0.71499999999999997</c:v>
                </c:pt>
                <c:pt idx="3135">
                  <c:v>0.70299999999999996</c:v>
                </c:pt>
                <c:pt idx="3136">
                  <c:v>0.71</c:v>
                </c:pt>
                <c:pt idx="3137">
                  <c:v>0.72</c:v>
                </c:pt>
                <c:pt idx="3138">
                  <c:v>0.73099999999999998</c:v>
                </c:pt>
                <c:pt idx="3139">
                  <c:v>0.73099999999999998</c:v>
                </c:pt>
                <c:pt idx="3140">
                  <c:v>0.73</c:v>
                </c:pt>
                <c:pt idx="3141">
                  <c:v>0.752</c:v>
                </c:pt>
                <c:pt idx="3142">
                  <c:v>0.75800000000000001</c:v>
                </c:pt>
                <c:pt idx="3143">
                  <c:v>0.76800000000000002</c:v>
                </c:pt>
                <c:pt idx="3144">
                  <c:v>0.75</c:v>
                </c:pt>
                <c:pt idx="3145">
                  <c:v>0.73599999999999999</c:v>
                </c:pt>
                <c:pt idx="3146">
                  <c:v>0.747</c:v>
                </c:pt>
                <c:pt idx="3147">
                  <c:v>0.753</c:v>
                </c:pt>
                <c:pt idx="3148">
                  <c:v>0.755</c:v>
                </c:pt>
                <c:pt idx="3149">
                  <c:v>0.753</c:v>
                </c:pt>
                <c:pt idx="3150">
                  <c:v>0.753</c:v>
                </c:pt>
                <c:pt idx="3151">
                  <c:v>0.73299999999999998</c:v>
                </c:pt>
                <c:pt idx="3152">
                  <c:v>0.73499999999999999</c:v>
                </c:pt>
                <c:pt idx="3153">
                  <c:v>0.73399999999999999</c:v>
                </c:pt>
                <c:pt idx="3154">
                  <c:v>0.73399999999999999</c:v>
                </c:pt>
                <c:pt idx="3155">
                  <c:v>0.72799999999999998</c:v>
                </c:pt>
                <c:pt idx="3156">
                  <c:v>0.72799999999999998</c:v>
                </c:pt>
                <c:pt idx="3157">
                  <c:v>0.72799999999999998</c:v>
                </c:pt>
                <c:pt idx="3158">
                  <c:v>0.73399999999999999</c:v>
                </c:pt>
                <c:pt idx="3159">
                  <c:v>0.73399999999999999</c:v>
                </c:pt>
                <c:pt idx="3160">
                  <c:v>0.752</c:v>
                </c:pt>
                <c:pt idx="3161">
                  <c:v>0.751</c:v>
                </c:pt>
                <c:pt idx="3162">
                  <c:v>0.75800000000000001</c:v>
                </c:pt>
                <c:pt idx="3163">
                  <c:v>0.75900000000000001</c:v>
                </c:pt>
                <c:pt idx="3164">
                  <c:v>0.76600000000000001</c:v>
                </c:pt>
                <c:pt idx="3165">
                  <c:v>0.76100000000000001</c:v>
                </c:pt>
                <c:pt idx="3166">
                  <c:v>0.76600000000000001</c:v>
                </c:pt>
                <c:pt idx="3167">
                  <c:v>0.78600000000000003</c:v>
                </c:pt>
                <c:pt idx="3168">
                  <c:v>0.78900000000000003</c:v>
                </c:pt>
                <c:pt idx="3169">
                  <c:v>0.79200000000000004</c:v>
                </c:pt>
                <c:pt idx="3170">
                  <c:v>0.79300000000000004</c:v>
                </c:pt>
                <c:pt idx="3171">
                  <c:v>0.80100000000000005</c:v>
                </c:pt>
                <c:pt idx="3172">
                  <c:v>0.79600000000000004</c:v>
                </c:pt>
                <c:pt idx="3173">
                  <c:v>0.81200000000000006</c:v>
                </c:pt>
                <c:pt idx="3174">
                  <c:v>0.81899999999999995</c:v>
                </c:pt>
                <c:pt idx="3175">
                  <c:v>0.82099999999999995</c:v>
                </c:pt>
                <c:pt idx="3176">
                  <c:v>0.82</c:v>
                </c:pt>
                <c:pt idx="3177">
                  <c:v>0.83299999999999996</c:v>
                </c:pt>
                <c:pt idx="3178">
                  <c:v>0.86299999999999999</c:v>
                </c:pt>
                <c:pt idx="3179">
                  <c:v>0.85499999999999998</c:v>
                </c:pt>
                <c:pt idx="3180">
                  <c:v>0.876</c:v>
                </c:pt>
                <c:pt idx="3181">
                  <c:v>0.88100000000000001</c:v>
                </c:pt>
                <c:pt idx="3182">
                  <c:v>0.89300000000000002</c:v>
                </c:pt>
                <c:pt idx="3183">
                  <c:v>0.92400000000000004</c:v>
                </c:pt>
                <c:pt idx="3184">
                  <c:v>0.94799999999999995</c:v>
                </c:pt>
                <c:pt idx="3185">
                  <c:v>0.95799999999999996</c:v>
                </c:pt>
                <c:pt idx="3186">
                  <c:v>0.94599999999999995</c:v>
                </c:pt>
                <c:pt idx="3187">
                  <c:v>0.92200000000000004</c:v>
                </c:pt>
                <c:pt idx="3188">
                  <c:v>0.91400000000000003</c:v>
                </c:pt>
                <c:pt idx="3189">
                  <c:v>0.90800000000000003</c:v>
                </c:pt>
                <c:pt idx="3190">
                  <c:v>0.88900000000000001</c:v>
                </c:pt>
                <c:pt idx="3191">
                  <c:v>0.879</c:v>
                </c:pt>
                <c:pt idx="3192">
                  <c:v>0.872</c:v>
                </c:pt>
                <c:pt idx="3193">
                  <c:v>0.89700000000000002</c:v>
                </c:pt>
                <c:pt idx="3194">
                  <c:v>0.91900000000000004</c:v>
                </c:pt>
                <c:pt idx="3195">
                  <c:v>0.91900000000000004</c:v>
                </c:pt>
                <c:pt idx="3196">
                  <c:v>0.89600000000000002</c:v>
                </c:pt>
                <c:pt idx="3197">
                  <c:v>0.88100000000000001</c:v>
                </c:pt>
                <c:pt idx="3198">
                  <c:v>0.86299999999999999</c:v>
                </c:pt>
                <c:pt idx="3199">
                  <c:v>0.84599999999999997</c:v>
                </c:pt>
                <c:pt idx="3200">
                  <c:v>0.84699999999999998</c:v>
                </c:pt>
                <c:pt idx="3201">
                  <c:v>0.83599999999999997</c:v>
                </c:pt>
                <c:pt idx="3202">
                  <c:v>0.81799999999999995</c:v>
                </c:pt>
                <c:pt idx="3203">
                  <c:v>0.83299999999999996</c:v>
                </c:pt>
                <c:pt idx="3204">
                  <c:v>0.82499999999999996</c:v>
                </c:pt>
                <c:pt idx="3205">
                  <c:v>0.82299999999999995</c:v>
                </c:pt>
                <c:pt idx="3206">
                  <c:v>0.85299999999999998</c:v>
                </c:pt>
                <c:pt idx="3207">
                  <c:v>0.85399999999999998</c:v>
                </c:pt>
                <c:pt idx="3208">
                  <c:v>0.86199999999999999</c:v>
                </c:pt>
                <c:pt idx="3209">
                  <c:v>0.86799999999999999</c:v>
                </c:pt>
                <c:pt idx="3210">
                  <c:v>0.86799999999999999</c:v>
                </c:pt>
                <c:pt idx="3211">
                  <c:v>0.85899999999999999</c:v>
                </c:pt>
                <c:pt idx="3212">
                  <c:v>0.82399999999999995</c:v>
                </c:pt>
                <c:pt idx="3213">
                  <c:v>0.82499999999999996</c:v>
                </c:pt>
                <c:pt idx="3214">
                  <c:v>0.81299999999999994</c:v>
                </c:pt>
                <c:pt idx="3215">
                  <c:v>0.80900000000000005</c:v>
                </c:pt>
                <c:pt idx="3216">
                  <c:v>0.79900000000000004</c:v>
                </c:pt>
                <c:pt idx="3217">
                  <c:v>0.80800000000000005</c:v>
                </c:pt>
                <c:pt idx="3218">
                  <c:v>0.81100000000000005</c:v>
                </c:pt>
                <c:pt idx="3219">
                  <c:v>0.82199999999999995</c:v>
                </c:pt>
                <c:pt idx="3220">
                  <c:v>0.82099999999999995</c:v>
                </c:pt>
                <c:pt idx="3221">
                  <c:v>0.81799999999999995</c:v>
                </c:pt>
                <c:pt idx="3222">
                  <c:v>0.79800000000000004</c:v>
                </c:pt>
                <c:pt idx="3223">
                  <c:v>0.79200000000000004</c:v>
                </c:pt>
                <c:pt idx="3224">
                  <c:v>0.79300000000000004</c:v>
                </c:pt>
                <c:pt idx="3225">
                  <c:v>0.79</c:v>
                </c:pt>
                <c:pt idx="3226">
                  <c:v>0.79300000000000004</c:v>
                </c:pt>
                <c:pt idx="3227">
                  <c:v>0.79300000000000004</c:v>
                </c:pt>
                <c:pt idx="3228">
                  <c:v>0.77900000000000003</c:v>
                </c:pt>
                <c:pt idx="3229">
                  <c:v>0.77800000000000002</c:v>
                </c:pt>
                <c:pt idx="3230">
                  <c:v>0.78200000000000003</c:v>
                </c:pt>
                <c:pt idx="3231">
                  <c:v>0.78400000000000003</c:v>
                </c:pt>
                <c:pt idx="3232">
                  <c:v>0.79600000000000004</c:v>
                </c:pt>
                <c:pt idx="3233">
                  <c:v>0.79400000000000004</c:v>
                </c:pt>
                <c:pt idx="3234">
                  <c:v>0.79200000000000004</c:v>
                </c:pt>
                <c:pt idx="3235">
                  <c:v>0.78500000000000003</c:v>
                </c:pt>
                <c:pt idx="3236">
                  <c:v>0.80700000000000005</c:v>
                </c:pt>
                <c:pt idx="3237">
                  <c:v>0.81100000000000005</c:v>
                </c:pt>
                <c:pt idx="3238">
                  <c:v>0.81899999999999995</c:v>
                </c:pt>
                <c:pt idx="3239">
                  <c:v>0.81399999999999995</c:v>
                </c:pt>
                <c:pt idx="3240">
                  <c:v>0.8</c:v>
                </c:pt>
                <c:pt idx="3241">
                  <c:v>0.78700000000000003</c:v>
                </c:pt>
                <c:pt idx="3242">
                  <c:v>0.79900000000000004</c:v>
                </c:pt>
                <c:pt idx="3243">
                  <c:v>0.79800000000000004</c:v>
                </c:pt>
                <c:pt idx="3244">
                  <c:v>0.79600000000000004</c:v>
                </c:pt>
                <c:pt idx="3245">
                  <c:v>0.79300000000000004</c:v>
                </c:pt>
                <c:pt idx="3246">
                  <c:v>0.8</c:v>
                </c:pt>
                <c:pt idx="3247">
                  <c:v>0.80700000000000005</c:v>
                </c:pt>
                <c:pt idx="3248">
                  <c:v>0.82699999999999996</c:v>
                </c:pt>
                <c:pt idx="3249">
                  <c:v>0.83599999999999997</c:v>
                </c:pt>
                <c:pt idx="3250">
                  <c:v>0.83499999999999996</c:v>
                </c:pt>
                <c:pt idx="3251">
                  <c:v>0.83499999999999996</c:v>
                </c:pt>
                <c:pt idx="3252">
                  <c:v>0.84799999999999998</c:v>
                </c:pt>
                <c:pt idx="3253">
                  <c:v>0.85099999999999998</c:v>
                </c:pt>
                <c:pt idx="3254">
                  <c:v>0.85299999999999998</c:v>
                </c:pt>
                <c:pt idx="3255">
                  <c:v>0.83299999999999996</c:v>
                </c:pt>
                <c:pt idx="3256">
                  <c:v>0.82099999999999995</c:v>
                </c:pt>
                <c:pt idx="3257">
                  <c:v>0.82</c:v>
                </c:pt>
                <c:pt idx="3258">
                  <c:v>0.82899999999999996</c:v>
                </c:pt>
                <c:pt idx="3259">
                  <c:v>0.85699999999999998</c:v>
                </c:pt>
                <c:pt idx="3260">
                  <c:v>0.873</c:v>
                </c:pt>
                <c:pt idx="3261">
                  <c:v>0.86399999999999999</c:v>
                </c:pt>
                <c:pt idx="3262">
                  <c:v>0.86399999999999999</c:v>
                </c:pt>
                <c:pt idx="3263">
                  <c:v>0.83899999999999997</c:v>
                </c:pt>
                <c:pt idx="3264">
                  <c:v>0.85899999999999999</c:v>
                </c:pt>
                <c:pt idx="3265">
                  <c:v>0.84799999999999998</c:v>
                </c:pt>
                <c:pt idx="3266">
                  <c:v>0.81899999999999995</c:v>
                </c:pt>
                <c:pt idx="3267">
                  <c:v>0.83299999999999996</c:v>
                </c:pt>
                <c:pt idx="3268">
                  <c:v>0.82099999999999995</c:v>
                </c:pt>
                <c:pt idx="3269">
                  <c:v>0.82499999999999996</c:v>
                </c:pt>
                <c:pt idx="3270">
                  <c:v>0.83</c:v>
                </c:pt>
                <c:pt idx="3271">
                  <c:v>0.83099999999999996</c:v>
                </c:pt>
                <c:pt idx="3272">
                  <c:v>0.84199999999999997</c:v>
                </c:pt>
                <c:pt idx="3273">
                  <c:v>0.84299999999999997</c:v>
                </c:pt>
                <c:pt idx="3274">
                  <c:v>0.85099999999999998</c:v>
                </c:pt>
                <c:pt idx="3275">
                  <c:v>0.85199999999999998</c:v>
                </c:pt>
                <c:pt idx="3276">
                  <c:v>0.86199999999999999</c:v>
                </c:pt>
                <c:pt idx="3277">
                  <c:v>0.86799999999999999</c:v>
                </c:pt>
                <c:pt idx="3278">
                  <c:v>0.88300000000000001</c:v>
                </c:pt>
                <c:pt idx="3279">
                  <c:v>0.88400000000000001</c:v>
                </c:pt>
                <c:pt idx="3280">
                  <c:v>0.88</c:v>
                </c:pt>
                <c:pt idx="3281">
                  <c:v>0.878</c:v>
                </c:pt>
                <c:pt idx="3282">
                  <c:v>0.88800000000000001</c:v>
                </c:pt>
                <c:pt idx="3283">
                  <c:v>0.89800000000000002</c:v>
                </c:pt>
                <c:pt idx="3284">
                  <c:v>0.89800000000000002</c:v>
                </c:pt>
                <c:pt idx="3285">
                  <c:v>0.90500000000000003</c:v>
                </c:pt>
                <c:pt idx="3286">
                  <c:v>0.92100000000000004</c:v>
                </c:pt>
                <c:pt idx="3287">
                  <c:v>0.95799999999999996</c:v>
                </c:pt>
                <c:pt idx="3288">
                  <c:v>0.94599999999999995</c:v>
                </c:pt>
                <c:pt idx="3289">
                  <c:v>0.94599999999999995</c:v>
                </c:pt>
                <c:pt idx="3290">
                  <c:v>0.92800000000000005</c:v>
                </c:pt>
                <c:pt idx="3291">
                  <c:v>0.92500000000000004</c:v>
                </c:pt>
                <c:pt idx="3292">
                  <c:v>0.95499999999999996</c:v>
                </c:pt>
                <c:pt idx="3293">
                  <c:v>0.96499999999999997</c:v>
                </c:pt>
                <c:pt idx="3294">
                  <c:v>0.95799999999999996</c:v>
                </c:pt>
                <c:pt idx="3295">
                  <c:v>0.96399999999999997</c:v>
                </c:pt>
                <c:pt idx="3296">
                  <c:v>0.97</c:v>
                </c:pt>
                <c:pt idx="3297">
                  <c:v>0.96599999999999997</c:v>
                </c:pt>
                <c:pt idx="3298">
                  <c:v>0.999</c:v>
                </c:pt>
                <c:pt idx="3299">
                  <c:v>1.0529999999999999</c:v>
                </c:pt>
                <c:pt idx="3300">
                  <c:v>1.073</c:v>
                </c:pt>
                <c:pt idx="3301">
                  <c:v>1.119</c:v>
                </c:pt>
                <c:pt idx="3302">
                  <c:v>1.115</c:v>
                </c:pt>
                <c:pt idx="3303">
                  <c:v>1.0940000000000001</c:v>
                </c:pt>
                <c:pt idx="3304">
                  <c:v>1.0840000000000001</c:v>
                </c:pt>
                <c:pt idx="3305">
                  <c:v>1.0880000000000001</c:v>
                </c:pt>
                <c:pt idx="3306">
                  <c:v>1.089</c:v>
                </c:pt>
                <c:pt idx="3307">
                  <c:v>1.075</c:v>
                </c:pt>
                <c:pt idx="3308">
                  <c:v>1.069</c:v>
                </c:pt>
                <c:pt idx="3309">
                  <c:v>1.093</c:v>
                </c:pt>
                <c:pt idx="3310">
                  <c:v>1.093</c:v>
                </c:pt>
                <c:pt idx="3311">
                  <c:v>1.0900000000000001</c:v>
                </c:pt>
                <c:pt idx="3312">
                  <c:v>1.169</c:v>
                </c:pt>
                <c:pt idx="3313">
                  <c:v>1.155</c:v>
                </c:pt>
                <c:pt idx="3314">
                  <c:v>1.171</c:v>
                </c:pt>
                <c:pt idx="3315">
                  <c:v>1.1950000000000001</c:v>
                </c:pt>
                <c:pt idx="3316">
                  <c:v>1.165</c:v>
                </c:pt>
                <c:pt idx="3317">
                  <c:v>1.175</c:v>
                </c:pt>
                <c:pt idx="3318">
                  <c:v>1.167</c:v>
                </c:pt>
                <c:pt idx="3319">
                  <c:v>1.1830000000000001</c:v>
                </c:pt>
                <c:pt idx="3320">
                  <c:v>1.1879999999999999</c:v>
                </c:pt>
                <c:pt idx="3321">
                  <c:v>1.1659999999999999</c:v>
                </c:pt>
                <c:pt idx="3322">
                  <c:v>1.169</c:v>
                </c:pt>
                <c:pt idx="3323">
                  <c:v>1.155</c:v>
                </c:pt>
                <c:pt idx="3324">
                  <c:v>1.1559999999999999</c:v>
                </c:pt>
                <c:pt idx="3325">
                  <c:v>1.135</c:v>
                </c:pt>
                <c:pt idx="3326">
                  <c:v>1.139</c:v>
                </c:pt>
                <c:pt idx="3327">
                  <c:v>1.1259999999999999</c:v>
                </c:pt>
                <c:pt idx="3328">
                  <c:v>1.1539999999999999</c:v>
                </c:pt>
                <c:pt idx="3329">
                  <c:v>1.173</c:v>
                </c:pt>
                <c:pt idx="3330">
                  <c:v>1.159</c:v>
                </c:pt>
                <c:pt idx="3331">
                  <c:v>1.145</c:v>
                </c:pt>
                <c:pt idx="3332">
                  <c:v>1.1599999999999999</c:v>
                </c:pt>
                <c:pt idx="3333">
                  <c:v>1.1459999999999999</c:v>
                </c:pt>
                <c:pt idx="3334">
                  <c:v>1.133</c:v>
                </c:pt>
                <c:pt idx="3335">
                  <c:v>1.115</c:v>
                </c:pt>
                <c:pt idx="3336">
                  <c:v>1.125</c:v>
                </c:pt>
                <c:pt idx="3337">
                  <c:v>1.1040000000000001</c:v>
                </c:pt>
                <c:pt idx="3338">
                  <c:v>1.1379999999999999</c:v>
                </c:pt>
                <c:pt idx="3339">
                  <c:v>1.1399999999999999</c:v>
                </c:pt>
                <c:pt idx="3340">
                  <c:v>1.125</c:v>
                </c:pt>
                <c:pt idx="3341">
                  <c:v>1.105</c:v>
                </c:pt>
                <c:pt idx="3342">
                  <c:v>1.0660000000000001</c:v>
                </c:pt>
                <c:pt idx="3343">
                  <c:v>1.0649999999999999</c:v>
                </c:pt>
                <c:pt idx="3344">
                  <c:v>1.056</c:v>
                </c:pt>
                <c:pt idx="3345">
                  <c:v>1.06</c:v>
                </c:pt>
                <c:pt idx="3346">
                  <c:v>1.046</c:v>
                </c:pt>
                <c:pt idx="3347">
                  <c:v>1.028</c:v>
                </c:pt>
                <c:pt idx="3348">
                  <c:v>1.018</c:v>
                </c:pt>
                <c:pt idx="3349">
                  <c:v>1</c:v>
                </c:pt>
                <c:pt idx="3350">
                  <c:v>0.98299999999999998</c:v>
                </c:pt>
                <c:pt idx="3351">
                  <c:v>0.96</c:v>
                </c:pt>
                <c:pt idx="3352">
                  <c:v>0.96299999999999997</c:v>
                </c:pt>
                <c:pt idx="3353">
                  <c:v>0.96299999999999997</c:v>
                </c:pt>
                <c:pt idx="3354">
                  <c:v>0.97799999999999998</c:v>
                </c:pt>
                <c:pt idx="3355">
                  <c:v>0.98299999999999998</c:v>
                </c:pt>
                <c:pt idx="3356">
                  <c:v>0.97299999999999998</c:v>
                </c:pt>
                <c:pt idx="3357">
                  <c:v>0.99299999999999999</c:v>
                </c:pt>
                <c:pt idx="3358">
                  <c:v>1.004</c:v>
                </c:pt>
                <c:pt idx="3359">
                  <c:v>0.996</c:v>
                </c:pt>
                <c:pt idx="3360">
                  <c:v>0.97399999999999998</c:v>
                </c:pt>
                <c:pt idx="3361">
                  <c:v>0.97299999999999998</c:v>
                </c:pt>
                <c:pt idx="3362">
                  <c:v>0.97399999999999998</c:v>
                </c:pt>
                <c:pt idx="3363">
                  <c:v>0.98</c:v>
                </c:pt>
                <c:pt idx="3364">
                  <c:v>0.996</c:v>
                </c:pt>
                <c:pt idx="3365">
                  <c:v>1.044</c:v>
                </c:pt>
                <c:pt idx="3366">
                  <c:v>1.028</c:v>
                </c:pt>
                <c:pt idx="3367">
                  <c:v>1.0249999999999999</c:v>
                </c:pt>
                <c:pt idx="3368">
                  <c:v>1.054</c:v>
                </c:pt>
                <c:pt idx="3369">
                  <c:v>1.0669999999999999</c:v>
                </c:pt>
                <c:pt idx="3370">
                  <c:v>1.0980000000000001</c:v>
                </c:pt>
                <c:pt idx="3371">
                  <c:v>1.1479999999999999</c:v>
                </c:pt>
                <c:pt idx="3372">
                  <c:v>1.1399999999999999</c:v>
                </c:pt>
                <c:pt idx="3373">
                  <c:v>1.109</c:v>
                </c:pt>
                <c:pt idx="3374">
                  <c:v>1.0680000000000001</c:v>
                </c:pt>
                <c:pt idx="3375">
                  <c:v>1.0589999999999999</c:v>
                </c:pt>
                <c:pt idx="3376">
                  <c:v>1.0629999999999999</c:v>
                </c:pt>
                <c:pt idx="3377">
                  <c:v>1.07</c:v>
                </c:pt>
                <c:pt idx="3378">
                  <c:v>1.0649999999999999</c:v>
                </c:pt>
                <c:pt idx="3379">
                  <c:v>1.052</c:v>
                </c:pt>
                <c:pt idx="3380">
                  <c:v>1.0209999999999999</c:v>
                </c:pt>
                <c:pt idx="3381">
                  <c:v>1.028</c:v>
                </c:pt>
                <c:pt idx="3382">
                  <c:v>1.0289999999999999</c:v>
                </c:pt>
                <c:pt idx="3383">
                  <c:v>1.03</c:v>
                </c:pt>
                <c:pt idx="3384">
                  <c:v>1.0449999999999999</c:v>
                </c:pt>
                <c:pt idx="3385">
                  <c:v>1.0229999999999999</c:v>
                </c:pt>
                <c:pt idx="3386">
                  <c:v>0.99299999999999999</c:v>
                </c:pt>
                <c:pt idx="3387">
                  <c:v>0.99299999999999999</c:v>
                </c:pt>
                <c:pt idx="3388">
                  <c:v>0.99299999999999999</c:v>
                </c:pt>
                <c:pt idx="3389">
                  <c:v>0.97899999999999998</c:v>
                </c:pt>
                <c:pt idx="3390">
                  <c:v>0.96799999999999997</c:v>
                </c:pt>
                <c:pt idx="3391">
                  <c:v>0.97299999999999998</c:v>
                </c:pt>
                <c:pt idx="3392">
                  <c:v>0.97399999999999998</c:v>
                </c:pt>
                <c:pt idx="3393">
                  <c:v>1.0229999999999999</c:v>
                </c:pt>
                <c:pt idx="3394">
                  <c:v>1.018</c:v>
                </c:pt>
                <c:pt idx="3395">
                  <c:v>1.0149999999999999</c:v>
                </c:pt>
                <c:pt idx="3396">
                  <c:v>1.0329999999999999</c:v>
                </c:pt>
                <c:pt idx="3397">
                  <c:v>1.016</c:v>
                </c:pt>
                <c:pt idx="3398">
                  <c:v>0.99</c:v>
                </c:pt>
                <c:pt idx="3399">
                  <c:v>0.95299999999999996</c:v>
                </c:pt>
                <c:pt idx="3400">
                  <c:v>0.93799999999999994</c:v>
                </c:pt>
                <c:pt idx="3401">
                  <c:v>0.94599999999999995</c:v>
                </c:pt>
                <c:pt idx="3402">
                  <c:v>0.95199999999999996</c:v>
                </c:pt>
                <c:pt idx="3403">
                  <c:v>0.95</c:v>
                </c:pt>
                <c:pt idx="3404">
                  <c:v>0.95299999999999996</c:v>
                </c:pt>
                <c:pt idx="3405">
                  <c:v>0.94299999999999995</c:v>
                </c:pt>
                <c:pt idx="3406">
                  <c:v>0.96499999999999997</c:v>
                </c:pt>
                <c:pt idx="3407">
                  <c:v>0.96799999999999997</c:v>
                </c:pt>
                <c:pt idx="3408">
                  <c:v>0.94099999999999995</c:v>
                </c:pt>
                <c:pt idx="3409">
                  <c:v>0.92100000000000004</c:v>
                </c:pt>
                <c:pt idx="3410">
                  <c:v>0.91400000000000003</c:v>
                </c:pt>
                <c:pt idx="3411">
                  <c:v>0.91400000000000003</c:v>
                </c:pt>
                <c:pt idx="3412">
                  <c:v>0.90600000000000003</c:v>
                </c:pt>
                <c:pt idx="3413">
                  <c:v>0.876</c:v>
                </c:pt>
                <c:pt idx="3414">
                  <c:v>0.85799999999999998</c:v>
                </c:pt>
                <c:pt idx="3415">
                  <c:v>0.88500000000000001</c:v>
                </c:pt>
                <c:pt idx="3416">
                  <c:v>0.91600000000000004</c:v>
                </c:pt>
                <c:pt idx="3417">
                  <c:v>0.93500000000000005</c:v>
                </c:pt>
                <c:pt idx="3418">
                  <c:v>0.90900000000000003</c:v>
                </c:pt>
                <c:pt idx="3419">
                  <c:v>0.91400000000000003</c:v>
                </c:pt>
                <c:pt idx="3420">
                  <c:v>0.93600000000000005</c:v>
                </c:pt>
                <c:pt idx="3421">
                  <c:v>0.90300000000000002</c:v>
                </c:pt>
                <c:pt idx="3422">
                  <c:v>0.90300000000000002</c:v>
                </c:pt>
                <c:pt idx="3423">
                  <c:v>0.90100000000000002</c:v>
                </c:pt>
                <c:pt idx="3424">
                  <c:v>0.89900000000000002</c:v>
                </c:pt>
                <c:pt idx="3425">
                  <c:v>0.90100000000000002</c:v>
                </c:pt>
                <c:pt idx="3426">
                  <c:v>0.88100000000000001</c:v>
                </c:pt>
                <c:pt idx="3427">
                  <c:v>0.88</c:v>
                </c:pt>
                <c:pt idx="3428">
                  <c:v>0.86599999999999999</c:v>
                </c:pt>
                <c:pt idx="3429">
                  <c:v>0.88300000000000001</c:v>
                </c:pt>
                <c:pt idx="3430">
                  <c:v>0.879</c:v>
                </c:pt>
                <c:pt idx="3431">
                  <c:v>0.90800000000000003</c:v>
                </c:pt>
                <c:pt idx="3432">
                  <c:v>0.92600000000000005</c:v>
                </c:pt>
                <c:pt idx="3433">
                  <c:v>0.92800000000000005</c:v>
                </c:pt>
                <c:pt idx="3434">
                  <c:v>0.94</c:v>
                </c:pt>
                <c:pt idx="3435">
                  <c:v>0.93600000000000005</c:v>
                </c:pt>
                <c:pt idx="3436">
                  <c:v>0.93600000000000005</c:v>
                </c:pt>
                <c:pt idx="3437">
                  <c:v>0.92800000000000005</c:v>
                </c:pt>
                <c:pt idx="3438">
                  <c:v>0.92300000000000004</c:v>
                </c:pt>
                <c:pt idx="3439">
                  <c:v>0.94</c:v>
                </c:pt>
                <c:pt idx="3440">
                  <c:v>0.95399999999999996</c:v>
                </c:pt>
                <c:pt idx="3441">
                  <c:v>0.94599999999999995</c:v>
                </c:pt>
                <c:pt idx="3442">
                  <c:v>0.97299999999999998</c:v>
                </c:pt>
                <c:pt idx="3443">
                  <c:v>1.008</c:v>
                </c:pt>
                <c:pt idx="3444">
                  <c:v>0.995</c:v>
                </c:pt>
                <c:pt idx="3445">
                  <c:v>0.96799999999999997</c:v>
                </c:pt>
                <c:pt idx="3446">
                  <c:v>0.95599999999999996</c:v>
                </c:pt>
                <c:pt idx="3447">
                  <c:v>0.95399999999999996</c:v>
                </c:pt>
                <c:pt idx="3448">
                  <c:v>0.96299999999999997</c:v>
                </c:pt>
                <c:pt idx="3449">
                  <c:v>0.97299999999999998</c:v>
                </c:pt>
                <c:pt idx="3450">
                  <c:v>0.96799999999999997</c:v>
                </c:pt>
                <c:pt idx="3451">
                  <c:v>1.01</c:v>
                </c:pt>
                <c:pt idx="3452">
                  <c:v>1.036</c:v>
                </c:pt>
                <c:pt idx="3453">
                  <c:v>1.0069999999999999</c:v>
                </c:pt>
                <c:pt idx="3454">
                  <c:v>1.028</c:v>
                </c:pt>
                <c:pt idx="3455">
                  <c:v>1.0309999999999999</c:v>
                </c:pt>
                <c:pt idx="3456">
                  <c:v>1.04</c:v>
                </c:pt>
                <c:pt idx="3457">
                  <c:v>1.044</c:v>
                </c:pt>
                <c:pt idx="3458">
                  <c:v>1.036</c:v>
                </c:pt>
                <c:pt idx="3459">
                  <c:v>1.0349999999999999</c:v>
                </c:pt>
                <c:pt idx="3460">
                  <c:v>1.036</c:v>
                </c:pt>
                <c:pt idx="3461">
                  <c:v>1.0580000000000001</c:v>
                </c:pt>
                <c:pt idx="3462">
                  <c:v>1.056</c:v>
                </c:pt>
                <c:pt idx="3463">
                  <c:v>1.04</c:v>
                </c:pt>
                <c:pt idx="3464">
                  <c:v>1.036</c:v>
                </c:pt>
                <c:pt idx="3465">
                  <c:v>1.05</c:v>
                </c:pt>
                <c:pt idx="3466">
                  <c:v>1.0629999999999999</c:v>
                </c:pt>
                <c:pt idx="3467">
                  <c:v>1.056</c:v>
                </c:pt>
                <c:pt idx="3468">
                  <c:v>1.0349999999999999</c:v>
                </c:pt>
                <c:pt idx="3469">
                  <c:v>1.04</c:v>
                </c:pt>
                <c:pt idx="3470">
                  <c:v>1.0229999999999999</c:v>
                </c:pt>
                <c:pt idx="3471">
                  <c:v>1.0329999999999999</c:v>
                </c:pt>
                <c:pt idx="3472">
                  <c:v>1.042</c:v>
                </c:pt>
                <c:pt idx="3473">
                  <c:v>1.0649999999999999</c:v>
                </c:pt>
                <c:pt idx="3474">
                  <c:v>1.0489999999999999</c:v>
                </c:pt>
                <c:pt idx="3475">
                  <c:v>1.014</c:v>
                </c:pt>
                <c:pt idx="3476">
                  <c:v>1.024</c:v>
                </c:pt>
                <c:pt idx="3477">
                  <c:v>1.02</c:v>
                </c:pt>
                <c:pt idx="3478">
                  <c:v>1.0229999999999999</c:v>
                </c:pt>
                <c:pt idx="3479">
                  <c:v>1.0229999999999999</c:v>
                </c:pt>
                <c:pt idx="3480">
                  <c:v>1.026</c:v>
                </c:pt>
                <c:pt idx="3481">
                  <c:v>1.0509999999999999</c:v>
                </c:pt>
                <c:pt idx="3482">
                  <c:v>1.0449999999999999</c:v>
                </c:pt>
                <c:pt idx="3483">
                  <c:v>1.052</c:v>
                </c:pt>
                <c:pt idx="3484">
                  <c:v>1.0509999999999999</c:v>
                </c:pt>
                <c:pt idx="3485">
                  <c:v>1.0629999999999999</c:v>
                </c:pt>
                <c:pt idx="3486">
                  <c:v>1.052</c:v>
                </c:pt>
                <c:pt idx="3487">
                  <c:v>1.0509999999999999</c:v>
                </c:pt>
                <c:pt idx="3488">
                  <c:v>1.0629999999999999</c:v>
                </c:pt>
                <c:pt idx="3489">
                  <c:v>1.069</c:v>
                </c:pt>
                <c:pt idx="3490">
                  <c:v>1.0720000000000001</c:v>
                </c:pt>
                <c:pt idx="3491">
                  <c:v>1.0649999999999999</c:v>
                </c:pt>
                <c:pt idx="3492">
                  <c:v>1.0609999999999999</c:v>
                </c:pt>
                <c:pt idx="3493">
                  <c:v>1.0900000000000001</c:v>
                </c:pt>
                <c:pt idx="3494">
                  <c:v>1.101</c:v>
                </c:pt>
                <c:pt idx="3495">
                  <c:v>1.0900000000000001</c:v>
                </c:pt>
                <c:pt idx="3496">
                  <c:v>1.091</c:v>
                </c:pt>
                <c:pt idx="3497">
                  <c:v>1.091</c:v>
                </c:pt>
                <c:pt idx="3498">
                  <c:v>1.093</c:v>
                </c:pt>
                <c:pt idx="3499">
                  <c:v>1.0860000000000001</c:v>
                </c:pt>
                <c:pt idx="3500">
                  <c:v>1.083</c:v>
                </c:pt>
                <c:pt idx="3501">
                  <c:v>1.1000000000000001</c:v>
                </c:pt>
                <c:pt idx="3502">
                  <c:v>1.107</c:v>
                </c:pt>
                <c:pt idx="3503">
                  <c:v>1.1060000000000001</c:v>
                </c:pt>
                <c:pt idx="3504">
                  <c:v>1.119</c:v>
                </c:pt>
                <c:pt idx="3505">
                  <c:v>1.1279999999999999</c:v>
                </c:pt>
                <c:pt idx="3506">
                  <c:v>1.141</c:v>
                </c:pt>
                <c:pt idx="3507">
                  <c:v>1.1579999999999999</c:v>
                </c:pt>
                <c:pt idx="3508">
                  <c:v>1.163</c:v>
                </c:pt>
                <c:pt idx="3509">
                  <c:v>1.163</c:v>
                </c:pt>
                <c:pt idx="3510">
                  <c:v>1.165</c:v>
                </c:pt>
                <c:pt idx="3511">
                  <c:v>1.155</c:v>
                </c:pt>
                <c:pt idx="3512">
                  <c:v>1.151</c:v>
                </c:pt>
                <c:pt idx="3513">
                  <c:v>1.163</c:v>
                </c:pt>
                <c:pt idx="3514">
                  <c:v>1.155</c:v>
                </c:pt>
                <c:pt idx="3515">
                  <c:v>1.1830000000000001</c:v>
                </c:pt>
                <c:pt idx="3516">
                  <c:v>1.1859999999999999</c:v>
                </c:pt>
                <c:pt idx="3517">
                  <c:v>1.173</c:v>
                </c:pt>
                <c:pt idx="3518">
                  <c:v>1.17</c:v>
                </c:pt>
                <c:pt idx="3519">
                  <c:v>1.173</c:v>
                </c:pt>
                <c:pt idx="3520">
                  <c:v>1.171</c:v>
                </c:pt>
                <c:pt idx="3521">
                  <c:v>1.17</c:v>
                </c:pt>
                <c:pt idx="3522">
                  <c:v>1.1739999999999999</c:v>
                </c:pt>
                <c:pt idx="3523">
                  <c:v>1.17</c:v>
                </c:pt>
                <c:pt idx="3524">
                  <c:v>1.1679999999999999</c:v>
                </c:pt>
                <c:pt idx="3525">
                  <c:v>1.167</c:v>
                </c:pt>
                <c:pt idx="3526">
                  <c:v>1.1399999999999999</c:v>
                </c:pt>
                <c:pt idx="3527">
                  <c:v>1.1459999999999999</c:v>
                </c:pt>
                <c:pt idx="3528">
                  <c:v>1.1599999999999999</c:v>
                </c:pt>
                <c:pt idx="3529">
                  <c:v>1.17</c:v>
                </c:pt>
                <c:pt idx="3530">
                  <c:v>1.1599999999999999</c:v>
                </c:pt>
                <c:pt idx="3531">
                  <c:v>1.1499999999999999</c:v>
                </c:pt>
                <c:pt idx="3532">
                  <c:v>1.165</c:v>
                </c:pt>
                <c:pt idx="3533">
                  <c:v>1.163</c:v>
                </c:pt>
                <c:pt idx="3534">
                  <c:v>1.1579999999999999</c:v>
                </c:pt>
                <c:pt idx="3535">
                  <c:v>1.1459999999999999</c:v>
                </c:pt>
                <c:pt idx="3536">
                  <c:v>1.1599999999999999</c:v>
                </c:pt>
                <c:pt idx="3537">
                  <c:v>1.1299999999999999</c:v>
                </c:pt>
                <c:pt idx="3538">
                  <c:v>1.139</c:v>
                </c:pt>
                <c:pt idx="3539">
                  <c:v>1.129</c:v>
                </c:pt>
                <c:pt idx="3540">
                  <c:v>1.1200000000000001</c:v>
                </c:pt>
                <c:pt idx="3541">
                  <c:v>1.1240000000000001</c:v>
                </c:pt>
                <c:pt idx="3542">
                  <c:v>1.135</c:v>
                </c:pt>
                <c:pt idx="3543">
                  <c:v>1.1359999999999999</c:v>
                </c:pt>
                <c:pt idx="3544">
                  <c:v>1.1240000000000001</c:v>
                </c:pt>
                <c:pt idx="3545">
                  <c:v>1.131</c:v>
                </c:pt>
                <c:pt idx="3546">
                  <c:v>1.1419999999999999</c:v>
                </c:pt>
                <c:pt idx="3547">
                  <c:v>1.113</c:v>
                </c:pt>
                <c:pt idx="3548">
                  <c:v>1.1040000000000001</c:v>
                </c:pt>
                <c:pt idx="3549">
                  <c:v>1.109</c:v>
                </c:pt>
                <c:pt idx="3550">
                  <c:v>1.1020000000000001</c:v>
                </c:pt>
                <c:pt idx="3551">
                  <c:v>1.121</c:v>
                </c:pt>
                <c:pt idx="3552">
                  <c:v>1.1040000000000001</c:v>
                </c:pt>
                <c:pt idx="3553">
                  <c:v>1.093</c:v>
                </c:pt>
                <c:pt idx="3554">
                  <c:v>1.091</c:v>
                </c:pt>
                <c:pt idx="3555">
                  <c:v>1.079</c:v>
                </c:pt>
                <c:pt idx="3556">
                  <c:v>1.0649999999999999</c:v>
                </c:pt>
                <c:pt idx="3557">
                  <c:v>1.038</c:v>
                </c:pt>
                <c:pt idx="3558">
                  <c:v>1.0349999999999999</c:v>
                </c:pt>
                <c:pt idx="3559">
                  <c:v>1.0149999999999999</c:v>
                </c:pt>
                <c:pt idx="3560">
                  <c:v>1.0029999999999999</c:v>
                </c:pt>
                <c:pt idx="3561">
                  <c:v>1.0089999999999999</c:v>
                </c:pt>
                <c:pt idx="3562">
                  <c:v>0.98299999999999998</c:v>
                </c:pt>
                <c:pt idx="3563">
                  <c:v>0.95299999999999996</c:v>
                </c:pt>
                <c:pt idx="3564">
                  <c:v>0.96099999999999997</c:v>
                </c:pt>
                <c:pt idx="3565">
                  <c:v>0.94499999999999995</c:v>
                </c:pt>
                <c:pt idx="3566">
                  <c:v>0.94299999999999995</c:v>
                </c:pt>
                <c:pt idx="3567">
                  <c:v>0.93400000000000005</c:v>
                </c:pt>
                <c:pt idx="3568">
                  <c:v>0.95799999999999996</c:v>
                </c:pt>
                <c:pt idx="3569">
                  <c:v>0.95599999999999996</c:v>
                </c:pt>
                <c:pt idx="3570">
                  <c:v>0.95299999999999996</c:v>
                </c:pt>
                <c:pt idx="3571">
                  <c:v>0.95799999999999996</c:v>
                </c:pt>
                <c:pt idx="3572">
                  <c:v>0.92900000000000005</c:v>
                </c:pt>
                <c:pt idx="3573">
                  <c:v>0.93600000000000005</c:v>
                </c:pt>
                <c:pt idx="3574">
                  <c:v>0.95199999999999996</c:v>
                </c:pt>
                <c:pt idx="3575">
                  <c:v>0.94899999999999995</c:v>
                </c:pt>
                <c:pt idx="3576">
                  <c:v>0.96599999999999997</c:v>
                </c:pt>
                <c:pt idx="3577">
                  <c:v>0.95499999999999996</c:v>
                </c:pt>
                <c:pt idx="3578">
                  <c:v>0.94499999999999995</c:v>
                </c:pt>
                <c:pt idx="3579">
                  <c:v>0.94</c:v>
                </c:pt>
                <c:pt idx="3580">
                  <c:v>0.94499999999999995</c:v>
                </c:pt>
                <c:pt idx="3581">
                  <c:v>0.95699999999999996</c:v>
                </c:pt>
                <c:pt idx="3582">
                  <c:v>0.95299999999999996</c:v>
                </c:pt>
                <c:pt idx="3583">
                  <c:v>0.94</c:v>
                </c:pt>
                <c:pt idx="3584">
                  <c:v>0.93600000000000005</c:v>
                </c:pt>
                <c:pt idx="3585">
                  <c:v>0.91600000000000004</c:v>
                </c:pt>
                <c:pt idx="3586">
                  <c:v>0.91</c:v>
                </c:pt>
                <c:pt idx="3587">
                  <c:v>0.91600000000000004</c:v>
                </c:pt>
                <c:pt idx="3588">
                  <c:v>0.93799999999999994</c:v>
                </c:pt>
                <c:pt idx="3589">
                  <c:v>0.93200000000000005</c:v>
                </c:pt>
                <c:pt idx="3590">
                  <c:v>0.94099999999999995</c:v>
                </c:pt>
                <c:pt idx="3591">
                  <c:v>0.91700000000000004</c:v>
                </c:pt>
                <c:pt idx="3592">
                  <c:v>0.91</c:v>
                </c:pt>
                <c:pt idx="3593">
                  <c:v>0.90900000000000003</c:v>
                </c:pt>
                <c:pt idx="3594">
                  <c:v>0.9</c:v>
                </c:pt>
                <c:pt idx="3595">
                  <c:v>0.91</c:v>
                </c:pt>
                <c:pt idx="3596">
                  <c:v>0.92800000000000005</c:v>
                </c:pt>
                <c:pt idx="3597">
                  <c:v>0.92800000000000005</c:v>
                </c:pt>
                <c:pt idx="3598">
                  <c:v>0.94799999999999995</c:v>
                </c:pt>
                <c:pt idx="3599">
                  <c:v>0.97</c:v>
                </c:pt>
                <c:pt idx="3600">
                  <c:v>0.96</c:v>
                </c:pt>
                <c:pt idx="3601">
                  <c:v>0.94499999999999995</c:v>
                </c:pt>
                <c:pt idx="3602">
                  <c:v>0.95</c:v>
                </c:pt>
                <c:pt idx="3603">
                  <c:v>0.96599999999999997</c:v>
                </c:pt>
                <c:pt idx="3604">
                  <c:v>0.95299999999999996</c:v>
                </c:pt>
                <c:pt idx="3605">
                  <c:v>0.95499999999999996</c:v>
                </c:pt>
                <c:pt idx="3606">
                  <c:v>0.94599999999999995</c:v>
                </c:pt>
                <c:pt idx="3607">
                  <c:v>0.97</c:v>
                </c:pt>
                <c:pt idx="3608">
                  <c:v>0.96</c:v>
                </c:pt>
                <c:pt idx="3609">
                  <c:v>0.96899999999999997</c:v>
                </c:pt>
                <c:pt idx="3610">
                  <c:v>0.98099999999999998</c:v>
                </c:pt>
                <c:pt idx="3611">
                  <c:v>1.004</c:v>
                </c:pt>
                <c:pt idx="3612">
                  <c:v>1.026</c:v>
                </c:pt>
                <c:pt idx="3613">
                  <c:v>1.03</c:v>
                </c:pt>
                <c:pt idx="3614">
                  <c:v>1.0129999999999999</c:v>
                </c:pt>
                <c:pt idx="3615">
                  <c:v>1.0109999999999999</c:v>
                </c:pt>
                <c:pt idx="3616">
                  <c:v>1.0029999999999999</c:v>
                </c:pt>
                <c:pt idx="3617">
                  <c:v>0.998</c:v>
                </c:pt>
                <c:pt idx="3618">
                  <c:v>0.998</c:v>
                </c:pt>
                <c:pt idx="3619">
                  <c:v>0.98099999999999998</c:v>
                </c:pt>
                <c:pt idx="3620">
                  <c:v>0.97199999999999998</c:v>
                </c:pt>
                <c:pt idx="3621">
                  <c:v>0.96099999999999997</c:v>
                </c:pt>
                <c:pt idx="3622">
                  <c:v>0.96299999999999997</c:v>
                </c:pt>
                <c:pt idx="3623">
                  <c:v>0.96299999999999997</c:v>
                </c:pt>
                <c:pt idx="3624">
                  <c:v>0.92500000000000004</c:v>
                </c:pt>
                <c:pt idx="3625">
                  <c:v>0.93700000000000006</c:v>
                </c:pt>
                <c:pt idx="3626">
                  <c:v>0.95299999999999996</c:v>
                </c:pt>
                <c:pt idx="3627">
                  <c:v>0.95499999999999996</c:v>
                </c:pt>
                <c:pt idx="3628">
                  <c:v>0.95799999999999996</c:v>
                </c:pt>
                <c:pt idx="3629">
                  <c:v>0.94899999999999995</c:v>
                </c:pt>
                <c:pt idx="3630">
                  <c:v>0.92800000000000005</c:v>
                </c:pt>
                <c:pt idx="3631">
                  <c:v>0.91800000000000004</c:v>
                </c:pt>
                <c:pt idx="3632">
                  <c:v>0.91300000000000003</c:v>
                </c:pt>
                <c:pt idx="3633">
                  <c:v>0.86499999999999999</c:v>
                </c:pt>
                <c:pt idx="3634">
                  <c:v>0.85</c:v>
                </c:pt>
                <c:pt idx="3635">
                  <c:v>0.87</c:v>
                </c:pt>
                <c:pt idx="3636">
                  <c:v>0.88500000000000001</c:v>
                </c:pt>
                <c:pt idx="3637">
                  <c:v>0.88300000000000001</c:v>
                </c:pt>
                <c:pt idx="3638">
                  <c:v>0.875</c:v>
                </c:pt>
                <c:pt idx="3639">
                  <c:v>0.85499999999999998</c:v>
                </c:pt>
                <c:pt idx="3640">
                  <c:v>0.86899999999999999</c:v>
                </c:pt>
                <c:pt idx="3641">
                  <c:v>0.86799999999999999</c:v>
                </c:pt>
                <c:pt idx="3642">
                  <c:v>0.872</c:v>
                </c:pt>
                <c:pt idx="3643">
                  <c:v>0.85899999999999999</c:v>
                </c:pt>
                <c:pt idx="3644">
                  <c:v>0.88400000000000001</c:v>
                </c:pt>
                <c:pt idx="3645">
                  <c:v>0.88400000000000001</c:v>
                </c:pt>
                <c:pt idx="3646">
                  <c:v>0.91100000000000003</c:v>
                </c:pt>
                <c:pt idx="3647">
                  <c:v>0.91</c:v>
                </c:pt>
                <c:pt idx="3648">
                  <c:v>0.91400000000000003</c:v>
                </c:pt>
                <c:pt idx="3649">
                  <c:v>0.93799999999999994</c:v>
                </c:pt>
                <c:pt idx="3650">
                  <c:v>0.94099999999999995</c:v>
                </c:pt>
                <c:pt idx="3651">
                  <c:v>0.96399999999999997</c:v>
                </c:pt>
                <c:pt idx="3652">
                  <c:v>0.95499999999999996</c:v>
                </c:pt>
                <c:pt idx="3653">
                  <c:v>0.95899999999999996</c:v>
                </c:pt>
                <c:pt idx="3654">
                  <c:v>0.97499999999999998</c:v>
                </c:pt>
                <c:pt idx="3655">
                  <c:v>0.98199999999999998</c:v>
                </c:pt>
                <c:pt idx="3656">
                  <c:v>0.98099999999999998</c:v>
                </c:pt>
                <c:pt idx="3657">
                  <c:v>0.98499999999999999</c:v>
                </c:pt>
                <c:pt idx="3658">
                  <c:v>0.999</c:v>
                </c:pt>
                <c:pt idx="3659">
                  <c:v>1.012</c:v>
                </c:pt>
                <c:pt idx="3660">
                  <c:v>0.98399999999999999</c:v>
                </c:pt>
                <c:pt idx="3661">
                  <c:v>0.98699999999999999</c:v>
                </c:pt>
                <c:pt idx="3662">
                  <c:v>0.97</c:v>
                </c:pt>
                <c:pt idx="3663">
                  <c:v>0.94599999999999995</c:v>
                </c:pt>
                <c:pt idx="3664">
                  <c:v>0.95299999999999996</c:v>
                </c:pt>
                <c:pt idx="3665">
                  <c:v>0.93300000000000005</c:v>
                </c:pt>
                <c:pt idx="3666">
                  <c:v>0.94099999999999995</c:v>
                </c:pt>
                <c:pt idx="3667">
                  <c:v>0.96799999999999997</c:v>
                </c:pt>
                <c:pt idx="3668">
                  <c:v>0.98399999999999999</c:v>
                </c:pt>
                <c:pt idx="3669">
                  <c:v>0.999</c:v>
                </c:pt>
                <c:pt idx="3670">
                  <c:v>0.99</c:v>
                </c:pt>
                <c:pt idx="3671">
                  <c:v>0.98599999999999999</c:v>
                </c:pt>
                <c:pt idx="3672">
                  <c:v>0.98499999999999999</c:v>
                </c:pt>
                <c:pt idx="3673">
                  <c:v>0.98299999999999998</c:v>
                </c:pt>
                <c:pt idx="3674">
                  <c:v>0.98299999999999998</c:v>
                </c:pt>
                <c:pt idx="3675">
                  <c:v>0.99</c:v>
                </c:pt>
                <c:pt idx="3676">
                  <c:v>1.024</c:v>
                </c:pt>
                <c:pt idx="3677">
                  <c:v>1.0429999999999999</c:v>
                </c:pt>
                <c:pt idx="3678">
                  <c:v>1.0389999999999999</c:v>
                </c:pt>
                <c:pt idx="3679">
                  <c:v>1.034</c:v>
                </c:pt>
                <c:pt idx="3680">
                  <c:v>1.034</c:v>
                </c:pt>
                <c:pt idx="3681">
                  <c:v>1.034</c:v>
                </c:pt>
                <c:pt idx="3682">
                  <c:v>1.0489999999999999</c:v>
                </c:pt>
                <c:pt idx="3683">
                  <c:v>1.0489999999999999</c:v>
                </c:pt>
                <c:pt idx="3684">
                  <c:v>1.0229999999999999</c:v>
                </c:pt>
                <c:pt idx="3685">
                  <c:v>1.0229999999999999</c:v>
                </c:pt>
                <c:pt idx="3686">
                  <c:v>1.0349999999999999</c:v>
                </c:pt>
                <c:pt idx="3687">
                  <c:v>1.036</c:v>
                </c:pt>
                <c:pt idx="3688">
                  <c:v>1.0389999999999999</c:v>
                </c:pt>
                <c:pt idx="3689">
                  <c:v>1.0589999999999999</c:v>
                </c:pt>
                <c:pt idx="3690">
                  <c:v>1.0640000000000001</c:v>
                </c:pt>
                <c:pt idx="3691">
                  <c:v>1.0860000000000001</c:v>
                </c:pt>
                <c:pt idx="3692">
                  <c:v>1.109</c:v>
                </c:pt>
                <c:pt idx="3693">
                  <c:v>1.095</c:v>
                </c:pt>
                <c:pt idx="3694">
                  <c:v>1.083</c:v>
                </c:pt>
                <c:pt idx="3695">
                  <c:v>1.0640000000000001</c:v>
                </c:pt>
                <c:pt idx="3696">
                  <c:v>1.0640000000000001</c:v>
                </c:pt>
                <c:pt idx="3697">
                  <c:v>1.0660000000000001</c:v>
                </c:pt>
                <c:pt idx="3698">
                  <c:v>1.0589999999999999</c:v>
                </c:pt>
                <c:pt idx="3699">
                  <c:v>1.0669999999999999</c:v>
                </c:pt>
                <c:pt idx="3700">
                  <c:v>1.0780000000000001</c:v>
                </c:pt>
                <c:pt idx="3701">
                  <c:v>1.1080000000000001</c:v>
                </c:pt>
                <c:pt idx="3702">
                  <c:v>1.1120000000000001</c:v>
                </c:pt>
                <c:pt idx="3703">
                  <c:v>1.1080000000000001</c:v>
                </c:pt>
                <c:pt idx="3704">
                  <c:v>1.1040000000000001</c:v>
                </c:pt>
                <c:pt idx="3705">
                  <c:v>1.1060000000000001</c:v>
                </c:pt>
                <c:pt idx="3706">
                  <c:v>1.115</c:v>
                </c:pt>
                <c:pt idx="3707">
                  <c:v>1.123</c:v>
                </c:pt>
                <c:pt idx="3708">
                  <c:v>1.141</c:v>
                </c:pt>
                <c:pt idx="3709">
                  <c:v>1.143</c:v>
                </c:pt>
                <c:pt idx="3710">
                  <c:v>1.1599999999999999</c:v>
                </c:pt>
                <c:pt idx="3711">
                  <c:v>1.149</c:v>
                </c:pt>
                <c:pt idx="3712">
                  <c:v>1.157</c:v>
                </c:pt>
                <c:pt idx="3713">
                  <c:v>1.163</c:v>
                </c:pt>
                <c:pt idx="3714">
                  <c:v>1.1579999999999999</c:v>
                </c:pt>
                <c:pt idx="3715">
                  <c:v>1.1439999999999999</c:v>
                </c:pt>
                <c:pt idx="3716">
                  <c:v>1.135</c:v>
                </c:pt>
                <c:pt idx="3717">
                  <c:v>1.1279999999999999</c:v>
                </c:pt>
                <c:pt idx="3718">
                  <c:v>1.119</c:v>
                </c:pt>
                <c:pt idx="3719">
                  <c:v>1.1259999999999999</c:v>
                </c:pt>
                <c:pt idx="3720">
                  <c:v>1.1259999999999999</c:v>
                </c:pt>
                <c:pt idx="3721">
                  <c:v>1.143</c:v>
                </c:pt>
                <c:pt idx="3722">
                  <c:v>1.1439999999999999</c:v>
                </c:pt>
                <c:pt idx="3723">
                  <c:v>1.157</c:v>
                </c:pt>
                <c:pt idx="3724">
                  <c:v>1.1559999999999999</c:v>
                </c:pt>
                <c:pt idx="3725">
                  <c:v>1.1479999999999999</c:v>
                </c:pt>
                <c:pt idx="3726">
                  <c:v>1.1719999999999999</c:v>
                </c:pt>
                <c:pt idx="3727">
                  <c:v>1.1659999999999999</c:v>
                </c:pt>
                <c:pt idx="3728">
                  <c:v>1.173</c:v>
                </c:pt>
                <c:pt idx="3729">
                  <c:v>1.159</c:v>
                </c:pt>
                <c:pt idx="3730">
                  <c:v>1.159</c:v>
                </c:pt>
                <c:pt idx="3731">
                  <c:v>1.1599999999999999</c:v>
                </c:pt>
                <c:pt idx="3732">
                  <c:v>1.1739999999999999</c:v>
                </c:pt>
                <c:pt idx="3733">
                  <c:v>1.1499999999999999</c:v>
                </c:pt>
                <c:pt idx="3734">
                  <c:v>1.1499999999999999</c:v>
                </c:pt>
                <c:pt idx="3735">
                  <c:v>1.133</c:v>
                </c:pt>
                <c:pt idx="3736">
                  <c:v>1.133</c:v>
                </c:pt>
                <c:pt idx="3737">
                  <c:v>1.135</c:v>
                </c:pt>
                <c:pt idx="3738">
                  <c:v>1.125</c:v>
                </c:pt>
                <c:pt idx="3739">
                  <c:v>1.1240000000000001</c:v>
                </c:pt>
                <c:pt idx="3740">
                  <c:v>1.123</c:v>
                </c:pt>
                <c:pt idx="3741">
                  <c:v>1.115</c:v>
                </c:pt>
                <c:pt idx="3742">
                  <c:v>1.119</c:v>
                </c:pt>
                <c:pt idx="3743">
                  <c:v>1.1160000000000001</c:v>
                </c:pt>
                <c:pt idx="3744">
                  <c:v>1.131</c:v>
                </c:pt>
                <c:pt idx="3745">
                  <c:v>1.1499999999999999</c:v>
                </c:pt>
                <c:pt idx="3746">
                  <c:v>1.1539999999999999</c:v>
                </c:pt>
                <c:pt idx="3747">
                  <c:v>1.155</c:v>
                </c:pt>
                <c:pt idx="3748">
                  <c:v>1.155</c:v>
                </c:pt>
                <c:pt idx="3749">
                  <c:v>1.147</c:v>
                </c:pt>
                <c:pt idx="3750">
                  <c:v>1.1539999999999999</c:v>
                </c:pt>
                <c:pt idx="3751">
                  <c:v>1.153</c:v>
                </c:pt>
                <c:pt idx="3752">
                  <c:v>1.1499999999999999</c:v>
                </c:pt>
                <c:pt idx="3753">
                  <c:v>1.141</c:v>
                </c:pt>
                <c:pt idx="3754">
                  <c:v>1.143</c:v>
                </c:pt>
                <c:pt idx="3755">
                  <c:v>1.149</c:v>
                </c:pt>
                <c:pt idx="3756">
                  <c:v>1.151</c:v>
                </c:pt>
                <c:pt idx="3757">
                  <c:v>1.1599999999999999</c:v>
                </c:pt>
                <c:pt idx="3758">
                  <c:v>1.161</c:v>
                </c:pt>
                <c:pt idx="3759">
                  <c:v>1.163</c:v>
                </c:pt>
                <c:pt idx="3760">
                  <c:v>1.167</c:v>
                </c:pt>
                <c:pt idx="3761">
                  <c:v>1.1679999999999999</c:v>
                </c:pt>
                <c:pt idx="3762">
                  <c:v>1.175</c:v>
                </c:pt>
                <c:pt idx="3763">
                  <c:v>1.179</c:v>
                </c:pt>
                <c:pt idx="3764">
                  <c:v>1.1930000000000001</c:v>
                </c:pt>
                <c:pt idx="3765">
                  <c:v>1.1930000000000001</c:v>
                </c:pt>
                <c:pt idx="3766">
                  <c:v>1.2030000000000001</c:v>
                </c:pt>
                <c:pt idx="3767">
                  <c:v>1.2</c:v>
                </c:pt>
                <c:pt idx="3768">
                  <c:v>1.196</c:v>
                </c:pt>
                <c:pt idx="3769">
                  <c:v>1.2030000000000001</c:v>
                </c:pt>
                <c:pt idx="3770">
                  <c:v>1.2030000000000001</c:v>
                </c:pt>
                <c:pt idx="3771">
                  <c:v>1.194</c:v>
                </c:pt>
                <c:pt idx="3772">
                  <c:v>1.179</c:v>
                </c:pt>
                <c:pt idx="3773">
                  <c:v>1.2</c:v>
                </c:pt>
                <c:pt idx="3774">
                  <c:v>1.2</c:v>
                </c:pt>
                <c:pt idx="3775">
                  <c:v>1.218</c:v>
                </c:pt>
                <c:pt idx="3776">
                  <c:v>1.2130000000000001</c:v>
                </c:pt>
                <c:pt idx="3777">
                  <c:v>1.2250000000000001</c:v>
                </c:pt>
                <c:pt idx="3778">
                  <c:v>1.216</c:v>
                </c:pt>
                <c:pt idx="3779">
                  <c:v>1.22</c:v>
                </c:pt>
                <c:pt idx="3780">
                  <c:v>1.208</c:v>
                </c:pt>
                <c:pt idx="3781">
                  <c:v>1.1679999999999999</c:v>
                </c:pt>
                <c:pt idx="3782">
                  <c:v>1.165</c:v>
                </c:pt>
                <c:pt idx="3783">
                  <c:v>1.17</c:v>
                </c:pt>
                <c:pt idx="3784">
                  <c:v>1.1619999999999999</c:v>
                </c:pt>
                <c:pt idx="3785">
                  <c:v>1.1579999999999999</c:v>
                </c:pt>
                <c:pt idx="3786">
                  <c:v>1.169</c:v>
                </c:pt>
                <c:pt idx="3787">
                  <c:v>1.1779999999999999</c:v>
                </c:pt>
                <c:pt idx="3788">
                  <c:v>1.1910000000000001</c:v>
                </c:pt>
                <c:pt idx="3789">
                  <c:v>1.169</c:v>
                </c:pt>
                <c:pt idx="3790">
                  <c:v>1.1830000000000001</c:v>
                </c:pt>
                <c:pt idx="3791">
                  <c:v>1.1659999999999999</c:v>
                </c:pt>
                <c:pt idx="3792">
                  <c:v>1.165</c:v>
                </c:pt>
                <c:pt idx="3793">
                  <c:v>1.1659999999999999</c:v>
                </c:pt>
                <c:pt idx="3794">
                  <c:v>1.1850000000000001</c:v>
                </c:pt>
                <c:pt idx="3795">
                  <c:v>1.1839999999999999</c:v>
                </c:pt>
                <c:pt idx="3796">
                  <c:v>1.1890000000000001</c:v>
                </c:pt>
                <c:pt idx="3797">
                  <c:v>1.1970000000000001</c:v>
                </c:pt>
                <c:pt idx="3798">
                  <c:v>1.22</c:v>
                </c:pt>
                <c:pt idx="3799">
                  <c:v>1.22</c:v>
                </c:pt>
                <c:pt idx="3800">
                  <c:v>1.234</c:v>
                </c:pt>
                <c:pt idx="3801">
                  <c:v>1.244</c:v>
                </c:pt>
                <c:pt idx="3802">
                  <c:v>1.2470000000000001</c:v>
                </c:pt>
                <c:pt idx="3803">
                  <c:v>1.264</c:v>
                </c:pt>
                <c:pt idx="3804">
                  <c:v>1.266</c:v>
                </c:pt>
                <c:pt idx="3805">
                  <c:v>1.2649999999999999</c:v>
                </c:pt>
                <c:pt idx="3806">
                  <c:v>1.274</c:v>
                </c:pt>
                <c:pt idx="3807">
                  <c:v>1.284</c:v>
                </c:pt>
                <c:pt idx="3808">
                  <c:v>1.2829999999999999</c:v>
                </c:pt>
                <c:pt idx="3809">
                  <c:v>1.2769999999999999</c:v>
                </c:pt>
                <c:pt idx="3810">
                  <c:v>1.288</c:v>
                </c:pt>
                <c:pt idx="3811">
                  <c:v>1.298</c:v>
                </c:pt>
                <c:pt idx="3812">
                  <c:v>1.32</c:v>
                </c:pt>
                <c:pt idx="3813">
                  <c:v>1.3340000000000001</c:v>
                </c:pt>
                <c:pt idx="3814">
                  <c:v>1.3340000000000001</c:v>
                </c:pt>
                <c:pt idx="3815">
                  <c:v>1.3320000000000001</c:v>
                </c:pt>
                <c:pt idx="3816">
                  <c:v>1.3089999999999999</c:v>
                </c:pt>
                <c:pt idx="3817">
                  <c:v>1.3180000000000001</c:v>
                </c:pt>
                <c:pt idx="3818">
                  <c:v>1.337</c:v>
                </c:pt>
                <c:pt idx="3819">
                  <c:v>1.333</c:v>
                </c:pt>
                <c:pt idx="3820">
                  <c:v>1.3129999999999999</c:v>
                </c:pt>
                <c:pt idx="3821">
                  <c:v>1.3089999999999999</c:v>
                </c:pt>
                <c:pt idx="3822">
                  <c:v>1.325</c:v>
                </c:pt>
                <c:pt idx="3823">
                  <c:v>1.365</c:v>
                </c:pt>
                <c:pt idx="3824">
                  <c:v>1.377</c:v>
                </c:pt>
                <c:pt idx="3825">
                  <c:v>1.3560000000000001</c:v>
                </c:pt>
                <c:pt idx="3826">
                  <c:v>1.371</c:v>
                </c:pt>
                <c:pt idx="3827">
                  <c:v>1.3879999999999999</c:v>
                </c:pt>
                <c:pt idx="3828">
                  <c:v>1.4139999999999999</c:v>
                </c:pt>
                <c:pt idx="3829">
                  <c:v>1.419</c:v>
                </c:pt>
                <c:pt idx="3830">
                  <c:v>1.4530000000000001</c:v>
                </c:pt>
                <c:pt idx="3831">
                  <c:v>1.464</c:v>
                </c:pt>
                <c:pt idx="3832">
                  <c:v>1.456</c:v>
                </c:pt>
                <c:pt idx="3833">
                  <c:v>1.4750000000000001</c:v>
                </c:pt>
                <c:pt idx="3834">
                  <c:v>1.4610000000000001</c:v>
                </c:pt>
                <c:pt idx="3835">
                  <c:v>1.444</c:v>
                </c:pt>
                <c:pt idx="3836">
                  <c:v>1.4390000000000001</c:v>
                </c:pt>
                <c:pt idx="3837">
                  <c:v>1.448</c:v>
                </c:pt>
                <c:pt idx="3838">
                  <c:v>1.5049999999999999</c:v>
                </c:pt>
                <c:pt idx="3839">
                  <c:v>1.5209999999999999</c:v>
                </c:pt>
                <c:pt idx="3840">
                  <c:v>1.546</c:v>
                </c:pt>
                <c:pt idx="3841">
                  <c:v>1.5209999999999999</c:v>
                </c:pt>
                <c:pt idx="3842">
                  <c:v>1.5580000000000001</c:v>
                </c:pt>
                <c:pt idx="3843">
                  <c:v>1.5549999999999999</c:v>
                </c:pt>
                <c:pt idx="3844">
                  <c:v>1.595</c:v>
                </c:pt>
                <c:pt idx="3845">
                  <c:v>1.573</c:v>
                </c:pt>
                <c:pt idx="3846">
                  <c:v>1.5960000000000001</c:v>
                </c:pt>
                <c:pt idx="3847">
                  <c:v>1.59</c:v>
                </c:pt>
                <c:pt idx="3848">
                  <c:v>1.589</c:v>
                </c:pt>
                <c:pt idx="3849">
                  <c:v>1.5920000000000001</c:v>
                </c:pt>
                <c:pt idx="3850">
                  <c:v>1.5620000000000001</c:v>
                </c:pt>
                <c:pt idx="3851">
                  <c:v>1.52</c:v>
                </c:pt>
                <c:pt idx="3852">
                  <c:v>1.544</c:v>
                </c:pt>
                <c:pt idx="3853">
                  <c:v>1.5269999999999999</c:v>
                </c:pt>
                <c:pt idx="3854">
                  <c:v>1.54</c:v>
                </c:pt>
                <c:pt idx="3855">
                  <c:v>1.544</c:v>
                </c:pt>
                <c:pt idx="3856">
                  <c:v>1.5660000000000001</c:v>
                </c:pt>
                <c:pt idx="3857">
                  <c:v>1.56</c:v>
                </c:pt>
                <c:pt idx="3858">
                  <c:v>1.57</c:v>
                </c:pt>
                <c:pt idx="3859">
                  <c:v>1.5840000000000001</c:v>
                </c:pt>
                <c:pt idx="3860">
                  <c:v>1.5529999999999999</c:v>
                </c:pt>
                <c:pt idx="3861">
                  <c:v>1.5089999999999999</c:v>
                </c:pt>
                <c:pt idx="3862">
                  <c:v>1.5229999999999999</c:v>
                </c:pt>
                <c:pt idx="3863">
                  <c:v>1.4930000000000001</c:v>
                </c:pt>
                <c:pt idx="3864">
                  <c:v>1.5049999999999999</c:v>
                </c:pt>
                <c:pt idx="3865">
                  <c:v>1.4930000000000001</c:v>
                </c:pt>
                <c:pt idx="3866">
                  <c:v>1.488</c:v>
                </c:pt>
                <c:pt idx="3867">
                  <c:v>1.5149999999999999</c:v>
                </c:pt>
                <c:pt idx="3868">
                  <c:v>1.4930000000000001</c:v>
                </c:pt>
                <c:pt idx="3869">
                  <c:v>1.49</c:v>
                </c:pt>
                <c:pt idx="3870">
                  <c:v>1.498</c:v>
                </c:pt>
                <c:pt idx="3871">
                  <c:v>1.5429999999999999</c:v>
                </c:pt>
                <c:pt idx="3872">
                  <c:v>1.5249999999999999</c:v>
                </c:pt>
                <c:pt idx="3873">
                  <c:v>1.5209999999999999</c:v>
                </c:pt>
                <c:pt idx="3874">
                  <c:v>1.5209999999999999</c:v>
                </c:pt>
                <c:pt idx="3875">
                  <c:v>1.51</c:v>
                </c:pt>
                <c:pt idx="3876">
                  <c:v>1.5229999999999999</c:v>
                </c:pt>
                <c:pt idx="3877">
                  <c:v>1.524</c:v>
                </c:pt>
                <c:pt idx="3878">
                  <c:v>1.5349999999999999</c:v>
                </c:pt>
                <c:pt idx="3879">
                  <c:v>1.546</c:v>
                </c:pt>
                <c:pt idx="3880">
                  <c:v>1.58</c:v>
                </c:pt>
                <c:pt idx="3881">
                  <c:v>1.585</c:v>
                </c:pt>
                <c:pt idx="3882">
                  <c:v>1.5980000000000001</c:v>
                </c:pt>
                <c:pt idx="3883">
                  <c:v>1.5980000000000001</c:v>
                </c:pt>
                <c:pt idx="3884">
                  <c:v>1.6359999999999999</c:v>
                </c:pt>
                <c:pt idx="3885">
                  <c:v>1.6120000000000001</c:v>
                </c:pt>
                <c:pt idx="3886">
                  <c:v>1.571</c:v>
                </c:pt>
                <c:pt idx="3887">
                  <c:v>1.538</c:v>
                </c:pt>
                <c:pt idx="3888">
                  <c:v>1.544</c:v>
                </c:pt>
                <c:pt idx="3889">
                  <c:v>1.528</c:v>
                </c:pt>
                <c:pt idx="3890">
                  <c:v>1.5009999999999999</c:v>
                </c:pt>
                <c:pt idx="3891">
                  <c:v>1.476</c:v>
                </c:pt>
                <c:pt idx="3892">
                  <c:v>1.502</c:v>
                </c:pt>
                <c:pt idx="3893">
                  <c:v>1.4830000000000001</c:v>
                </c:pt>
                <c:pt idx="3894">
                  <c:v>1.468</c:v>
                </c:pt>
                <c:pt idx="3895">
                  <c:v>1.4710000000000001</c:v>
                </c:pt>
                <c:pt idx="3896">
                  <c:v>1.474</c:v>
                </c:pt>
                <c:pt idx="3897">
                  <c:v>1.4570000000000001</c:v>
                </c:pt>
                <c:pt idx="3898">
                  <c:v>1.4430000000000001</c:v>
                </c:pt>
                <c:pt idx="3899">
                  <c:v>1.4690000000000001</c:v>
                </c:pt>
                <c:pt idx="3900">
                  <c:v>1.49</c:v>
                </c:pt>
                <c:pt idx="3901">
                  <c:v>1.4950000000000001</c:v>
                </c:pt>
                <c:pt idx="3902">
                  <c:v>1.4990000000000001</c:v>
                </c:pt>
                <c:pt idx="3903">
                  <c:v>1.494</c:v>
                </c:pt>
                <c:pt idx="3904">
                  <c:v>1.474</c:v>
                </c:pt>
                <c:pt idx="3905">
                  <c:v>1.4450000000000001</c:v>
                </c:pt>
                <c:pt idx="3906">
                  <c:v>1.4279999999999999</c:v>
                </c:pt>
                <c:pt idx="3907">
                  <c:v>1.371</c:v>
                </c:pt>
                <c:pt idx="3908">
                  <c:v>1.345</c:v>
                </c:pt>
                <c:pt idx="3909">
                  <c:v>1.341</c:v>
                </c:pt>
                <c:pt idx="3910">
                  <c:v>1.3540000000000001</c:v>
                </c:pt>
                <c:pt idx="3911">
                  <c:v>1.3640000000000001</c:v>
                </c:pt>
                <c:pt idx="3912">
                  <c:v>1.363</c:v>
                </c:pt>
                <c:pt idx="3913">
                  <c:v>1.3660000000000001</c:v>
                </c:pt>
                <c:pt idx="3914">
                  <c:v>1.3779999999999999</c:v>
                </c:pt>
                <c:pt idx="3915">
                  <c:v>1.391</c:v>
                </c:pt>
                <c:pt idx="3916">
                  <c:v>1.446</c:v>
                </c:pt>
                <c:pt idx="3917">
                  <c:v>1.444</c:v>
                </c:pt>
                <c:pt idx="3918">
                  <c:v>1.448</c:v>
                </c:pt>
                <c:pt idx="3919">
                  <c:v>1.4850000000000001</c:v>
                </c:pt>
                <c:pt idx="3920">
                  <c:v>1.53</c:v>
                </c:pt>
                <c:pt idx="3921">
                  <c:v>1.526</c:v>
                </c:pt>
                <c:pt idx="3922">
                  <c:v>1.49</c:v>
                </c:pt>
                <c:pt idx="3923">
                  <c:v>1.5</c:v>
                </c:pt>
                <c:pt idx="3924">
                  <c:v>1.488</c:v>
                </c:pt>
                <c:pt idx="3925">
                  <c:v>1.4850000000000001</c:v>
                </c:pt>
                <c:pt idx="3926">
                  <c:v>1.4379999999999999</c:v>
                </c:pt>
                <c:pt idx="3927">
                  <c:v>1.48</c:v>
                </c:pt>
                <c:pt idx="3928">
                  <c:v>1.468</c:v>
                </c:pt>
                <c:pt idx="3929">
                  <c:v>1.454</c:v>
                </c:pt>
                <c:pt idx="3930">
                  <c:v>1.4590000000000001</c:v>
                </c:pt>
                <c:pt idx="3931">
                  <c:v>1.4690000000000001</c:v>
                </c:pt>
                <c:pt idx="3932">
                  <c:v>1.4850000000000001</c:v>
                </c:pt>
                <c:pt idx="3933">
                  <c:v>1.4890000000000001</c:v>
                </c:pt>
                <c:pt idx="3934">
                  <c:v>1.494</c:v>
                </c:pt>
                <c:pt idx="3935">
                  <c:v>1.4610000000000001</c:v>
                </c:pt>
                <c:pt idx="3936">
                  <c:v>1.494</c:v>
                </c:pt>
                <c:pt idx="3937">
                  <c:v>1.4610000000000001</c:v>
                </c:pt>
                <c:pt idx="3938">
                  <c:v>1.4550000000000001</c:v>
                </c:pt>
                <c:pt idx="3939">
                  <c:v>1.456</c:v>
                </c:pt>
                <c:pt idx="3940">
                  <c:v>1.468</c:v>
                </c:pt>
                <c:pt idx="3941">
                  <c:v>1.512</c:v>
                </c:pt>
                <c:pt idx="3942">
                  <c:v>1.5089999999999999</c:v>
                </c:pt>
                <c:pt idx="3943">
                  <c:v>1.486</c:v>
                </c:pt>
                <c:pt idx="3944">
                  <c:v>1.47</c:v>
                </c:pt>
                <c:pt idx="3945">
                  <c:v>1.448</c:v>
                </c:pt>
                <c:pt idx="3946">
                  <c:v>1.488</c:v>
                </c:pt>
                <c:pt idx="3947">
                  <c:v>1.4890000000000001</c:v>
                </c:pt>
                <c:pt idx="3948">
                  <c:v>1.5029999999999999</c:v>
                </c:pt>
                <c:pt idx="3949">
                  <c:v>1.5309999999999999</c:v>
                </c:pt>
                <c:pt idx="3950">
                  <c:v>1.526</c:v>
                </c:pt>
                <c:pt idx="3951">
                  <c:v>1.546</c:v>
                </c:pt>
                <c:pt idx="3952">
                  <c:v>1.5409999999999999</c:v>
                </c:pt>
                <c:pt idx="3953">
                  <c:v>1.546</c:v>
                </c:pt>
                <c:pt idx="3954">
                  <c:v>1.5509999999999999</c:v>
                </c:pt>
                <c:pt idx="3955">
                  <c:v>1.585</c:v>
                </c:pt>
                <c:pt idx="3956">
                  <c:v>1.6</c:v>
                </c:pt>
                <c:pt idx="3957">
                  <c:v>1.64</c:v>
                </c:pt>
                <c:pt idx="3958">
                  <c:v>1.667</c:v>
                </c:pt>
                <c:pt idx="3959">
                  <c:v>1.6850000000000001</c:v>
                </c:pt>
                <c:pt idx="3960">
                  <c:v>1.7030000000000001</c:v>
                </c:pt>
                <c:pt idx="3961">
                  <c:v>1.694</c:v>
                </c:pt>
                <c:pt idx="3962">
                  <c:v>1.6679999999999999</c:v>
                </c:pt>
                <c:pt idx="3963">
                  <c:v>1.6779999999999999</c:v>
                </c:pt>
                <c:pt idx="3964">
                  <c:v>1.6719999999999999</c:v>
                </c:pt>
                <c:pt idx="3965">
                  <c:v>1.6279999999999999</c:v>
                </c:pt>
                <c:pt idx="3966">
                  <c:v>1.6</c:v>
                </c:pt>
                <c:pt idx="3967">
                  <c:v>1.5740000000000001</c:v>
                </c:pt>
                <c:pt idx="3968">
                  <c:v>1.611</c:v>
                </c:pt>
                <c:pt idx="3969">
                  <c:v>1.6519999999999999</c:v>
                </c:pt>
                <c:pt idx="3970">
                  <c:v>1.69</c:v>
                </c:pt>
                <c:pt idx="3971">
                  <c:v>1.704</c:v>
                </c:pt>
                <c:pt idx="3972">
                  <c:v>1.7050000000000001</c:v>
                </c:pt>
                <c:pt idx="3973">
                  <c:v>1.7450000000000001</c:v>
                </c:pt>
                <c:pt idx="3974">
                  <c:v>1.71</c:v>
                </c:pt>
                <c:pt idx="3975">
                  <c:v>1.72</c:v>
                </c:pt>
                <c:pt idx="3976">
                  <c:v>1.704</c:v>
                </c:pt>
                <c:pt idx="3977">
                  <c:v>1.696</c:v>
                </c:pt>
                <c:pt idx="3978">
                  <c:v>1.7270000000000001</c:v>
                </c:pt>
                <c:pt idx="3979">
                  <c:v>1.7230000000000001</c:v>
                </c:pt>
                <c:pt idx="3980">
                  <c:v>1.726</c:v>
                </c:pt>
                <c:pt idx="3981">
                  <c:v>1.744</c:v>
                </c:pt>
                <c:pt idx="3982">
                  <c:v>1.7250000000000001</c:v>
                </c:pt>
                <c:pt idx="3983">
                  <c:v>1.7350000000000001</c:v>
                </c:pt>
                <c:pt idx="3984">
                  <c:v>1.7210000000000001</c:v>
                </c:pt>
                <c:pt idx="3985">
                  <c:v>1.7130000000000001</c:v>
                </c:pt>
                <c:pt idx="3986">
                  <c:v>1.6879999999999999</c:v>
                </c:pt>
                <c:pt idx="3987">
                  <c:v>1.69</c:v>
                </c:pt>
                <c:pt idx="3988">
                  <c:v>1.694</c:v>
                </c:pt>
                <c:pt idx="3989">
                  <c:v>1.6859999999999999</c:v>
                </c:pt>
                <c:pt idx="3990">
                  <c:v>1.6839999999999999</c:v>
                </c:pt>
                <c:pt idx="3991">
                  <c:v>1.7050000000000001</c:v>
                </c:pt>
                <c:pt idx="3992">
                  <c:v>1.7829999999999999</c:v>
                </c:pt>
                <c:pt idx="3993">
                  <c:v>1.786</c:v>
                </c:pt>
                <c:pt idx="3994">
                  <c:v>1.7749999999999999</c:v>
                </c:pt>
                <c:pt idx="3995">
                  <c:v>1.821</c:v>
                </c:pt>
                <c:pt idx="3996">
                  <c:v>1.825</c:v>
                </c:pt>
                <c:pt idx="3997">
                  <c:v>1.821</c:v>
                </c:pt>
                <c:pt idx="3998">
                  <c:v>1.8340000000000001</c:v>
                </c:pt>
                <c:pt idx="3999">
                  <c:v>1.821</c:v>
                </c:pt>
                <c:pt idx="4000">
                  <c:v>1.8560000000000001</c:v>
                </c:pt>
                <c:pt idx="4001">
                  <c:v>1.845</c:v>
                </c:pt>
                <c:pt idx="4002">
                  <c:v>1.863</c:v>
                </c:pt>
                <c:pt idx="4003">
                  <c:v>1.8680000000000001</c:v>
                </c:pt>
                <c:pt idx="4004">
                  <c:v>1.8660000000000001</c:v>
                </c:pt>
                <c:pt idx="4005">
                  <c:v>1.8640000000000001</c:v>
                </c:pt>
                <c:pt idx="4006">
                  <c:v>1.8819999999999999</c:v>
                </c:pt>
                <c:pt idx="4007">
                  <c:v>1.889</c:v>
                </c:pt>
                <c:pt idx="4008">
                  <c:v>1.903</c:v>
                </c:pt>
                <c:pt idx="4009">
                  <c:v>1.903</c:v>
                </c:pt>
                <c:pt idx="4010">
                  <c:v>1.931</c:v>
                </c:pt>
                <c:pt idx="4011">
                  <c:v>1.9379999999999999</c:v>
                </c:pt>
                <c:pt idx="4012">
                  <c:v>1.929</c:v>
                </c:pt>
                <c:pt idx="4013">
                  <c:v>1.91</c:v>
                </c:pt>
                <c:pt idx="4014">
                  <c:v>1.923</c:v>
                </c:pt>
                <c:pt idx="4015">
                  <c:v>1.944</c:v>
                </c:pt>
                <c:pt idx="4016">
                  <c:v>1.98</c:v>
                </c:pt>
                <c:pt idx="4017">
                  <c:v>1.9790000000000001</c:v>
                </c:pt>
                <c:pt idx="4018">
                  <c:v>1.9450000000000001</c:v>
                </c:pt>
                <c:pt idx="4019">
                  <c:v>1.91</c:v>
                </c:pt>
                <c:pt idx="4020">
                  <c:v>1.875</c:v>
                </c:pt>
                <c:pt idx="4021">
                  <c:v>1.875</c:v>
                </c:pt>
                <c:pt idx="4022">
                  <c:v>1.873</c:v>
                </c:pt>
                <c:pt idx="4023">
                  <c:v>1.8180000000000001</c:v>
                </c:pt>
                <c:pt idx="4024">
                  <c:v>1.7729999999999999</c:v>
                </c:pt>
                <c:pt idx="4025">
                  <c:v>1.7669999999999999</c:v>
                </c:pt>
                <c:pt idx="4026">
                  <c:v>1.7430000000000001</c:v>
                </c:pt>
                <c:pt idx="4027">
                  <c:v>1.73</c:v>
                </c:pt>
                <c:pt idx="4028">
                  <c:v>1.7130000000000001</c:v>
                </c:pt>
                <c:pt idx="4029">
                  <c:v>1.746</c:v>
                </c:pt>
                <c:pt idx="4030">
                  <c:v>1.75</c:v>
                </c:pt>
                <c:pt idx="4031">
                  <c:v>1.7689999999999999</c:v>
                </c:pt>
                <c:pt idx="4032">
                  <c:v>1.7430000000000001</c:v>
                </c:pt>
                <c:pt idx="4033">
                  <c:v>1.716</c:v>
                </c:pt>
                <c:pt idx="4034">
                  <c:v>1.6919999999999999</c:v>
                </c:pt>
                <c:pt idx="4035">
                  <c:v>1.7010000000000001</c:v>
                </c:pt>
                <c:pt idx="4036">
                  <c:v>1.64</c:v>
                </c:pt>
                <c:pt idx="4037">
                  <c:v>1.595</c:v>
                </c:pt>
                <c:pt idx="4038">
                  <c:v>1.5760000000000001</c:v>
                </c:pt>
                <c:pt idx="4039">
                  <c:v>1.595</c:v>
                </c:pt>
                <c:pt idx="4040">
                  <c:v>1.585</c:v>
                </c:pt>
                <c:pt idx="4041">
                  <c:v>1.57</c:v>
                </c:pt>
                <c:pt idx="4042">
                  <c:v>1.5660000000000001</c:v>
                </c:pt>
                <c:pt idx="4043">
                  <c:v>1.5820000000000001</c:v>
                </c:pt>
                <c:pt idx="4044">
                  <c:v>1.605</c:v>
                </c:pt>
                <c:pt idx="4045">
                  <c:v>1.6859999999999999</c:v>
                </c:pt>
                <c:pt idx="4046">
                  <c:v>1.643</c:v>
                </c:pt>
                <c:pt idx="4047">
                  <c:v>1.659</c:v>
                </c:pt>
                <c:pt idx="4048">
                  <c:v>1.6830000000000001</c:v>
                </c:pt>
                <c:pt idx="4049">
                  <c:v>1.7110000000000001</c:v>
                </c:pt>
                <c:pt idx="4050">
                  <c:v>1.677</c:v>
                </c:pt>
                <c:pt idx="4051">
                  <c:v>1.6779999999999999</c:v>
                </c:pt>
                <c:pt idx="4052">
                  <c:v>1.61</c:v>
                </c:pt>
                <c:pt idx="4053">
                  <c:v>1.605</c:v>
                </c:pt>
                <c:pt idx="4054">
                  <c:v>1.605</c:v>
                </c:pt>
                <c:pt idx="4055">
                  <c:v>1.605</c:v>
                </c:pt>
                <c:pt idx="4056">
                  <c:v>1.617</c:v>
                </c:pt>
                <c:pt idx="4057">
                  <c:v>1.585</c:v>
                </c:pt>
                <c:pt idx="4058">
                  <c:v>1.5640000000000001</c:v>
                </c:pt>
                <c:pt idx="4059">
                  <c:v>1.54</c:v>
                </c:pt>
                <c:pt idx="4060">
                  <c:v>1.5649999999999999</c:v>
                </c:pt>
                <c:pt idx="4061">
                  <c:v>1.5</c:v>
                </c:pt>
                <c:pt idx="4062">
                  <c:v>1.4059999999999999</c:v>
                </c:pt>
                <c:pt idx="4063">
                  <c:v>1.448</c:v>
                </c:pt>
                <c:pt idx="4064">
                  <c:v>1.45</c:v>
                </c:pt>
                <c:pt idx="4065">
                  <c:v>1.48</c:v>
                </c:pt>
                <c:pt idx="4066">
                  <c:v>1.5649999999999999</c:v>
                </c:pt>
                <c:pt idx="4067">
                  <c:v>1.544</c:v>
                </c:pt>
                <c:pt idx="4068">
                  <c:v>1.5349999999999999</c:v>
                </c:pt>
                <c:pt idx="4069">
                  <c:v>1.5449999999999999</c:v>
                </c:pt>
                <c:pt idx="4070">
                  <c:v>1.5149999999999999</c:v>
                </c:pt>
                <c:pt idx="4071">
                  <c:v>1.4059999999999999</c:v>
                </c:pt>
                <c:pt idx="4072">
                  <c:v>1.44</c:v>
                </c:pt>
                <c:pt idx="4073">
                  <c:v>1.425</c:v>
                </c:pt>
                <c:pt idx="4074">
                  <c:v>1.375</c:v>
                </c:pt>
                <c:pt idx="4075">
                  <c:v>1.371</c:v>
                </c:pt>
                <c:pt idx="4076">
                  <c:v>1.26</c:v>
                </c:pt>
                <c:pt idx="4077">
                  <c:v>1.2450000000000001</c:v>
                </c:pt>
                <c:pt idx="4078">
                  <c:v>1.1759999999999999</c:v>
                </c:pt>
                <c:pt idx="4079">
                  <c:v>1.1100000000000001</c:v>
                </c:pt>
                <c:pt idx="4080">
                  <c:v>0.95299999999999996</c:v>
                </c:pt>
                <c:pt idx="4081">
                  <c:v>0.97499999999999998</c:v>
                </c:pt>
                <c:pt idx="4082">
                  <c:v>0.98899999999999999</c:v>
                </c:pt>
                <c:pt idx="4083">
                  <c:v>0.89500000000000002</c:v>
                </c:pt>
                <c:pt idx="4084">
                  <c:v>0.82299999999999995</c:v>
                </c:pt>
                <c:pt idx="4085">
                  <c:v>0.90300000000000002</c:v>
                </c:pt>
                <c:pt idx="4086">
                  <c:v>0.97299999999999998</c:v>
                </c:pt>
                <c:pt idx="4087">
                  <c:v>0.98</c:v>
                </c:pt>
                <c:pt idx="4088">
                  <c:v>0.95</c:v>
                </c:pt>
                <c:pt idx="4089">
                  <c:v>0.96899999999999997</c:v>
                </c:pt>
                <c:pt idx="4090">
                  <c:v>0.94</c:v>
                </c:pt>
                <c:pt idx="4091">
                  <c:v>0.94</c:v>
                </c:pt>
                <c:pt idx="4092">
                  <c:v>0.94499999999999995</c:v>
                </c:pt>
                <c:pt idx="4093">
                  <c:v>0.96399999999999997</c:v>
                </c:pt>
                <c:pt idx="4094">
                  <c:v>0.93799999999999994</c:v>
                </c:pt>
                <c:pt idx="4095">
                  <c:v>0.93300000000000005</c:v>
                </c:pt>
                <c:pt idx="4096">
                  <c:v>0.80800000000000005</c:v>
                </c:pt>
                <c:pt idx="4097">
                  <c:v>0.873</c:v>
                </c:pt>
                <c:pt idx="4098">
                  <c:v>0.83099999999999996</c:v>
                </c:pt>
                <c:pt idx="4099">
                  <c:v>0.77300000000000002</c:v>
                </c:pt>
                <c:pt idx="4100">
                  <c:v>0.76500000000000001</c:v>
                </c:pt>
                <c:pt idx="4101">
                  <c:v>0.76400000000000001</c:v>
                </c:pt>
                <c:pt idx="4102">
                  <c:v>0.72</c:v>
                </c:pt>
                <c:pt idx="4103">
                  <c:v>0.67900000000000005</c:v>
                </c:pt>
                <c:pt idx="4104">
                  <c:v>0.70499999999999996</c:v>
                </c:pt>
                <c:pt idx="4105">
                  <c:v>0.72</c:v>
                </c:pt>
                <c:pt idx="4106">
                  <c:v>0.72099999999999997</c:v>
                </c:pt>
                <c:pt idx="4107">
                  <c:v>0.73299999999999998</c:v>
                </c:pt>
                <c:pt idx="4108">
                  <c:v>0.71799999999999997</c:v>
                </c:pt>
                <c:pt idx="4109">
                  <c:v>0.67400000000000004</c:v>
                </c:pt>
                <c:pt idx="4110">
                  <c:v>0.67400000000000004</c:v>
                </c:pt>
                <c:pt idx="4111">
                  <c:v>0.72</c:v>
                </c:pt>
                <c:pt idx="4112">
                  <c:v>0.72</c:v>
                </c:pt>
                <c:pt idx="4113">
                  <c:v>0.71199999999999997</c:v>
                </c:pt>
                <c:pt idx="4114">
                  <c:v>0.71199999999999997</c:v>
                </c:pt>
                <c:pt idx="4115">
                  <c:v>0.71199999999999997</c:v>
                </c:pt>
                <c:pt idx="4116">
                  <c:v>0.65300000000000002</c:v>
                </c:pt>
                <c:pt idx="4117">
                  <c:v>0.60799999999999998</c:v>
                </c:pt>
                <c:pt idx="4118">
                  <c:v>0.56999999999999995</c:v>
                </c:pt>
                <c:pt idx="4119">
                  <c:v>0.53300000000000003</c:v>
                </c:pt>
                <c:pt idx="4120">
                  <c:v>0.56899999999999995</c:v>
                </c:pt>
                <c:pt idx="4121">
                  <c:v>0.56499999999999995</c:v>
                </c:pt>
                <c:pt idx="4122">
                  <c:v>0.58099999999999996</c:v>
                </c:pt>
                <c:pt idx="4123">
                  <c:v>0.60399999999999998</c:v>
                </c:pt>
                <c:pt idx="4124">
                  <c:v>0.60299999999999998</c:v>
                </c:pt>
                <c:pt idx="4125">
                  <c:v>0.61499999999999999</c:v>
                </c:pt>
                <c:pt idx="4126">
                  <c:v>0.61499999999999999</c:v>
                </c:pt>
                <c:pt idx="4127">
                  <c:v>0.64</c:v>
                </c:pt>
                <c:pt idx="4128">
                  <c:v>0.66500000000000004</c:v>
                </c:pt>
                <c:pt idx="4129">
                  <c:v>0.64300000000000002</c:v>
                </c:pt>
                <c:pt idx="4130">
                  <c:v>0.61499999999999999</c:v>
                </c:pt>
                <c:pt idx="4131">
                  <c:v>0.61499999999999999</c:v>
                </c:pt>
                <c:pt idx="4132">
                  <c:v>0.58299999999999996</c:v>
                </c:pt>
                <c:pt idx="4133">
                  <c:v>0.58299999999999996</c:v>
                </c:pt>
                <c:pt idx="4134">
                  <c:v>0.60799999999999998</c:v>
                </c:pt>
                <c:pt idx="4135">
                  <c:v>0.60799999999999998</c:v>
                </c:pt>
                <c:pt idx="4136">
                  <c:v>0.64300000000000002</c:v>
                </c:pt>
                <c:pt idx="4137">
                  <c:v>0.66400000000000003</c:v>
                </c:pt>
                <c:pt idx="4138">
                  <c:v>0.73199999999999998</c:v>
                </c:pt>
                <c:pt idx="4139">
                  <c:v>0.79100000000000004</c:v>
                </c:pt>
                <c:pt idx="4140">
                  <c:v>0.70499999999999996</c:v>
                </c:pt>
                <c:pt idx="4141">
                  <c:v>0.71299999999999997</c:v>
                </c:pt>
                <c:pt idx="4142">
                  <c:v>0.73</c:v>
                </c:pt>
                <c:pt idx="4143">
                  <c:v>0.73499999999999999</c:v>
                </c:pt>
                <c:pt idx="4144">
                  <c:v>0.77</c:v>
                </c:pt>
                <c:pt idx="4145">
                  <c:v>0.76800000000000002</c:v>
                </c:pt>
                <c:pt idx="4146">
                  <c:v>0.745</c:v>
                </c:pt>
                <c:pt idx="4147">
                  <c:v>0.73299999999999998</c:v>
                </c:pt>
                <c:pt idx="4148">
                  <c:v>0.70499999999999996</c:v>
                </c:pt>
                <c:pt idx="4149">
                  <c:v>0.71699999999999997</c:v>
                </c:pt>
                <c:pt idx="4150">
                  <c:v>0.71599999999999997</c:v>
                </c:pt>
                <c:pt idx="4151">
                  <c:v>0.70499999999999996</c:v>
                </c:pt>
                <c:pt idx="4152">
                  <c:v>0.73</c:v>
                </c:pt>
                <c:pt idx="4153">
                  <c:v>0.71</c:v>
                </c:pt>
                <c:pt idx="4154">
                  <c:v>0.72399999999999998</c:v>
                </c:pt>
                <c:pt idx="4155">
                  <c:v>0.72</c:v>
                </c:pt>
                <c:pt idx="4156">
                  <c:v>0.73</c:v>
                </c:pt>
                <c:pt idx="4157">
                  <c:v>0.73399999999999999</c:v>
                </c:pt>
                <c:pt idx="4158">
                  <c:v>0.71899999999999997</c:v>
                </c:pt>
                <c:pt idx="4159">
                  <c:v>0.71899999999999997</c:v>
                </c:pt>
                <c:pt idx="4160">
                  <c:v>0.65800000000000003</c:v>
                </c:pt>
                <c:pt idx="4161">
                  <c:v>0.65400000000000003</c:v>
                </c:pt>
                <c:pt idx="4162">
                  <c:v>0.67</c:v>
                </c:pt>
                <c:pt idx="4163">
                  <c:v>0.67</c:v>
                </c:pt>
                <c:pt idx="4164">
                  <c:v>0.66700000000000004</c:v>
                </c:pt>
                <c:pt idx="4165">
                  <c:v>0.66400000000000003</c:v>
                </c:pt>
                <c:pt idx="4166">
                  <c:v>0.67300000000000004</c:v>
                </c:pt>
                <c:pt idx="4167">
                  <c:v>0.64200000000000002</c:v>
                </c:pt>
                <c:pt idx="4168">
                  <c:v>0.623</c:v>
                </c:pt>
                <c:pt idx="4169">
                  <c:v>0.63100000000000001</c:v>
                </c:pt>
                <c:pt idx="4170">
                  <c:v>0.61099999999999999</c:v>
                </c:pt>
                <c:pt idx="4171">
                  <c:v>0.623</c:v>
                </c:pt>
                <c:pt idx="4172">
                  <c:v>0.626</c:v>
                </c:pt>
                <c:pt idx="4173">
                  <c:v>0.63200000000000001</c:v>
                </c:pt>
                <c:pt idx="4174">
                  <c:v>0.64900000000000002</c:v>
                </c:pt>
                <c:pt idx="4175">
                  <c:v>0.65500000000000003</c:v>
                </c:pt>
                <c:pt idx="4176">
                  <c:v>0.61099999999999999</c:v>
                </c:pt>
                <c:pt idx="4177">
                  <c:v>0.61299999999999999</c:v>
                </c:pt>
                <c:pt idx="4178">
                  <c:v>0.61699999999999999</c:v>
                </c:pt>
                <c:pt idx="4179">
                  <c:v>0.60399999999999998</c:v>
                </c:pt>
                <c:pt idx="4180">
                  <c:v>0.61099999999999999</c:v>
                </c:pt>
                <c:pt idx="4181">
                  <c:v>0.623</c:v>
                </c:pt>
                <c:pt idx="4182">
                  <c:v>0.61399999999999999</c:v>
                </c:pt>
                <c:pt idx="4183">
                  <c:v>0.59799999999999998</c:v>
                </c:pt>
                <c:pt idx="4184">
                  <c:v>0.625</c:v>
                </c:pt>
                <c:pt idx="4185">
                  <c:v>0.63300000000000001</c:v>
                </c:pt>
                <c:pt idx="4186">
                  <c:v>0.63400000000000001</c:v>
                </c:pt>
                <c:pt idx="4187">
                  <c:v>0.65400000000000003</c:v>
                </c:pt>
                <c:pt idx="4188">
                  <c:v>0.64500000000000002</c:v>
                </c:pt>
                <c:pt idx="4189">
                  <c:v>0.69299999999999995</c:v>
                </c:pt>
                <c:pt idx="4190">
                  <c:v>0.72399999999999998</c:v>
                </c:pt>
                <c:pt idx="4191">
                  <c:v>0.745</c:v>
                </c:pt>
                <c:pt idx="4192">
                  <c:v>0.74</c:v>
                </c:pt>
                <c:pt idx="4193">
                  <c:v>0.71199999999999997</c:v>
                </c:pt>
                <c:pt idx="4194">
                  <c:v>0.71099999999999997</c:v>
                </c:pt>
                <c:pt idx="4195">
                  <c:v>0.68500000000000005</c:v>
                </c:pt>
                <c:pt idx="4196">
                  <c:v>0.64100000000000001</c:v>
                </c:pt>
                <c:pt idx="4197">
                  <c:v>0.64500000000000002</c:v>
                </c:pt>
                <c:pt idx="4198">
                  <c:v>0.61599999999999999</c:v>
                </c:pt>
                <c:pt idx="4199">
                  <c:v>0.66100000000000003</c:v>
                </c:pt>
                <c:pt idx="4200">
                  <c:v>0.65300000000000002</c:v>
                </c:pt>
                <c:pt idx="4201">
                  <c:v>0.64500000000000002</c:v>
                </c:pt>
                <c:pt idx="4202">
                  <c:v>0.64400000000000002</c:v>
                </c:pt>
                <c:pt idx="4203">
                  <c:v>0.64700000000000002</c:v>
                </c:pt>
                <c:pt idx="4204">
                  <c:v>0.65600000000000003</c:v>
                </c:pt>
                <c:pt idx="4205">
                  <c:v>0.64600000000000002</c:v>
                </c:pt>
                <c:pt idx="4206">
                  <c:v>0.64500000000000002</c:v>
                </c:pt>
                <c:pt idx="4207">
                  <c:v>0.64100000000000001</c:v>
                </c:pt>
                <c:pt idx="4208">
                  <c:v>0.64</c:v>
                </c:pt>
                <c:pt idx="4209">
                  <c:v>0.64100000000000001</c:v>
                </c:pt>
                <c:pt idx="4210">
                  <c:v>0.623</c:v>
                </c:pt>
                <c:pt idx="4211">
                  <c:v>0.628</c:v>
                </c:pt>
                <c:pt idx="4212">
                  <c:v>0.629</c:v>
                </c:pt>
                <c:pt idx="4213">
                  <c:v>0.629</c:v>
                </c:pt>
                <c:pt idx="4214">
                  <c:v>0.64</c:v>
                </c:pt>
                <c:pt idx="4215">
                  <c:v>0.626</c:v>
                </c:pt>
                <c:pt idx="4216">
                  <c:v>0.626</c:v>
                </c:pt>
                <c:pt idx="4217">
                  <c:v>0.629</c:v>
                </c:pt>
                <c:pt idx="4218">
                  <c:v>0.63800000000000001</c:v>
                </c:pt>
                <c:pt idx="4219">
                  <c:v>0.64100000000000001</c:v>
                </c:pt>
                <c:pt idx="4220">
                  <c:v>0.65900000000000003</c:v>
                </c:pt>
                <c:pt idx="4221">
                  <c:v>0.65600000000000003</c:v>
                </c:pt>
                <c:pt idx="4222">
                  <c:v>0.66900000000000004</c:v>
                </c:pt>
                <c:pt idx="4223">
                  <c:v>0.67800000000000005</c:v>
                </c:pt>
                <c:pt idx="4224">
                  <c:v>0.69299999999999995</c:v>
                </c:pt>
                <c:pt idx="4225">
                  <c:v>0.68600000000000005</c:v>
                </c:pt>
                <c:pt idx="4226">
                  <c:v>0.69299999999999995</c:v>
                </c:pt>
                <c:pt idx="4227">
                  <c:v>0.69299999999999995</c:v>
                </c:pt>
                <c:pt idx="4228">
                  <c:v>0.7</c:v>
                </c:pt>
                <c:pt idx="4229">
                  <c:v>0.67600000000000005</c:v>
                </c:pt>
                <c:pt idx="4230">
                  <c:v>0.70799999999999996</c:v>
                </c:pt>
                <c:pt idx="4231">
                  <c:v>0.70799999999999996</c:v>
                </c:pt>
                <c:pt idx="4232">
                  <c:v>0.72799999999999998</c:v>
                </c:pt>
                <c:pt idx="4233">
                  <c:v>0.71799999999999997</c:v>
                </c:pt>
                <c:pt idx="4234">
                  <c:v>0.72099999999999997</c:v>
                </c:pt>
                <c:pt idx="4235">
                  <c:v>0.72399999999999998</c:v>
                </c:pt>
                <c:pt idx="4236">
                  <c:v>0.73299999999999998</c:v>
                </c:pt>
                <c:pt idx="4237">
                  <c:v>0.76300000000000001</c:v>
                </c:pt>
                <c:pt idx="4238">
                  <c:v>0.77500000000000002</c:v>
                </c:pt>
                <c:pt idx="4239">
                  <c:v>0.82799999999999996</c:v>
                </c:pt>
                <c:pt idx="4240">
                  <c:v>0.83499999999999996</c:v>
                </c:pt>
                <c:pt idx="4241">
                  <c:v>0.82</c:v>
                </c:pt>
                <c:pt idx="4242">
                  <c:v>0.84899999999999998</c:v>
                </c:pt>
                <c:pt idx="4243">
                  <c:v>0.84399999999999997</c:v>
                </c:pt>
                <c:pt idx="4244">
                  <c:v>0.84499999999999997</c:v>
                </c:pt>
                <c:pt idx="4245">
                  <c:v>0.86299999999999999</c:v>
                </c:pt>
                <c:pt idx="4246">
                  <c:v>0.878</c:v>
                </c:pt>
                <c:pt idx="4247">
                  <c:v>0.88</c:v>
                </c:pt>
                <c:pt idx="4248">
                  <c:v>0.89500000000000002</c:v>
                </c:pt>
                <c:pt idx="4249">
                  <c:v>0.874</c:v>
                </c:pt>
                <c:pt idx="4250">
                  <c:v>0.874</c:v>
                </c:pt>
                <c:pt idx="4251">
                  <c:v>0.86699999999999999</c:v>
                </c:pt>
                <c:pt idx="4252">
                  <c:v>0.85399999999999998</c:v>
                </c:pt>
                <c:pt idx="4253">
                  <c:v>0.85399999999999998</c:v>
                </c:pt>
                <c:pt idx="4254">
                  <c:v>0.81599999999999995</c:v>
                </c:pt>
                <c:pt idx="4255">
                  <c:v>0.82399999999999995</c:v>
                </c:pt>
                <c:pt idx="4256">
                  <c:v>0.81599999999999995</c:v>
                </c:pt>
                <c:pt idx="4257">
                  <c:v>0.82599999999999996</c:v>
                </c:pt>
                <c:pt idx="4258">
                  <c:v>0.82</c:v>
                </c:pt>
                <c:pt idx="4259">
                  <c:v>0.83799999999999997</c:v>
                </c:pt>
                <c:pt idx="4260">
                  <c:v>0.82199999999999995</c:v>
                </c:pt>
                <c:pt idx="4261">
                  <c:v>0.81399999999999995</c:v>
                </c:pt>
                <c:pt idx="4262">
                  <c:v>0.76900000000000002</c:v>
                </c:pt>
                <c:pt idx="4263">
                  <c:v>0.72099999999999997</c:v>
                </c:pt>
                <c:pt idx="4264">
                  <c:v>0.69</c:v>
                </c:pt>
                <c:pt idx="4265">
                  <c:v>0.65200000000000002</c:v>
                </c:pt>
                <c:pt idx="4266">
                  <c:v>0.67300000000000004</c:v>
                </c:pt>
                <c:pt idx="4267">
                  <c:v>0.68799999999999994</c:v>
                </c:pt>
                <c:pt idx="4268">
                  <c:v>0.69599999999999995</c:v>
                </c:pt>
                <c:pt idx="4269">
                  <c:v>0.71599999999999997</c:v>
                </c:pt>
                <c:pt idx="4270">
                  <c:v>0.74</c:v>
                </c:pt>
                <c:pt idx="4271">
                  <c:v>0.73699999999999999</c:v>
                </c:pt>
                <c:pt idx="4272">
                  <c:v>0.76</c:v>
                </c:pt>
                <c:pt idx="4273">
                  <c:v>0.76600000000000001</c:v>
                </c:pt>
                <c:pt idx="4274">
                  <c:v>0.77</c:v>
                </c:pt>
                <c:pt idx="4275">
                  <c:v>0.76300000000000001</c:v>
                </c:pt>
                <c:pt idx="4276">
                  <c:v>0.79</c:v>
                </c:pt>
                <c:pt idx="4277">
                  <c:v>0.81</c:v>
                </c:pt>
                <c:pt idx="4278">
                  <c:v>0.80900000000000005</c:v>
                </c:pt>
                <c:pt idx="4279">
                  <c:v>0.79500000000000004</c:v>
                </c:pt>
                <c:pt idx="4280">
                  <c:v>0.75800000000000001</c:v>
                </c:pt>
                <c:pt idx="4281">
                  <c:v>0.80400000000000005</c:v>
                </c:pt>
                <c:pt idx="4282">
                  <c:v>0.81499999999999995</c:v>
                </c:pt>
                <c:pt idx="4283">
                  <c:v>0.86</c:v>
                </c:pt>
                <c:pt idx="4284">
                  <c:v>0.85899999999999999</c:v>
                </c:pt>
                <c:pt idx="4285">
                  <c:v>0.86399999999999999</c:v>
                </c:pt>
                <c:pt idx="4286">
                  <c:v>0.878</c:v>
                </c:pt>
                <c:pt idx="4287">
                  <c:v>0.88100000000000001</c:v>
                </c:pt>
                <c:pt idx="4288">
                  <c:v>0.88900000000000001</c:v>
                </c:pt>
                <c:pt idx="4289">
                  <c:v>0.878</c:v>
                </c:pt>
                <c:pt idx="4290">
                  <c:v>0.89400000000000002</c:v>
                </c:pt>
                <c:pt idx="4291">
                  <c:v>0.90400000000000003</c:v>
                </c:pt>
                <c:pt idx="4292">
                  <c:v>0.90400000000000003</c:v>
                </c:pt>
                <c:pt idx="4293">
                  <c:v>0.873</c:v>
                </c:pt>
                <c:pt idx="4294">
                  <c:v>0.89500000000000002</c:v>
                </c:pt>
                <c:pt idx="4295">
                  <c:v>0.93500000000000005</c:v>
                </c:pt>
                <c:pt idx="4296">
                  <c:v>0.93300000000000005</c:v>
                </c:pt>
                <c:pt idx="4297">
                  <c:v>0.94</c:v>
                </c:pt>
                <c:pt idx="4298">
                  <c:v>0.94899999999999995</c:v>
                </c:pt>
                <c:pt idx="4299">
                  <c:v>0.93799999999999994</c:v>
                </c:pt>
                <c:pt idx="4300">
                  <c:v>0.93</c:v>
                </c:pt>
                <c:pt idx="4301">
                  <c:v>0.94</c:v>
                </c:pt>
                <c:pt idx="4302">
                  <c:v>0.96</c:v>
                </c:pt>
                <c:pt idx="4303">
                  <c:v>0.91800000000000004</c:v>
                </c:pt>
                <c:pt idx="4304">
                  <c:v>0.91500000000000004</c:v>
                </c:pt>
                <c:pt idx="4305">
                  <c:v>0.92900000000000005</c:v>
                </c:pt>
                <c:pt idx="4306">
                  <c:v>0.94299999999999995</c:v>
                </c:pt>
                <c:pt idx="4307">
                  <c:v>0.93600000000000005</c:v>
                </c:pt>
                <c:pt idx="4308">
                  <c:v>0.96899999999999997</c:v>
                </c:pt>
                <c:pt idx="4309">
                  <c:v>0.97</c:v>
                </c:pt>
                <c:pt idx="4310">
                  <c:v>0.96899999999999997</c:v>
                </c:pt>
                <c:pt idx="4311">
                  <c:v>0.95299999999999996</c:v>
                </c:pt>
                <c:pt idx="4312">
                  <c:v>0.94499999999999995</c:v>
                </c:pt>
                <c:pt idx="4313">
                  <c:v>0.95899999999999996</c:v>
                </c:pt>
                <c:pt idx="4314">
                  <c:v>0.97699999999999998</c:v>
                </c:pt>
                <c:pt idx="4315">
                  <c:v>0.98199999999999998</c:v>
                </c:pt>
                <c:pt idx="4316">
                  <c:v>0.98599999999999999</c:v>
                </c:pt>
                <c:pt idx="4317">
                  <c:v>0.96299999999999997</c:v>
                </c:pt>
                <c:pt idx="4318">
                  <c:v>0.98299999999999998</c:v>
                </c:pt>
                <c:pt idx="4319">
                  <c:v>0.95399999999999996</c:v>
                </c:pt>
                <c:pt idx="4320">
                  <c:v>0.91700000000000004</c:v>
                </c:pt>
                <c:pt idx="4321">
                  <c:v>0.83499999999999996</c:v>
                </c:pt>
                <c:pt idx="4322">
                  <c:v>0.92900000000000005</c:v>
                </c:pt>
                <c:pt idx="4323">
                  <c:v>0.91700000000000004</c:v>
                </c:pt>
                <c:pt idx="4324">
                  <c:v>0.94499999999999995</c:v>
                </c:pt>
                <c:pt idx="4325">
                  <c:v>0.94299999999999995</c:v>
                </c:pt>
                <c:pt idx="4326">
                  <c:v>0.94299999999999995</c:v>
                </c:pt>
                <c:pt idx="4327">
                  <c:v>0.93</c:v>
                </c:pt>
                <c:pt idx="4328">
                  <c:v>0.94</c:v>
                </c:pt>
                <c:pt idx="4329">
                  <c:v>0.92</c:v>
                </c:pt>
                <c:pt idx="4330">
                  <c:v>0.93300000000000005</c:v>
                </c:pt>
                <c:pt idx="4331">
                  <c:v>0.92800000000000005</c:v>
                </c:pt>
                <c:pt idx="4332">
                  <c:v>0.95</c:v>
                </c:pt>
                <c:pt idx="4333">
                  <c:v>0.96099999999999997</c:v>
                </c:pt>
                <c:pt idx="4334">
                  <c:v>0.96899999999999997</c:v>
                </c:pt>
                <c:pt idx="4335">
                  <c:v>0.99</c:v>
                </c:pt>
                <c:pt idx="4336">
                  <c:v>1.012</c:v>
                </c:pt>
                <c:pt idx="4337">
                  <c:v>1.0509999999999999</c:v>
                </c:pt>
                <c:pt idx="4338">
                  <c:v>1.0389999999999999</c:v>
                </c:pt>
                <c:pt idx="4339">
                  <c:v>1.1100000000000001</c:v>
                </c:pt>
                <c:pt idx="4340">
                  <c:v>1.0960000000000001</c:v>
                </c:pt>
                <c:pt idx="4341">
                  <c:v>1.091</c:v>
                </c:pt>
                <c:pt idx="4342">
                  <c:v>1.08</c:v>
                </c:pt>
                <c:pt idx="4343">
                  <c:v>1.0920000000000001</c:v>
                </c:pt>
                <c:pt idx="4344">
                  <c:v>1.0649999999999999</c:v>
                </c:pt>
                <c:pt idx="4345">
                  <c:v>1.0780000000000001</c:v>
                </c:pt>
                <c:pt idx="4346">
                  <c:v>1.0649999999999999</c:v>
                </c:pt>
                <c:pt idx="4347">
                  <c:v>1.054</c:v>
                </c:pt>
                <c:pt idx="4348">
                  <c:v>1.0549999999999999</c:v>
                </c:pt>
                <c:pt idx="4349">
                  <c:v>1.08</c:v>
                </c:pt>
                <c:pt idx="4350">
                  <c:v>1.083</c:v>
                </c:pt>
                <c:pt idx="4351">
                  <c:v>1.0589999999999999</c:v>
                </c:pt>
                <c:pt idx="4352">
                  <c:v>1.08</c:v>
                </c:pt>
                <c:pt idx="4353">
                  <c:v>1.069</c:v>
                </c:pt>
                <c:pt idx="4354">
                  <c:v>1.0629999999999999</c:v>
                </c:pt>
                <c:pt idx="4355">
                  <c:v>1.0629999999999999</c:v>
                </c:pt>
                <c:pt idx="4356">
                  <c:v>1.0329999999999999</c:v>
                </c:pt>
                <c:pt idx="4357">
                  <c:v>1.0529999999999999</c:v>
                </c:pt>
                <c:pt idx="4358">
                  <c:v>1.0529999999999999</c:v>
                </c:pt>
                <c:pt idx="4359">
                  <c:v>1.085</c:v>
                </c:pt>
                <c:pt idx="4360">
                  <c:v>1.083</c:v>
                </c:pt>
                <c:pt idx="4361">
                  <c:v>1.075</c:v>
                </c:pt>
                <c:pt idx="4362">
                  <c:v>1.095</c:v>
                </c:pt>
                <c:pt idx="4363">
                  <c:v>1.093</c:v>
                </c:pt>
                <c:pt idx="4364">
                  <c:v>1.1080000000000001</c:v>
                </c:pt>
                <c:pt idx="4365">
                  <c:v>1.1080000000000001</c:v>
                </c:pt>
                <c:pt idx="4366">
                  <c:v>1.131</c:v>
                </c:pt>
                <c:pt idx="4367">
                  <c:v>1.165</c:v>
                </c:pt>
                <c:pt idx="4368">
                  <c:v>1.161</c:v>
                </c:pt>
                <c:pt idx="4369">
                  <c:v>1.161</c:v>
                </c:pt>
                <c:pt idx="4370">
                  <c:v>1.155</c:v>
                </c:pt>
                <c:pt idx="4371">
                  <c:v>1.155</c:v>
                </c:pt>
                <c:pt idx="4372">
                  <c:v>1.155</c:v>
                </c:pt>
                <c:pt idx="4373">
                  <c:v>1.1399999999999999</c:v>
                </c:pt>
                <c:pt idx="4374">
                  <c:v>1.1279999999999999</c:v>
                </c:pt>
                <c:pt idx="4375">
                  <c:v>1.115</c:v>
                </c:pt>
                <c:pt idx="4376">
                  <c:v>1.119</c:v>
                </c:pt>
                <c:pt idx="4377">
                  <c:v>1.119</c:v>
                </c:pt>
                <c:pt idx="4378">
                  <c:v>1.129</c:v>
                </c:pt>
                <c:pt idx="4379">
                  <c:v>1.161</c:v>
                </c:pt>
                <c:pt idx="4380">
                  <c:v>1.181</c:v>
                </c:pt>
                <c:pt idx="4381">
                  <c:v>1.1850000000000001</c:v>
                </c:pt>
                <c:pt idx="4382">
                  <c:v>1.1850000000000001</c:v>
                </c:pt>
                <c:pt idx="4383">
                  <c:v>1.2549999999999999</c:v>
                </c:pt>
                <c:pt idx="4384">
                  <c:v>1.2649999999999999</c:v>
                </c:pt>
                <c:pt idx="4385">
                  <c:v>1.3089999999999999</c:v>
                </c:pt>
                <c:pt idx="4386">
                  <c:v>1.32</c:v>
                </c:pt>
                <c:pt idx="4387">
                  <c:v>1.31</c:v>
                </c:pt>
                <c:pt idx="4388">
                  <c:v>1.3160000000000001</c:v>
                </c:pt>
                <c:pt idx="4389">
                  <c:v>1.373</c:v>
                </c:pt>
                <c:pt idx="4390">
                  <c:v>1.389</c:v>
                </c:pt>
                <c:pt idx="4391">
                  <c:v>1.4450000000000001</c:v>
                </c:pt>
                <c:pt idx="4392">
                  <c:v>1.4339999999999999</c:v>
                </c:pt>
                <c:pt idx="4393">
                  <c:v>1.4</c:v>
                </c:pt>
                <c:pt idx="4394">
                  <c:v>1.33</c:v>
                </c:pt>
                <c:pt idx="4395">
                  <c:v>1.274</c:v>
                </c:pt>
                <c:pt idx="4396">
                  <c:v>1.2350000000000001</c:v>
                </c:pt>
                <c:pt idx="4397">
                  <c:v>1.175</c:v>
                </c:pt>
                <c:pt idx="4398">
                  <c:v>1.2150000000000001</c:v>
                </c:pt>
                <c:pt idx="4399">
                  <c:v>1.27</c:v>
                </c:pt>
                <c:pt idx="4400">
                  <c:v>1.27</c:v>
                </c:pt>
                <c:pt idx="4401">
                  <c:v>1.28</c:v>
                </c:pt>
                <c:pt idx="4402">
                  <c:v>1.274</c:v>
                </c:pt>
                <c:pt idx="4403">
                  <c:v>1.29</c:v>
                </c:pt>
                <c:pt idx="4404">
                  <c:v>1.335</c:v>
                </c:pt>
                <c:pt idx="4405">
                  <c:v>1.331</c:v>
                </c:pt>
                <c:pt idx="4406">
                  <c:v>1.3029999999999999</c:v>
                </c:pt>
                <c:pt idx="4407">
                  <c:v>1.3149999999999999</c:v>
                </c:pt>
                <c:pt idx="4408">
                  <c:v>1.3680000000000001</c:v>
                </c:pt>
                <c:pt idx="4409">
                  <c:v>1.3680000000000001</c:v>
                </c:pt>
                <c:pt idx="4410">
                  <c:v>1.39</c:v>
                </c:pt>
                <c:pt idx="4411">
                  <c:v>1.3380000000000001</c:v>
                </c:pt>
                <c:pt idx="4412">
                  <c:v>1.33</c:v>
                </c:pt>
                <c:pt idx="4413">
                  <c:v>1.33</c:v>
                </c:pt>
                <c:pt idx="4414">
                  <c:v>1.345</c:v>
                </c:pt>
                <c:pt idx="4415">
                  <c:v>1.2949999999999999</c:v>
                </c:pt>
                <c:pt idx="4416">
                  <c:v>1.26</c:v>
                </c:pt>
                <c:pt idx="4417">
                  <c:v>1.2250000000000001</c:v>
                </c:pt>
                <c:pt idx="4418">
                  <c:v>1.2549999999999999</c:v>
                </c:pt>
                <c:pt idx="4419">
                  <c:v>1.214</c:v>
                </c:pt>
                <c:pt idx="4420">
                  <c:v>1.2250000000000001</c:v>
                </c:pt>
                <c:pt idx="4421">
                  <c:v>1.244</c:v>
                </c:pt>
                <c:pt idx="4422">
                  <c:v>1.2490000000000001</c:v>
                </c:pt>
                <c:pt idx="4423">
                  <c:v>1.2529999999999999</c:v>
                </c:pt>
                <c:pt idx="4424">
                  <c:v>1.2669999999999999</c:v>
                </c:pt>
                <c:pt idx="4425">
                  <c:v>1.2250000000000001</c:v>
                </c:pt>
                <c:pt idx="4426">
                  <c:v>1.2150000000000001</c:v>
                </c:pt>
                <c:pt idx="4427">
                  <c:v>1.179</c:v>
                </c:pt>
                <c:pt idx="4428">
                  <c:v>1.1739999999999999</c:v>
                </c:pt>
                <c:pt idx="4429">
                  <c:v>1.1950000000000001</c:v>
                </c:pt>
                <c:pt idx="4430">
                  <c:v>1.179</c:v>
                </c:pt>
                <c:pt idx="4431">
                  <c:v>1.1970000000000001</c:v>
                </c:pt>
                <c:pt idx="4432">
                  <c:v>1.18</c:v>
                </c:pt>
                <c:pt idx="4433">
                  <c:v>1.165</c:v>
                </c:pt>
                <c:pt idx="4434">
                  <c:v>1.153</c:v>
                </c:pt>
                <c:pt idx="4435">
                  <c:v>1.133</c:v>
                </c:pt>
                <c:pt idx="4436">
                  <c:v>1.0880000000000001</c:v>
                </c:pt>
                <c:pt idx="4437">
                  <c:v>1.095</c:v>
                </c:pt>
                <c:pt idx="4438">
                  <c:v>1.131</c:v>
                </c:pt>
                <c:pt idx="4439">
                  <c:v>1.127</c:v>
                </c:pt>
                <c:pt idx="4440">
                  <c:v>1.121</c:v>
                </c:pt>
                <c:pt idx="4441">
                  <c:v>1.1299999999999999</c:v>
                </c:pt>
                <c:pt idx="4442">
                  <c:v>1.135</c:v>
                </c:pt>
                <c:pt idx="4443">
                  <c:v>1.1339999999999999</c:v>
                </c:pt>
                <c:pt idx="4444">
                  <c:v>1.115</c:v>
                </c:pt>
                <c:pt idx="4445">
                  <c:v>1.1040000000000001</c:v>
                </c:pt>
                <c:pt idx="4446">
                  <c:v>1.083</c:v>
                </c:pt>
                <c:pt idx="4447">
                  <c:v>1.095</c:v>
                </c:pt>
                <c:pt idx="4448">
                  <c:v>1.105</c:v>
                </c:pt>
                <c:pt idx="4449">
                  <c:v>1.113</c:v>
                </c:pt>
                <c:pt idx="4450">
                  <c:v>1.1299999999999999</c:v>
                </c:pt>
                <c:pt idx="4451">
                  <c:v>1.1539999999999999</c:v>
                </c:pt>
                <c:pt idx="4452">
                  <c:v>1.1599999999999999</c:v>
                </c:pt>
                <c:pt idx="4453">
                  <c:v>1.1579999999999999</c:v>
                </c:pt>
                <c:pt idx="4454">
                  <c:v>1.1499999999999999</c:v>
                </c:pt>
                <c:pt idx="4455">
                  <c:v>1.1459999999999999</c:v>
                </c:pt>
                <c:pt idx="4456">
                  <c:v>1.137</c:v>
                </c:pt>
                <c:pt idx="4457">
                  <c:v>1.1339999999999999</c:v>
                </c:pt>
                <c:pt idx="4458">
                  <c:v>1.139</c:v>
                </c:pt>
                <c:pt idx="4459">
                  <c:v>1.139</c:v>
                </c:pt>
                <c:pt idx="4460">
                  <c:v>1.129</c:v>
                </c:pt>
                <c:pt idx="4461">
                  <c:v>1.109</c:v>
                </c:pt>
                <c:pt idx="4462">
                  <c:v>1.1259999999999999</c:v>
                </c:pt>
                <c:pt idx="4463">
                  <c:v>1.1259999999999999</c:v>
                </c:pt>
                <c:pt idx="4464">
                  <c:v>1.119</c:v>
                </c:pt>
                <c:pt idx="4465">
                  <c:v>1.1379999999999999</c:v>
                </c:pt>
                <c:pt idx="4466">
                  <c:v>1.1379999999999999</c:v>
                </c:pt>
                <c:pt idx="4467">
                  <c:v>1.1359999999999999</c:v>
                </c:pt>
                <c:pt idx="4468">
                  <c:v>1.1339999999999999</c:v>
                </c:pt>
                <c:pt idx="4469">
                  <c:v>1.143</c:v>
                </c:pt>
                <c:pt idx="4470">
                  <c:v>1.137</c:v>
                </c:pt>
                <c:pt idx="4471">
                  <c:v>1.1559999999999999</c:v>
                </c:pt>
                <c:pt idx="4472">
                  <c:v>1.1379999999999999</c:v>
                </c:pt>
                <c:pt idx="4473">
                  <c:v>1.121</c:v>
                </c:pt>
                <c:pt idx="4474">
                  <c:v>1.095</c:v>
                </c:pt>
                <c:pt idx="4475">
                  <c:v>1.085</c:v>
                </c:pt>
                <c:pt idx="4476">
                  <c:v>1.1220000000000001</c:v>
                </c:pt>
                <c:pt idx="4477">
                  <c:v>1.1240000000000001</c:v>
                </c:pt>
                <c:pt idx="4478">
                  <c:v>1.1299999999999999</c:v>
                </c:pt>
                <c:pt idx="4479">
                  <c:v>1.129</c:v>
                </c:pt>
                <c:pt idx="4480">
                  <c:v>1.1160000000000001</c:v>
                </c:pt>
                <c:pt idx="4481">
                  <c:v>1.0720000000000001</c:v>
                </c:pt>
                <c:pt idx="4482">
                  <c:v>1.0669999999999999</c:v>
                </c:pt>
                <c:pt idx="4483">
                  <c:v>1.0669999999999999</c:v>
                </c:pt>
                <c:pt idx="4484">
                  <c:v>1.014</c:v>
                </c:pt>
                <c:pt idx="4485">
                  <c:v>1.0089999999999999</c:v>
                </c:pt>
                <c:pt idx="4486">
                  <c:v>1.01</c:v>
                </c:pt>
                <c:pt idx="4487">
                  <c:v>0.995</c:v>
                </c:pt>
                <c:pt idx="4488">
                  <c:v>1.02</c:v>
                </c:pt>
                <c:pt idx="4489">
                  <c:v>1.08</c:v>
                </c:pt>
                <c:pt idx="4490">
                  <c:v>1.0860000000000001</c:v>
                </c:pt>
                <c:pt idx="4491">
                  <c:v>1.093</c:v>
                </c:pt>
                <c:pt idx="4492">
                  <c:v>1.099</c:v>
                </c:pt>
                <c:pt idx="4493">
                  <c:v>1.105</c:v>
                </c:pt>
                <c:pt idx="4494">
                  <c:v>1.0629999999999999</c:v>
                </c:pt>
                <c:pt idx="4495">
                  <c:v>1.0629999999999999</c:v>
                </c:pt>
                <c:pt idx="4496">
                  <c:v>1.054</c:v>
                </c:pt>
                <c:pt idx="4497">
                  <c:v>1.06</c:v>
                </c:pt>
                <c:pt idx="4498">
                  <c:v>1.07</c:v>
                </c:pt>
                <c:pt idx="4499">
                  <c:v>1.0469999999999999</c:v>
                </c:pt>
                <c:pt idx="4500">
                  <c:v>1.05</c:v>
                </c:pt>
                <c:pt idx="4501">
                  <c:v>1.046</c:v>
                </c:pt>
                <c:pt idx="4502">
                  <c:v>1.038</c:v>
                </c:pt>
                <c:pt idx="4503">
                  <c:v>1.0129999999999999</c:v>
                </c:pt>
                <c:pt idx="4504">
                  <c:v>1.018</c:v>
                </c:pt>
                <c:pt idx="4505">
                  <c:v>1.018</c:v>
                </c:pt>
                <c:pt idx="4506">
                  <c:v>1.0029999999999999</c:v>
                </c:pt>
                <c:pt idx="4507">
                  <c:v>0.98499999999999999</c:v>
                </c:pt>
                <c:pt idx="4508">
                  <c:v>0.98399999999999999</c:v>
                </c:pt>
                <c:pt idx="4509">
                  <c:v>1.0229999999999999</c:v>
                </c:pt>
                <c:pt idx="4510">
                  <c:v>1.012</c:v>
                </c:pt>
                <c:pt idx="4511">
                  <c:v>0.98599999999999999</c:v>
                </c:pt>
                <c:pt idx="4512">
                  <c:v>0.99</c:v>
                </c:pt>
                <c:pt idx="4513">
                  <c:v>0.97299999999999998</c:v>
                </c:pt>
                <c:pt idx="4514">
                  <c:v>0.97</c:v>
                </c:pt>
                <c:pt idx="4515">
                  <c:v>0.96799999999999997</c:v>
                </c:pt>
                <c:pt idx="4516">
                  <c:v>0.98</c:v>
                </c:pt>
                <c:pt idx="4517">
                  <c:v>0.98199999999999998</c:v>
                </c:pt>
                <c:pt idx="4518">
                  <c:v>0.97499999999999998</c:v>
                </c:pt>
                <c:pt idx="4519">
                  <c:v>0.97299999999999998</c:v>
                </c:pt>
                <c:pt idx="4520">
                  <c:v>0.97799999999999998</c:v>
                </c:pt>
                <c:pt idx="4521">
                  <c:v>1.0049999999999999</c:v>
                </c:pt>
                <c:pt idx="4522">
                  <c:v>0.999</c:v>
                </c:pt>
                <c:pt idx="4523">
                  <c:v>0.99</c:v>
                </c:pt>
                <c:pt idx="4524">
                  <c:v>0.99399999999999999</c:v>
                </c:pt>
                <c:pt idx="4525">
                  <c:v>0.996</c:v>
                </c:pt>
                <c:pt idx="4526">
                  <c:v>0.99399999999999999</c:v>
                </c:pt>
                <c:pt idx="4527">
                  <c:v>1.028</c:v>
                </c:pt>
                <c:pt idx="4528">
                  <c:v>1.0449999999999999</c:v>
                </c:pt>
                <c:pt idx="4529">
                  <c:v>1.077</c:v>
                </c:pt>
                <c:pt idx="4530">
                  <c:v>1.0580000000000001</c:v>
                </c:pt>
                <c:pt idx="4531">
                  <c:v>1.069</c:v>
                </c:pt>
                <c:pt idx="4532">
                  <c:v>1.069</c:v>
                </c:pt>
                <c:pt idx="4533">
                  <c:v>1.083</c:v>
                </c:pt>
                <c:pt idx="4534">
                  <c:v>1.109</c:v>
                </c:pt>
                <c:pt idx="4535">
                  <c:v>1.1100000000000001</c:v>
                </c:pt>
                <c:pt idx="4536">
                  <c:v>1.1040000000000001</c:v>
                </c:pt>
                <c:pt idx="4537">
                  <c:v>1.1080000000000001</c:v>
                </c:pt>
                <c:pt idx="4538">
                  <c:v>1.111</c:v>
                </c:pt>
                <c:pt idx="4539">
                  <c:v>1.1100000000000001</c:v>
                </c:pt>
                <c:pt idx="4540">
                  <c:v>1.1040000000000001</c:v>
                </c:pt>
                <c:pt idx="4541">
                  <c:v>1.07</c:v>
                </c:pt>
                <c:pt idx="4542">
                  <c:v>1.0449999999999999</c:v>
                </c:pt>
                <c:pt idx="4543">
                  <c:v>1.0389999999999999</c:v>
                </c:pt>
                <c:pt idx="4544">
                  <c:v>1.0349999999999999</c:v>
                </c:pt>
                <c:pt idx="4545">
                  <c:v>1.05</c:v>
                </c:pt>
                <c:pt idx="4546">
                  <c:v>1.0489999999999999</c:v>
                </c:pt>
                <c:pt idx="4547">
                  <c:v>1.048</c:v>
                </c:pt>
                <c:pt idx="4548">
                  <c:v>1.048</c:v>
                </c:pt>
                <c:pt idx="4549">
                  <c:v>1.05</c:v>
                </c:pt>
                <c:pt idx="4550">
                  <c:v>1.0429999999999999</c:v>
                </c:pt>
                <c:pt idx="4551">
                  <c:v>1.0529999999999999</c:v>
                </c:pt>
                <c:pt idx="4552">
                  <c:v>1.0629999999999999</c:v>
                </c:pt>
                <c:pt idx="4553">
                  <c:v>1.0900000000000001</c:v>
                </c:pt>
                <c:pt idx="4554">
                  <c:v>1.091</c:v>
                </c:pt>
                <c:pt idx="4555">
                  <c:v>1.0649999999999999</c:v>
                </c:pt>
                <c:pt idx="4556">
                  <c:v>1.08</c:v>
                </c:pt>
                <c:pt idx="4557">
                  <c:v>1.085</c:v>
                </c:pt>
                <c:pt idx="4558">
                  <c:v>1.085</c:v>
                </c:pt>
                <c:pt idx="4559">
                  <c:v>1.085</c:v>
                </c:pt>
                <c:pt idx="4560">
                  <c:v>1.1000000000000001</c:v>
                </c:pt>
                <c:pt idx="4561">
                  <c:v>1.1000000000000001</c:v>
                </c:pt>
                <c:pt idx="4562">
                  <c:v>1.113</c:v>
                </c:pt>
                <c:pt idx="4563">
                  <c:v>1.1259999999999999</c:v>
                </c:pt>
                <c:pt idx="4564">
                  <c:v>1.135</c:v>
                </c:pt>
                <c:pt idx="4565">
                  <c:v>1.1479999999999999</c:v>
                </c:pt>
                <c:pt idx="4566">
                  <c:v>1.1379999999999999</c:v>
                </c:pt>
                <c:pt idx="4567">
                  <c:v>1.131</c:v>
                </c:pt>
                <c:pt idx="4568">
                  <c:v>1.1379999999999999</c:v>
                </c:pt>
                <c:pt idx="4569">
                  <c:v>1.141</c:v>
                </c:pt>
                <c:pt idx="4570">
                  <c:v>1.149</c:v>
                </c:pt>
                <c:pt idx="4571">
                  <c:v>1.151</c:v>
                </c:pt>
                <c:pt idx="4572">
                  <c:v>1.1599999999999999</c:v>
                </c:pt>
                <c:pt idx="4573">
                  <c:v>1.153</c:v>
                </c:pt>
                <c:pt idx="4574">
                  <c:v>1.1659999999999999</c:v>
                </c:pt>
                <c:pt idx="4575">
                  <c:v>1.1830000000000001</c:v>
                </c:pt>
                <c:pt idx="4576">
                  <c:v>1.2050000000000001</c:v>
                </c:pt>
                <c:pt idx="4577">
                  <c:v>1.248</c:v>
                </c:pt>
                <c:pt idx="4578">
                  <c:v>1.25</c:v>
                </c:pt>
                <c:pt idx="4579">
                  <c:v>1.268</c:v>
                </c:pt>
                <c:pt idx="4580">
                  <c:v>1.2729999999999999</c:v>
                </c:pt>
                <c:pt idx="4581">
                  <c:v>1.2569999999999999</c:v>
                </c:pt>
                <c:pt idx="4582">
                  <c:v>1.258</c:v>
                </c:pt>
                <c:pt idx="4583">
                  <c:v>1.2589999999999999</c:v>
                </c:pt>
                <c:pt idx="4584">
                  <c:v>1.2410000000000001</c:v>
                </c:pt>
                <c:pt idx="4585">
                  <c:v>1.2509999999999999</c:v>
                </c:pt>
                <c:pt idx="4586">
                  <c:v>1.2310000000000001</c:v>
                </c:pt>
                <c:pt idx="4587">
                  <c:v>1.208</c:v>
                </c:pt>
                <c:pt idx="4588">
                  <c:v>1.2090000000000001</c:v>
                </c:pt>
                <c:pt idx="4589">
                  <c:v>1.2090000000000001</c:v>
                </c:pt>
                <c:pt idx="4590">
                  <c:v>1.19</c:v>
                </c:pt>
                <c:pt idx="4591">
                  <c:v>1.1930000000000001</c:v>
                </c:pt>
                <c:pt idx="4592">
                  <c:v>1.22</c:v>
                </c:pt>
                <c:pt idx="4593">
                  <c:v>1.2290000000000001</c:v>
                </c:pt>
                <c:pt idx="4594">
                  <c:v>1.226</c:v>
                </c:pt>
                <c:pt idx="4595">
                  <c:v>1.22</c:v>
                </c:pt>
                <c:pt idx="4596">
                  <c:v>1.2330000000000001</c:v>
                </c:pt>
                <c:pt idx="4597">
                  <c:v>1.238</c:v>
                </c:pt>
                <c:pt idx="4598">
                  <c:v>1.266</c:v>
                </c:pt>
                <c:pt idx="4599">
                  <c:v>1.278</c:v>
                </c:pt>
                <c:pt idx="4600">
                  <c:v>1.2749999999999999</c:v>
                </c:pt>
                <c:pt idx="4601">
                  <c:v>1.278</c:v>
                </c:pt>
                <c:pt idx="4602">
                  <c:v>1.2809999999999999</c:v>
                </c:pt>
                <c:pt idx="4603">
                  <c:v>1.28</c:v>
                </c:pt>
                <c:pt idx="4604">
                  <c:v>1.28</c:v>
                </c:pt>
                <c:pt idx="4605">
                  <c:v>1.2829999999999999</c:v>
                </c:pt>
                <c:pt idx="4606">
                  <c:v>1.28</c:v>
                </c:pt>
                <c:pt idx="4607">
                  <c:v>1.258</c:v>
                </c:pt>
                <c:pt idx="4608">
                  <c:v>1.254</c:v>
                </c:pt>
                <c:pt idx="4609">
                  <c:v>1.22</c:v>
                </c:pt>
                <c:pt idx="4610">
                  <c:v>1.173</c:v>
                </c:pt>
                <c:pt idx="4611">
                  <c:v>1.1990000000000001</c:v>
                </c:pt>
                <c:pt idx="4612">
                  <c:v>1.214</c:v>
                </c:pt>
                <c:pt idx="4613">
                  <c:v>1.2250000000000001</c:v>
                </c:pt>
                <c:pt idx="4614">
                  <c:v>1.228</c:v>
                </c:pt>
                <c:pt idx="4615">
                  <c:v>1.26</c:v>
                </c:pt>
                <c:pt idx="4616">
                  <c:v>1.26</c:v>
                </c:pt>
                <c:pt idx="4617">
                  <c:v>1.2689999999999999</c:v>
                </c:pt>
                <c:pt idx="4618">
                  <c:v>1.2689999999999999</c:v>
                </c:pt>
                <c:pt idx="4619">
                  <c:v>1.2529999999999999</c:v>
                </c:pt>
                <c:pt idx="4620">
                  <c:v>1.2509999999999999</c:v>
                </c:pt>
                <c:pt idx="4621">
                  <c:v>1.2490000000000001</c:v>
                </c:pt>
                <c:pt idx="4622">
                  <c:v>1.2529999999999999</c:v>
                </c:pt>
                <c:pt idx="4623">
                  <c:v>1.2509999999999999</c:v>
                </c:pt>
                <c:pt idx="4624">
                  <c:v>1.2589999999999999</c:v>
                </c:pt>
                <c:pt idx="4625">
                  <c:v>1.258</c:v>
                </c:pt>
                <c:pt idx="4626">
                  <c:v>1.2629999999999999</c:v>
                </c:pt>
                <c:pt idx="4627">
                  <c:v>1.282</c:v>
                </c:pt>
                <c:pt idx="4628">
                  <c:v>1.304</c:v>
                </c:pt>
                <c:pt idx="4629">
                  <c:v>1.3089999999999999</c:v>
                </c:pt>
                <c:pt idx="4630">
                  <c:v>1.3029999999999999</c:v>
                </c:pt>
                <c:pt idx="4631">
                  <c:v>1.3109999999999999</c:v>
                </c:pt>
                <c:pt idx="4632">
                  <c:v>1.32</c:v>
                </c:pt>
                <c:pt idx="4633">
                  <c:v>1.321</c:v>
                </c:pt>
                <c:pt idx="4634">
                  <c:v>1.3280000000000001</c:v>
                </c:pt>
                <c:pt idx="4635">
                  <c:v>1.3380000000000001</c:v>
                </c:pt>
                <c:pt idx="4636">
                  <c:v>1.339</c:v>
                </c:pt>
                <c:pt idx="4637">
                  <c:v>1.339</c:v>
                </c:pt>
                <c:pt idx="4638">
                  <c:v>1.3380000000000001</c:v>
                </c:pt>
                <c:pt idx="4639">
                  <c:v>1.321</c:v>
                </c:pt>
                <c:pt idx="4640">
                  <c:v>1.329</c:v>
                </c:pt>
                <c:pt idx="4641">
                  <c:v>1.3440000000000001</c:v>
                </c:pt>
                <c:pt idx="4642">
                  <c:v>1.3240000000000001</c:v>
                </c:pt>
                <c:pt idx="4643">
                  <c:v>1.3240000000000001</c:v>
                </c:pt>
                <c:pt idx="4644">
                  <c:v>1.3160000000000001</c:v>
                </c:pt>
                <c:pt idx="4645">
                  <c:v>1.3280000000000001</c:v>
                </c:pt>
                <c:pt idx="4646">
                  <c:v>1.3480000000000001</c:v>
                </c:pt>
                <c:pt idx="4647">
                  <c:v>1.3660000000000001</c:v>
                </c:pt>
                <c:pt idx="4648">
                  <c:v>1.37</c:v>
                </c:pt>
                <c:pt idx="4649">
                  <c:v>1.35</c:v>
                </c:pt>
                <c:pt idx="4650">
                  <c:v>1.3580000000000001</c:v>
                </c:pt>
                <c:pt idx="4651">
                  <c:v>1.359</c:v>
                </c:pt>
                <c:pt idx="4652">
                  <c:v>1.361</c:v>
                </c:pt>
                <c:pt idx="4653">
                  <c:v>1.355</c:v>
                </c:pt>
                <c:pt idx="4654">
                  <c:v>1.3640000000000001</c:v>
                </c:pt>
                <c:pt idx="4655">
                  <c:v>1.363</c:v>
                </c:pt>
                <c:pt idx="4656">
                  <c:v>1.34</c:v>
                </c:pt>
                <c:pt idx="4657">
                  <c:v>1.3580000000000001</c:v>
                </c:pt>
                <c:pt idx="4658">
                  <c:v>1.3340000000000001</c:v>
                </c:pt>
                <c:pt idx="4659">
                  <c:v>1.335</c:v>
                </c:pt>
                <c:pt idx="4660">
                  <c:v>1.359</c:v>
                </c:pt>
                <c:pt idx="4661">
                  <c:v>1.34</c:v>
                </c:pt>
                <c:pt idx="4662">
                  <c:v>1.331</c:v>
                </c:pt>
                <c:pt idx="4663">
                  <c:v>1.323</c:v>
                </c:pt>
                <c:pt idx="4664">
                  <c:v>1.323</c:v>
                </c:pt>
                <c:pt idx="4665">
                  <c:v>1.339</c:v>
                </c:pt>
                <c:pt idx="4666">
                  <c:v>1.3420000000000001</c:v>
                </c:pt>
                <c:pt idx="4667">
                  <c:v>1.345</c:v>
                </c:pt>
                <c:pt idx="4668">
                  <c:v>1.3180000000000001</c:v>
                </c:pt>
                <c:pt idx="4669">
                  <c:v>1.3109999999999999</c:v>
                </c:pt>
                <c:pt idx="4670">
                  <c:v>1.343</c:v>
                </c:pt>
                <c:pt idx="4671">
                  <c:v>1.353</c:v>
                </c:pt>
                <c:pt idx="4672">
                  <c:v>1.383</c:v>
                </c:pt>
                <c:pt idx="4673">
                  <c:v>1.3759999999999999</c:v>
                </c:pt>
                <c:pt idx="4674">
                  <c:v>1.361</c:v>
                </c:pt>
                <c:pt idx="4675">
                  <c:v>1.361</c:v>
                </c:pt>
                <c:pt idx="4676">
                  <c:v>1.4390000000000001</c:v>
                </c:pt>
                <c:pt idx="4677">
                  <c:v>1.5349999999999999</c:v>
                </c:pt>
                <c:pt idx="4678">
                  <c:v>1.5349999999999999</c:v>
                </c:pt>
                <c:pt idx="4679">
                  <c:v>1.538</c:v>
                </c:pt>
                <c:pt idx="4680">
                  <c:v>1.4910000000000001</c:v>
                </c:pt>
                <c:pt idx="4681">
                  <c:v>1.4379999999999999</c:v>
                </c:pt>
                <c:pt idx="4682">
                  <c:v>1.38</c:v>
                </c:pt>
                <c:pt idx="4683">
                  <c:v>1.379</c:v>
                </c:pt>
                <c:pt idx="4684">
                  <c:v>1.363</c:v>
                </c:pt>
                <c:pt idx="4685">
                  <c:v>1.3340000000000001</c:v>
                </c:pt>
                <c:pt idx="4686">
                  <c:v>1.3480000000000001</c:v>
                </c:pt>
                <c:pt idx="4687">
                  <c:v>1.35</c:v>
                </c:pt>
                <c:pt idx="4688">
                  <c:v>1.3540000000000001</c:v>
                </c:pt>
                <c:pt idx="4689">
                  <c:v>1.3660000000000001</c:v>
                </c:pt>
                <c:pt idx="4690">
                  <c:v>1.329</c:v>
                </c:pt>
                <c:pt idx="4691">
                  <c:v>1.37</c:v>
                </c:pt>
                <c:pt idx="4692">
                  <c:v>1.5</c:v>
                </c:pt>
                <c:pt idx="4693">
                  <c:v>1.5</c:v>
                </c:pt>
                <c:pt idx="4694">
                  <c:v>1.5349999999999999</c:v>
                </c:pt>
                <c:pt idx="4695">
                  <c:v>1.53</c:v>
                </c:pt>
                <c:pt idx="4696">
                  <c:v>1.429</c:v>
                </c:pt>
                <c:pt idx="4697">
                  <c:v>1.371</c:v>
                </c:pt>
                <c:pt idx="4698">
                  <c:v>1.36</c:v>
                </c:pt>
                <c:pt idx="4699">
                  <c:v>1.351</c:v>
                </c:pt>
                <c:pt idx="4700">
                  <c:v>1.3460000000000001</c:v>
                </c:pt>
                <c:pt idx="4701">
                  <c:v>1.34</c:v>
                </c:pt>
                <c:pt idx="4702">
                  <c:v>1.369</c:v>
                </c:pt>
                <c:pt idx="4703">
                  <c:v>1.383</c:v>
                </c:pt>
                <c:pt idx="4704">
                  <c:v>1.42</c:v>
                </c:pt>
                <c:pt idx="4705">
                  <c:v>1.405</c:v>
                </c:pt>
                <c:pt idx="4706">
                  <c:v>1.395</c:v>
                </c:pt>
                <c:pt idx="4707">
                  <c:v>1.4079999999999999</c:v>
                </c:pt>
                <c:pt idx="4708">
                  <c:v>1.44</c:v>
                </c:pt>
                <c:pt idx="4709">
                  <c:v>1.4159999999999999</c:v>
                </c:pt>
                <c:pt idx="4710">
                  <c:v>1.39</c:v>
                </c:pt>
                <c:pt idx="4711">
                  <c:v>1.421</c:v>
                </c:pt>
                <c:pt idx="4712">
                  <c:v>1.4279999999999999</c:v>
                </c:pt>
                <c:pt idx="4713">
                  <c:v>1.4359999999999999</c:v>
                </c:pt>
                <c:pt idx="4714">
                  <c:v>1.4039999999999999</c:v>
                </c:pt>
                <c:pt idx="4715">
                  <c:v>1.42</c:v>
                </c:pt>
                <c:pt idx="4716">
                  <c:v>1.486</c:v>
                </c:pt>
                <c:pt idx="4717">
                  <c:v>1.494</c:v>
                </c:pt>
                <c:pt idx="4718">
                  <c:v>1.5029999999999999</c:v>
                </c:pt>
                <c:pt idx="4719">
                  <c:v>1.4950000000000001</c:v>
                </c:pt>
                <c:pt idx="4720">
                  <c:v>1.55</c:v>
                </c:pt>
                <c:pt idx="4721">
                  <c:v>1.5880000000000001</c:v>
                </c:pt>
                <c:pt idx="4722">
                  <c:v>1.595</c:v>
                </c:pt>
                <c:pt idx="4723">
                  <c:v>1.605</c:v>
                </c:pt>
                <c:pt idx="4724">
                  <c:v>1.5940000000000001</c:v>
                </c:pt>
                <c:pt idx="4725">
                  <c:v>1.583</c:v>
                </c:pt>
                <c:pt idx="4726">
                  <c:v>1.48</c:v>
                </c:pt>
                <c:pt idx="4727">
                  <c:v>1.4710000000000001</c:v>
                </c:pt>
                <c:pt idx="4728">
                  <c:v>1.544</c:v>
                </c:pt>
                <c:pt idx="4729">
                  <c:v>1.542</c:v>
                </c:pt>
                <c:pt idx="4730">
                  <c:v>1.496</c:v>
                </c:pt>
                <c:pt idx="4731">
                  <c:v>1.516</c:v>
                </c:pt>
                <c:pt idx="4732">
                  <c:v>1.5489999999999999</c:v>
                </c:pt>
                <c:pt idx="4733">
                  <c:v>1.5489999999999999</c:v>
                </c:pt>
                <c:pt idx="4734">
                  <c:v>1.51</c:v>
                </c:pt>
                <c:pt idx="4735">
                  <c:v>1.524</c:v>
                </c:pt>
                <c:pt idx="4736">
                  <c:v>1.51</c:v>
                </c:pt>
                <c:pt idx="4737">
                  <c:v>1.5049999999999999</c:v>
                </c:pt>
                <c:pt idx="4738">
                  <c:v>1.4750000000000001</c:v>
                </c:pt>
                <c:pt idx="4739">
                  <c:v>1.488</c:v>
                </c:pt>
                <c:pt idx="4740">
                  <c:v>1.4910000000000001</c:v>
                </c:pt>
                <c:pt idx="4741">
                  <c:v>1.4850000000000001</c:v>
                </c:pt>
                <c:pt idx="4742">
                  <c:v>1.496</c:v>
                </c:pt>
                <c:pt idx="4743">
                  <c:v>1.5209999999999999</c:v>
                </c:pt>
                <c:pt idx="4744">
                  <c:v>1.5089999999999999</c:v>
                </c:pt>
                <c:pt idx="4745">
                  <c:v>1.5249999999999999</c:v>
                </c:pt>
                <c:pt idx="4746">
                  <c:v>1.524</c:v>
                </c:pt>
                <c:pt idx="4747">
                  <c:v>1.5129999999999999</c:v>
                </c:pt>
                <c:pt idx="4748">
                  <c:v>1.5289999999999999</c:v>
                </c:pt>
                <c:pt idx="4749">
                  <c:v>1.538</c:v>
                </c:pt>
                <c:pt idx="4750">
                  <c:v>1.5629999999999999</c:v>
                </c:pt>
                <c:pt idx="4751">
                  <c:v>1.55</c:v>
                </c:pt>
                <c:pt idx="4752">
                  <c:v>1.538</c:v>
                </c:pt>
                <c:pt idx="4753">
                  <c:v>1.5449999999999999</c:v>
                </c:pt>
                <c:pt idx="4754">
                  <c:v>1.5249999999999999</c:v>
                </c:pt>
                <c:pt idx="4755">
                  <c:v>1.534</c:v>
                </c:pt>
                <c:pt idx="4756">
                  <c:v>1.5289999999999999</c:v>
                </c:pt>
                <c:pt idx="4757">
                  <c:v>1.5289999999999999</c:v>
                </c:pt>
                <c:pt idx="4758">
                  <c:v>1.5289999999999999</c:v>
                </c:pt>
                <c:pt idx="4759">
                  <c:v>1.5429999999999999</c:v>
                </c:pt>
                <c:pt idx="4760">
                  <c:v>1.5009999999999999</c:v>
                </c:pt>
                <c:pt idx="4761">
                  <c:v>1.496</c:v>
                </c:pt>
                <c:pt idx="4762">
                  <c:v>1.4790000000000001</c:v>
                </c:pt>
                <c:pt idx="4763">
                  <c:v>1.474</c:v>
                </c:pt>
                <c:pt idx="4764">
                  <c:v>1.4750000000000001</c:v>
                </c:pt>
                <c:pt idx="4765">
                  <c:v>1.4950000000000001</c:v>
                </c:pt>
                <c:pt idx="4766">
                  <c:v>1.4950000000000001</c:v>
                </c:pt>
                <c:pt idx="4767">
                  <c:v>1.5009999999999999</c:v>
                </c:pt>
                <c:pt idx="4768">
                  <c:v>1.4950000000000001</c:v>
                </c:pt>
                <c:pt idx="4769">
                  <c:v>1.528</c:v>
                </c:pt>
                <c:pt idx="4770">
                  <c:v>1.5289999999999999</c:v>
                </c:pt>
                <c:pt idx="4771">
                  <c:v>1.5229999999999999</c:v>
                </c:pt>
                <c:pt idx="4772">
                  <c:v>1.5289999999999999</c:v>
                </c:pt>
                <c:pt idx="4773">
                  <c:v>1.5309999999999999</c:v>
                </c:pt>
                <c:pt idx="4774">
                  <c:v>1.5249999999999999</c:v>
                </c:pt>
                <c:pt idx="4775">
                  <c:v>1.5309999999999999</c:v>
                </c:pt>
                <c:pt idx="4776">
                  <c:v>1.5309999999999999</c:v>
                </c:pt>
                <c:pt idx="4777">
                  <c:v>1.536</c:v>
                </c:pt>
                <c:pt idx="4778">
                  <c:v>1.5409999999999999</c:v>
                </c:pt>
                <c:pt idx="4779">
                  <c:v>1.53</c:v>
                </c:pt>
                <c:pt idx="4780">
                  <c:v>1.5309999999999999</c:v>
                </c:pt>
                <c:pt idx="4781">
                  <c:v>1.526</c:v>
                </c:pt>
                <c:pt idx="4782">
                  <c:v>1.538</c:v>
                </c:pt>
                <c:pt idx="4783">
                  <c:v>1.536</c:v>
                </c:pt>
                <c:pt idx="4784">
                  <c:v>1.5509999999999999</c:v>
                </c:pt>
                <c:pt idx="4785">
                  <c:v>1.5580000000000001</c:v>
                </c:pt>
                <c:pt idx="4786">
                  <c:v>1.5680000000000001</c:v>
                </c:pt>
                <c:pt idx="4787">
                  <c:v>1.571</c:v>
                </c:pt>
                <c:pt idx="4788">
                  <c:v>1.5660000000000001</c:v>
                </c:pt>
                <c:pt idx="4789">
                  <c:v>1.5129999999999999</c:v>
                </c:pt>
                <c:pt idx="4790">
                  <c:v>1.52</c:v>
                </c:pt>
                <c:pt idx="4791">
                  <c:v>1.4390000000000001</c:v>
                </c:pt>
                <c:pt idx="4792">
                  <c:v>1.4350000000000001</c:v>
                </c:pt>
                <c:pt idx="4793">
                  <c:v>1.498</c:v>
                </c:pt>
                <c:pt idx="4794">
                  <c:v>1.5249999999999999</c:v>
                </c:pt>
                <c:pt idx="4795">
                  <c:v>1.5249999999999999</c:v>
                </c:pt>
                <c:pt idx="4796">
                  <c:v>1.538</c:v>
                </c:pt>
                <c:pt idx="4797">
                  <c:v>1.5249999999999999</c:v>
                </c:pt>
                <c:pt idx="4798">
                  <c:v>1.5489999999999999</c:v>
                </c:pt>
                <c:pt idx="4799">
                  <c:v>1.5249999999999999</c:v>
                </c:pt>
                <c:pt idx="4800">
                  <c:v>1.534</c:v>
                </c:pt>
                <c:pt idx="4801">
                  <c:v>1.5289999999999999</c:v>
                </c:pt>
                <c:pt idx="4802">
                  <c:v>1.5249999999999999</c:v>
                </c:pt>
                <c:pt idx="4803">
                  <c:v>1.5329999999999999</c:v>
                </c:pt>
                <c:pt idx="4804">
                  <c:v>1.538</c:v>
                </c:pt>
                <c:pt idx="4805">
                  <c:v>1.538</c:v>
                </c:pt>
                <c:pt idx="4806">
                  <c:v>1.536</c:v>
                </c:pt>
                <c:pt idx="4807">
                  <c:v>1.548</c:v>
                </c:pt>
                <c:pt idx="4808">
                  <c:v>1.5609999999999999</c:v>
                </c:pt>
                <c:pt idx="4809">
                  <c:v>1.577</c:v>
                </c:pt>
                <c:pt idx="4810">
                  <c:v>1.5660000000000001</c:v>
                </c:pt>
                <c:pt idx="4811">
                  <c:v>1.5589999999999999</c:v>
                </c:pt>
                <c:pt idx="4812">
                  <c:v>1.585</c:v>
                </c:pt>
                <c:pt idx="4813">
                  <c:v>1.5940000000000001</c:v>
                </c:pt>
                <c:pt idx="4814">
                  <c:v>1.583</c:v>
                </c:pt>
                <c:pt idx="4815">
                  <c:v>1.5840000000000001</c:v>
                </c:pt>
                <c:pt idx="4816">
                  <c:v>1.5980000000000001</c:v>
                </c:pt>
                <c:pt idx="4817">
                  <c:v>1.609</c:v>
                </c:pt>
                <c:pt idx="4818">
                  <c:v>1.625</c:v>
                </c:pt>
                <c:pt idx="4819">
                  <c:v>1.613</c:v>
                </c:pt>
                <c:pt idx="4820">
                  <c:v>1.5649999999999999</c:v>
                </c:pt>
                <c:pt idx="4821">
                  <c:v>1.5660000000000001</c:v>
                </c:pt>
                <c:pt idx="4822">
                  <c:v>1.54</c:v>
                </c:pt>
                <c:pt idx="4823">
                  <c:v>1.498</c:v>
                </c:pt>
                <c:pt idx="4824">
                  <c:v>1.498</c:v>
                </c:pt>
                <c:pt idx="4825">
                  <c:v>1.5</c:v>
                </c:pt>
                <c:pt idx="4826">
                  <c:v>1.544</c:v>
                </c:pt>
                <c:pt idx="4827">
                  <c:v>1.52</c:v>
                </c:pt>
                <c:pt idx="4828">
                  <c:v>1.522</c:v>
                </c:pt>
                <c:pt idx="4829">
                  <c:v>1.51</c:v>
                </c:pt>
                <c:pt idx="4830">
                  <c:v>1.476</c:v>
                </c:pt>
                <c:pt idx="4831">
                  <c:v>1.45</c:v>
                </c:pt>
                <c:pt idx="4832">
                  <c:v>1.4550000000000001</c:v>
                </c:pt>
                <c:pt idx="4833">
                  <c:v>1.454</c:v>
                </c:pt>
                <c:pt idx="4834">
                  <c:v>1.4379999999999999</c:v>
                </c:pt>
                <c:pt idx="4835">
                  <c:v>1.4379999999999999</c:v>
                </c:pt>
                <c:pt idx="4836">
                  <c:v>1.4610000000000001</c:v>
                </c:pt>
                <c:pt idx="4837">
                  <c:v>1.4710000000000001</c:v>
                </c:pt>
                <c:pt idx="4838">
                  <c:v>1.504</c:v>
                </c:pt>
                <c:pt idx="4839">
                  <c:v>1.5349999999999999</c:v>
                </c:pt>
                <c:pt idx="4840">
                  <c:v>1.5</c:v>
                </c:pt>
                <c:pt idx="4841">
                  <c:v>1.5</c:v>
                </c:pt>
                <c:pt idx="4842">
                  <c:v>1.4450000000000001</c:v>
                </c:pt>
                <c:pt idx="4843">
                  <c:v>1.4650000000000001</c:v>
                </c:pt>
                <c:pt idx="4844">
                  <c:v>1.48</c:v>
                </c:pt>
                <c:pt idx="4845">
                  <c:v>1.484</c:v>
                </c:pt>
                <c:pt idx="4846">
                  <c:v>1.4650000000000001</c:v>
                </c:pt>
                <c:pt idx="4847">
                  <c:v>1.4650000000000001</c:v>
                </c:pt>
                <c:pt idx="4848">
                  <c:v>1.484</c:v>
                </c:pt>
                <c:pt idx="4849">
                  <c:v>1.478</c:v>
                </c:pt>
                <c:pt idx="4850">
                  <c:v>1.4730000000000001</c:v>
                </c:pt>
                <c:pt idx="4851">
                  <c:v>1.45</c:v>
                </c:pt>
                <c:pt idx="4852">
                  <c:v>1.448</c:v>
                </c:pt>
                <c:pt idx="4853">
                  <c:v>1.4379999999999999</c:v>
                </c:pt>
                <c:pt idx="4854">
                  <c:v>1.44</c:v>
                </c:pt>
                <c:pt idx="4855">
                  <c:v>1.448</c:v>
                </c:pt>
                <c:pt idx="4856">
                  <c:v>1.458</c:v>
                </c:pt>
                <c:pt idx="4857">
                  <c:v>1.46</c:v>
                </c:pt>
                <c:pt idx="4858">
                  <c:v>1.484</c:v>
                </c:pt>
                <c:pt idx="4859">
                  <c:v>1.4990000000000001</c:v>
                </c:pt>
                <c:pt idx="4860">
                  <c:v>1.4650000000000001</c:v>
                </c:pt>
                <c:pt idx="4861">
                  <c:v>1.476</c:v>
                </c:pt>
                <c:pt idx="4862">
                  <c:v>1.4790000000000001</c:v>
                </c:pt>
                <c:pt idx="4863">
                  <c:v>1.46</c:v>
                </c:pt>
                <c:pt idx="4864">
                  <c:v>1.46</c:v>
                </c:pt>
                <c:pt idx="4865">
                  <c:v>1.4450000000000001</c:v>
                </c:pt>
                <c:pt idx="4866">
                  <c:v>1.4490000000000001</c:v>
                </c:pt>
                <c:pt idx="4867">
                  <c:v>1.4530000000000001</c:v>
                </c:pt>
                <c:pt idx="4868">
                  <c:v>1.4530000000000001</c:v>
                </c:pt>
                <c:pt idx="4869">
                  <c:v>1.448</c:v>
                </c:pt>
                <c:pt idx="4870">
                  <c:v>1.4550000000000001</c:v>
                </c:pt>
                <c:pt idx="4871">
                  <c:v>1.448</c:v>
                </c:pt>
                <c:pt idx="4872">
                  <c:v>1.45</c:v>
                </c:pt>
                <c:pt idx="4873">
                  <c:v>1.4410000000000001</c:v>
                </c:pt>
                <c:pt idx="4874">
                  <c:v>1.431</c:v>
                </c:pt>
                <c:pt idx="4875">
                  <c:v>1.448</c:v>
                </c:pt>
                <c:pt idx="4876">
                  <c:v>1.444</c:v>
                </c:pt>
                <c:pt idx="4877">
                  <c:v>1.44</c:v>
                </c:pt>
                <c:pt idx="4878">
                  <c:v>1.4379999999999999</c:v>
                </c:pt>
                <c:pt idx="4879">
                  <c:v>1.415</c:v>
                </c:pt>
                <c:pt idx="4880">
                  <c:v>1.4059999999999999</c:v>
                </c:pt>
                <c:pt idx="4881">
                  <c:v>1.3640000000000001</c:v>
                </c:pt>
                <c:pt idx="4882">
                  <c:v>1.34</c:v>
                </c:pt>
                <c:pt idx="4883">
                  <c:v>1.339</c:v>
                </c:pt>
                <c:pt idx="4884">
                  <c:v>1.323</c:v>
                </c:pt>
                <c:pt idx="4885">
                  <c:v>1.34</c:v>
                </c:pt>
                <c:pt idx="4886">
                  <c:v>1.35</c:v>
                </c:pt>
                <c:pt idx="4887">
                  <c:v>1.361</c:v>
                </c:pt>
                <c:pt idx="4888">
                  <c:v>1.3660000000000001</c:v>
                </c:pt>
                <c:pt idx="4889">
                  <c:v>1.4</c:v>
                </c:pt>
                <c:pt idx="4890">
                  <c:v>1.4019999999999999</c:v>
                </c:pt>
                <c:pt idx="4891">
                  <c:v>1.4019999999999999</c:v>
                </c:pt>
                <c:pt idx="4892">
                  <c:v>1.395</c:v>
                </c:pt>
                <c:pt idx="4893">
                  <c:v>1.401</c:v>
                </c:pt>
                <c:pt idx="4894">
                  <c:v>1.3759999999999999</c:v>
                </c:pt>
                <c:pt idx="4895">
                  <c:v>1.3480000000000001</c:v>
                </c:pt>
                <c:pt idx="4896">
                  <c:v>1.3240000000000001</c:v>
                </c:pt>
                <c:pt idx="4897">
                  <c:v>1.304</c:v>
                </c:pt>
                <c:pt idx="4898">
                  <c:v>1.256</c:v>
                </c:pt>
                <c:pt idx="4899">
                  <c:v>1.226</c:v>
                </c:pt>
                <c:pt idx="4900">
                  <c:v>1.24</c:v>
                </c:pt>
                <c:pt idx="4901">
                  <c:v>1.2849999999999999</c:v>
                </c:pt>
                <c:pt idx="4902">
                  <c:v>1.2929999999999999</c:v>
                </c:pt>
                <c:pt idx="4903">
                  <c:v>1.294</c:v>
                </c:pt>
                <c:pt idx="4904">
                  <c:v>1.274</c:v>
                </c:pt>
                <c:pt idx="4905">
                  <c:v>1.2849999999999999</c:v>
                </c:pt>
                <c:pt idx="4906">
                  <c:v>1.274</c:v>
                </c:pt>
                <c:pt idx="4907">
                  <c:v>1.264</c:v>
                </c:pt>
                <c:pt idx="4908">
                  <c:v>1.2729999999999999</c:v>
                </c:pt>
                <c:pt idx="4909">
                  <c:v>1.29</c:v>
                </c:pt>
                <c:pt idx="4910">
                  <c:v>1.294</c:v>
                </c:pt>
                <c:pt idx="4911">
                  <c:v>1.298</c:v>
                </c:pt>
                <c:pt idx="4912">
                  <c:v>1.286</c:v>
                </c:pt>
                <c:pt idx="4913">
                  <c:v>1.2749999999999999</c:v>
                </c:pt>
                <c:pt idx="4914">
                  <c:v>1.256</c:v>
                </c:pt>
                <c:pt idx="4915">
                  <c:v>1.2549999999999999</c:v>
                </c:pt>
                <c:pt idx="4916">
                  <c:v>1.246</c:v>
                </c:pt>
                <c:pt idx="4917">
                  <c:v>1.24</c:v>
                </c:pt>
                <c:pt idx="4918">
                  <c:v>1.236</c:v>
                </c:pt>
                <c:pt idx="4919">
                  <c:v>1.2290000000000001</c:v>
                </c:pt>
                <c:pt idx="4920">
                  <c:v>1.1950000000000001</c:v>
                </c:pt>
                <c:pt idx="4921">
                  <c:v>1.19</c:v>
                </c:pt>
                <c:pt idx="4922">
                  <c:v>1.1879999999999999</c:v>
                </c:pt>
                <c:pt idx="4923">
                  <c:v>1.1779999999999999</c:v>
                </c:pt>
                <c:pt idx="4924">
                  <c:v>1.1679999999999999</c:v>
                </c:pt>
                <c:pt idx="4925">
                  <c:v>1.1759999999999999</c:v>
                </c:pt>
                <c:pt idx="4926">
                  <c:v>1.1930000000000001</c:v>
                </c:pt>
                <c:pt idx="4927">
                  <c:v>1.2090000000000001</c:v>
                </c:pt>
                <c:pt idx="4928">
                  <c:v>1.2290000000000001</c:v>
                </c:pt>
                <c:pt idx="4929">
                  <c:v>1.248</c:v>
                </c:pt>
                <c:pt idx="4930">
                  <c:v>1.238</c:v>
                </c:pt>
                <c:pt idx="4931">
                  <c:v>1.23</c:v>
                </c:pt>
                <c:pt idx="4932">
                  <c:v>1.226</c:v>
                </c:pt>
                <c:pt idx="4933">
                  <c:v>1.2350000000000001</c:v>
                </c:pt>
                <c:pt idx="4934">
                  <c:v>1.2210000000000001</c:v>
                </c:pt>
                <c:pt idx="4935">
                  <c:v>1.2210000000000001</c:v>
                </c:pt>
                <c:pt idx="4936">
                  <c:v>1.228</c:v>
                </c:pt>
                <c:pt idx="4937">
                  <c:v>1.256</c:v>
                </c:pt>
                <c:pt idx="4938">
                  <c:v>1.31</c:v>
                </c:pt>
                <c:pt idx="4939">
                  <c:v>1.3280000000000001</c:v>
                </c:pt>
                <c:pt idx="4940">
                  <c:v>1.282</c:v>
                </c:pt>
                <c:pt idx="4941">
                  <c:v>1.2589999999999999</c:v>
                </c:pt>
                <c:pt idx="4942">
                  <c:v>1.254</c:v>
                </c:pt>
                <c:pt idx="4943">
                  <c:v>1.2410000000000001</c:v>
                </c:pt>
                <c:pt idx="4944">
                  <c:v>1.2649999999999999</c:v>
                </c:pt>
                <c:pt idx="4945">
                  <c:v>1.2709999999999999</c:v>
                </c:pt>
                <c:pt idx="4946">
                  <c:v>1.256</c:v>
                </c:pt>
                <c:pt idx="4947">
                  <c:v>1.268</c:v>
                </c:pt>
                <c:pt idx="4948">
                  <c:v>1.2709999999999999</c:v>
                </c:pt>
                <c:pt idx="4949">
                  <c:v>1.284</c:v>
                </c:pt>
                <c:pt idx="4950">
                  <c:v>1.2789999999999999</c:v>
                </c:pt>
                <c:pt idx="4951">
                  <c:v>1.2829999999999999</c:v>
                </c:pt>
                <c:pt idx="4952">
                  <c:v>1.2649999999999999</c:v>
                </c:pt>
                <c:pt idx="4953">
                  <c:v>1.2350000000000001</c:v>
                </c:pt>
                <c:pt idx="4954">
                  <c:v>1.2390000000000001</c:v>
                </c:pt>
                <c:pt idx="4955">
                  <c:v>1.228</c:v>
                </c:pt>
                <c:pt idx="4956">
                  <c:v>1.2130000000000001</c:v>
                </c:pt>
                <c:pt idx="4957">
                  <c:v>1.194</c:v>
                </c:pt>
                <c:pt idx="4958">
                  <c:v>1.2090000000000001</c:v>
                </c:pt>
                <c:pt idx="4959">
                  <c:v>1.1910000000000001</c:v>
                </c:pt>
                <c:pt idx="4960">
                  <c:v>1.1879999999999999</c:v>
                </c:pt>
                <c:pt idx="4961">
                  <c:v>1.2050000000000001</c:v>
                </c:pt>
                <c:pt idx="4962">
                  <c:v>1.208</c:v>
                </c:pt>
                <c:pt idx="4963">
                  <c:v>1.2090000000000001</c:v>
                </c:pt>
                <c:pt idx="4964">
                  <c:v>1.2110000000000001</c:v>
                </c:pt>
                <c:pt idx="4965">
                  <c:v>1.2150000000000001</c:v>
                </c:pt>
                <c:pt idx="4966">
                  <c:v>1.1990000000000001</c:v>
                </c:pt>
                <c:pt idx="4967">
                  <c:v>1.19</c:v>
                </c:pt>
                <c:pt idx="4968">
                  <c:v>1.1930000000000001</c:v>
                </c:pt>
                <c:pt idx="4969">
                  <c:v>1.1879999999999999</c:v>
                </c:pt>
                <c:pt idx="4970">
                  <c:v>1.1890000000000001</c:v>
                </c:pt>
                <c:pt idx="4971">
                  <c:v>1.18</c:v>
                </c:pt>
                <c:pt idx="4972">
                  <c:v>1.181</c:v>
                </c:pt>
                <c:pt idx="4973">
                  <c:v>1.169</c:v>
                </c:pt>
                <c:pt idx="4974">
                  <c:v>1.155</c:v>
                </c:pt>
                <c:pt idx="4975">
                  <c:v>1.125</c:v>
                </c:pt>
                <c:pt idx="4976">
                  <c:v>1.089</c:v>
                </c:pt>
                <c:pt idx="4977">
                  <c:v>1.04</c:v>
                </c:pt>
                <c:pt idx="4978">
                  <c:v>1.02</c:v>
                </c:pt>
                <c:pt idx="4979">
                  <c:v>1</c:v>
                </c:pt>
                <c:pt idx="4980">
                  <c:v>0.99</c:v>
                </c:pt>
                <c:pt idx="4981">
                  <c:v>1.0029999999999999</c:v>
                </c:pt>
                <c:pt idx="4982">
                  <c:v>1.0249999999999999</c:v>
                </c:pt>
                <c:pt idx="4983">
                  <c:v>1.028</c:v>
                </c:pt>
                <c:pt idx="4984">
                  <c:v>0.998</c:v>
                </c:pt>
                <c:pt idx="4985">
                  <c:v>0.97799999999999998</c:v>
                </c:pt>
                <c:pt idx="4986">
                  <c:v>0.94299999999999995</c:v>
                </c:pt>
                <c:pt idx="4987">
                  <c:v>0.93500000000000005</c:v>
                </c:pt>
                <c:pt idx="4988">
                  <c:v>0.93</c:v>
                </c:pt>
                <c:pt idx="4989">
                  <c:v>0.93799999999999994</c:v>
                </c:pt>
                <c:pt idx="4990">
                  <c:v>0.90800000000000003</c:v>
                </c:pt>
                <c:pt idx="4991">
                  <c:v>0.83299999999999996</c:v>
                </c:pt>
                <c:pt idx="4992">
                  <c:v>0.83</c:v>
                </c:pt>
                <c:pt idx="4993">
                  <c:v>0.82799999999999996</c:v>
                </c:pt>
                <c:pt idx="4994">
                  <c:v>0.83</c:v>
                </c:pt>
                <c:pt idx="4995">
                  <c:v>0.75800000000000001</c:v>
                </c:pt>
                <c:pt idx="4996">
                  <c:v>0.71399999999999997</c:v>
                </c:pt>
                <c:pt idx="4997">
                  <c:v>0.73499999999999999</c:v>
                </c:pt>
                <c:pt idx="4998">
                  <c:v>0.8</c:v>
                </c:pt>
                <c:pt idx="4999">
                  <c:v>0.78500000000000003</c:v>
                </c:pt>
                <c:pt idx="5000">
                  <c:v>0.77100000000000002</c:v>
                </c:pt>
                <c:pt idx="5001">
                  <c:v>0.754</c:v>
                </c:pt>
                <c:pt idx="5002">
                  <c:v>0.76300000000000001</c:v>
                </c:pt>
                <c:pt idx="5003">
                  <c:v>0.76200000000000001</c:v>
                </c:pt>
                <c:pt idx="5004">
                  <c:v>0.79</c:v>
                </c:pt>
                <c:pt idx="5005">
                  <c:v>0.80300000000000005</c:v>
                </c:pt>
                <c:pt idx="5006">
                  <c:v>0.79700000000000004</c:v>
                </c:pt>
                <c:pt idx="5007">
                  <c:v>0.83</c:v>
                </c:pt>
                <c:pt idx="5008">
                  <c:v>0.83</c:v>
                </c:pt>
                <c:pt idx="5009">
                  <c:v>0.80500000000000005</c:v>
                </c:pt>
                <c:pt idx="5010">
                  <c:v>0.81499999999999995</c:v>
                </c:pt>
                <c:pt idx="5011">
                  <c:v>0.79500000000000004</c:v>
                </c:pt>
                <c:pt idx="5012">
                  <c:v>0.79700000000000004</c:v>
                </c:pt>
                <c:pt idx="5013">
                  <c:v>0.79800000000000004</c:v>
                </c:pt>
                <c:pt idx="5014">
                  <c:v>0.78900000000000003</c:v>
                </c:pt>
                <c:pt idx="5015">
                  <c:v>0.82099999999999995</c:v>
                </c:pt>
                <c:pt idx="5016">
                  <c:v>0.78800000000000003</c:v>
                </c:pt>
                <c:pt idx="5017">
                  <c:v>0.81899999999999995</c:v>
                </c:pt>
                <c:pt idx="5018">
                  <c:v>0.81799999999999995</c:v>
                </c:pt>
                <c:pt idx="5019">
                  <c:v>0.81499999999999995</c:v>
                </c:pt>
                <c:pt idx="5020">
                  <c:v>0.83499999999999996</c:v>
                </c:pt>
                <c:pt idx="5021">
                  <c:v>0.82099999999999995</c:v>
                </c:pt>
                <c:pt idx="5022">
                  <c:v>0.83899999999999997</c:v>
                </c:pt>
                <c:pt idx="5023">
                  <c:v>0.85899999999999999</c:v>
                </c:pt>
                <c:pt idx="5024">
                  <c:v>0.86299999999999999</c:v>
                </c:pt>
                <c:pt idx="5025">
                  <c:v>0.90600000000000003</c:v>
                </c:pt>
                <c:pt idx="5026">
                  <c:v>0.92</c:v>
                </c:pt>
                <c:pt idx="5027">
                  <c:v>0.93300000000000005</c:v>
                </c:pt>
                <c:pt idx="5028">
                  <c:v>0.95599999999999996</c:v>
                </c:pt>
                <c:pt idx="5029">
                  <c:v>0.94299999999999995</c:v>
                </c:pt>
                <c:pt idx="5030">
                  <c:v>0.9</c:v>
                </c:pt>
                <c:pt idx="5031">
                  <c:v>0.90500000000000003</c:v>
                </c:pt>
                <c:pt idx="5032">
                  <c:v>0.90200000000000002</c:v>
                </c:pt>
                <c:pt idx="5033">
                  <c:v>0.89400000000000002</c:v>
                </c:pt>
                <c:pt idx="5034">
                  <c:v>0.89600000000000002</c:v>
                </c:pt>
                <c:pt idx="5035">
                  <c:v>0.878</c:v>
                </c:pt>
                <c:pt idx="5036">
                  <c:v>0.875</c:v>
                </c:pt>
                <c:pt idx="5037">
                  <c:v>0.874</c:v>
                </c:pt>
                <c:pt idx="5038">
                  <c:v>0.86499999999999999</c:v>
                </c:pt>
                <c:pt idx="5039">
                  <c:v>0.90300000000000002</c:v>
                </c:pt>
                <c:pt idx="5040">
                  <c:v>0.89700000000000002</c:v>
                </c:pt>
                <c:pt idx="5041">
                  <c:v>0.92900000000000005</c:v>
                </c:pt>
                <c:pt idx="5042">
                  <c:v>0.93799999999999994</c:v>
                </c:pt>
                <c:pt idx="5043">
                  <c:v>0.94599999999999995</c:v>
                </c:pt>
                <c:pt idx="5044">
                  <c:v>0.94299999999999995</c:v>
                </c:pt>
                <c:pt idx="5045">
                  <c:v>0.94899999999999995</c:v>
                </c:pt>
                <c:pt idx="5046">
                  <c:v>0.94899999999999995</c:v>
                </c:pt>
                <c:pt idx="5047">
                  <c:v>0.94799999999999995</c:v>
                </c:pt>
                <c:pt idx="5048">
                  <c:v>0.94299999999999995</c:v>
                </c:pt>
                <c:pt idx="5049">
                  <c:v>0.92600000000000005</c:v>
                </c:pt>
                <c:pt idx="5050">
                  <c:v>0.91500000000000004</c:v>
                </c:pt>
                <c:pt idx="5051">
                  <c:v>0.91800000000000004</c:v>
                </c:pt>
                <c:pt idx="5052">
                  <c:v>0.90200000000000002</c:v>
                </c:pt>
                <c:pt idx="5053">
                  <c:v>0.85</c:v>
                </c:pt>
                <c:pt idx="5054">
                  <c:v>0.81299999999999994</c:v>
                </c:pt>
                <c:pt idx="5055">
                  <c:v>0.80900000000000005</c:v>
                </c:pt>
                <c:pt idx="5056">
                  <c:v>0.84599999999999997</c:v>
                </c:pt>
                <c:pt idx="5057">
                  <c:v>0.88300000000000001</c:v>
                </c:pt>
                <c:pt idx="5058">
                  <c:v>0.88500000000000001</c:v>
                </c:pt>
                <c:pt idx="5059">
                  <c:v>0.90500000000000003</c:v>
                </c:pt>
                <c:pt idx="5060">
                  <c:v>0.94099999999999995</c:v>
                </c:pt>
                <c:pt idx="5061">
                  <c:v>0.98899999999999999</c:v>
                </c:pt>
                <c:pt idx="5062">
                  <c:v>0.97599999999999998</c:v>
                </c:pt>
                <c:pt idx="5063">
                  <c:v>0.94</c:v>
                </c:pt>
                <c:pt idx="5064">
                  <c:v>0.92</c:v>
                </c:pt>
                <c:pt idx="5065">
                  <c:v>0.93400000000000005</c:v>
                </c:pt>
                <c:pt idx="5066">
                  <c:v>0.92</c:v>
                </c:pt>
                <c:pt idx="5067">
                  <c:v>0.92</c:v>
                </c:pt>
                <c:pt idx="5068">
                  <c:v>0.91800000000000004</c:v>
                </c:pt>
                <c:pt idx="5069">
                  <c:v>0.873</c:v>
                </c:pt>
                <c:pt idx="5070">
                  <c:v>0.875</c:v>
                </c:pt>
                <c:pt idx="5071">
                  <c:v>0.875</c:v>
                </c:pt>
                <c:pt idx="5072">
                  <c:v>0.88300000000000001</c:v>
                </c:pt>
                <c:pt idx="5073">
                  <c:v>0.88300000000000001</c:v>
                </c:pt>
                <c:pt idx="5074">
                  <c:v>0.86899999999999999</c:v>
                </c:pt>
                <c:pt idx="5075">
                  <c:v>0.875</c:v>
                </c:pt>
                <c:pt idx="5076">
                  <c:v>0.88</c:v>
                </c:pt>
                <c:pt idx="5077">
                  <c:v>0.91100000000000003</c:v>
                </c:pt>
                <c:pt idx="5078">
                  <c:v>0.91800000000000004</c:v>
                </c:pt>
                <c:pt idx="5079">
                  <c:v>0.93899999999999995</c:v>
                </c:pt>
                <c:pt idx="5080">
                  <c:v>0.96</c:v>
                </c:pt>
                <c:pt idx="5081">
                  <c:v>0.94299999999999995</c:v>
                </c:pt>
                <c:pt idx="5082">
                  <c:v>0.96599999999999997</c:v>
                </c:pt>
                <c:pt idx="5083">
                  <c:v>0.96</c:v>
                </c:pt>
                <c:pt idx="5084">
                  <c:v>0.95299999999999996</c:v>
                </c:pt>
                <c:pt idx="5085">
                  <c:v>0.96799999999999997</c:v>
                </c:pt>
                <c:pt idx="5086">
                  <c:v>0.94599999999999995</c:v>
                </c:pt>
                <c:pt idx="5087">
                  <c:v>0.94599999999999995</c:v>
                </c:pt>
                <c:pt idx="5088">
                  <c:v>0.94099999999999995</c:v>
                </c:pt>
                <c:pt idx="5089">
                  <c:v>0.94</c:v>
                </c:pt>
                <c:pt idx="5090">
                  <c:v>0.93799999999999994</c:v>
                </c:pt>
                <c:pt idx="5091">
                  <c:v>0.95399999999999996</c:v>
                </c:pt>
                <c:pt idx="5092">
                  <c:v>0.96</c:v>
                </c:pt>
                <c:pt idx="5093">
                  <c:v>0.97</c:v>
                </c:pt>
                <c:pt idx="5094">
                  <c:v>0.95499999999999996</c:v>
                </c:pt>
                <c:pt idx="5095">
                  <c:v>0.96499999999999997</c:v>
                </c:pt>
                <c:pt idx="5096">
                  <c:v>0.97799999999999998</c:v>
                </c:pt>
                <c:pt idx="5097">
                  <c:v>0.995</c:v>
                </c:pt>
                <c:pt idx="5098">
                  <c:v>1.008</c:v>
                </c:pt>
                <c:pt idx="5099">
                  <c:v>0.996</c:v>
                </c:pt>
                <c:pt idx="5100">
                  <c:v>0.99</c:v>
                </c:pt>
                <c:pt idx="5101">
                  <c:v>0.995</c:v>
                </c:pt>
                <c:pt idx="5102">
                  <c:v>0.97099999999999997</c:v>
                </c:pt>
                <c:pt idx="5103">
                  <c:v>0.94399999999999995</c:v>
                </c:pt>
                <c:pt idx="5104">
                  <c:v>0.95599999999999996</c:v>
                </c:pt>
                <c:pt idx="5105">
                  <c:v>0.93200000000000005</c:v>
                </c:pt>
                <c:pt idx="5106">
                  <c:v>0.91100000000000003</c:v>
                </c:pt>
                <c:pt idx="5107">
                  <c:v>0.90100000000000002</c:v>
                </c:pt>
                <c:pt idx="5108">
                  <c:v>0.90100000000000002</c:v>
                </c:pt>
                <c:pt idx="5109">
                  <c:v>0.88800000000000001</c:v>
                </c:pt>
                <c:pt idx="5110">
                  <c:v>0.91</c:v>
                </c:pt>
                <c:pt idx="5111">
                  <c:v>0.877</c:v>
                </c:pt>
                <c:pt idx="5112">
                  <c:v>0.875</c:v>
                </c:pt>
                <c:pt idx="5113">
                  <c:v>0.83799999999999997</c:v>
                </c:pt>
                <c:pt idx="5114">
                  <c:v>0.85499999999999998</c:v>
                </c:pt>
                <c:pt idx="5115">
                  <c:v>0.85499999999999998</c:v>
                </c:pt>
                <c:pt idx="5116">
                  <c:v>0.84</c:v>
                </c:pt>
                <c:pt idx="5117">
                  <c:v>0.84399999999999997</c:v>
                </c:pt>
                <c:pt idx="5118">
                  <c:v>0.83799999999999997</c:v>
                </c:pt>
                <c:pt idx="5119">
                  <c:v>0.82499999999999996</c:v>
                </c:pt>
                <c:pt idx="5120">
                  <c:v>0.83799999999999997</c:v>
                </c:pt>
                <c:pt idx="5121">
                  <c:v>0.83</c:v>
                </c:pt>
                <c:pt idx="5122">
                  <c:v>0.80600000000000005</c:v>
                </c:pt>
                <c:pt idx="5123">
                  <c:v>0.76400000000000001</c:v>
                </c:pt>
                <c:pt idx="5124">
                  <c:v>0.76600000000000001</c:v>
                </c:pt>
                <c:pt idx="5125">
                  <c:v>0.73599999999999999</c:v>
                </c:pt>
                <c:pt idx="5126">
                  <c:v>0.72799999999999998</c:v>
                </c:pt>
                <c:pt idx="5127">
                  <c:v>0.73</c:v>
                </c:pt>
                <c:pt idx="5128">
                  <c:v>0.73199999999999998</c:v>
                </c:pt>
                <c:pt idx="5129">
                  <c:v>0.73799999999999999</c:v>
                </c:pt>
                <c:pt idx="5130">
                  <c:v>0.76200000000000001</c:v>
                </c:pt>
                <c:pt idx="5131">
                  <c:v>0.78100000000000003</c:v>
                </c:pt>
                <c:pt idx="5132">
                  <c:v>0.78400000000000003</c:v>
                </c:pt>
                <c:pt idx="5133">
                  <c:v>0.80300000000000005</c:v>
                </c:pt>
                <c:pt idx="5134">
                  <c:v>0.82499999999999996</c:v>
                </c:pt>
                <c:pt idx="5135">
                  <c:v>0.83899999999999997</c:v>
                </c:pt>
                <c:pt idx="5136">
                  <c:v>0.85199999999999998</c:v>
                </c:pt>
                <c:pt idx="5137">
                  <c:v>0.89600000000000002</c:v>
                </c:pt>
                <c:pt idx="5138">
                  <c:v>0.88900000000000001</c:v>
                </c:pt>
                <c:pt idx="5139">
                  <c:v>0.88300000000000001</c:v>
                </c:pt>
                <c:pt idx="5140">
                  <c:v>0.86899999999999999</c:v>
                </c:pt>
                <c:pt idx="5141">
                  <c:v>0.872</c:v>
                </c:pt>
                <c:pt idx="5142">
                  <c:v>0.84</c:v>
                </c:pt>
                <c:pt idx="5143">
                  <c:v>0.84299999999999997</c:v>
                </c:pt>
                <c:pt idx="5144">
                  <c:v>0.84199999999999997</c:v>
                </c:pt>
                <c:pt idx="5145">
                  <c:v>0.82499999999999996</c:v>
                </c:pt>
                <c:pt idx="5146">
                  <c:v>0.82799999999999996</c:v>
                </c:pt>
                <c:pt idx="5147">
                  <c:v>0.80800000000000005</c:v>
                </c:pt>
                <c:pt idx="5148">
                  <c:v>0.79800000000000004</c:v>
                </c:pt>
                <c:pt idx="5149">
                  <c:v>0.80300000000000005</c:v>
                </c:pt>
                <c:pt idx="5150">
                  <c:v>0.80400000000000005</c:v>
                </c:pt>
                <c:pt idx="5151">
                  <c:v>0.80700000000000005</c:v>
                </c:pt>
                <c:pt idx="5152">
                  <c:v>0.83299999999999996</c:v>
                </c:pt>
                <c:pt idx="5153">
                  <c:v>0.86599999999999999</c:v>
                </c:pt>
                <c:pt idx="5154">
                  <c:v>0.86</c:v>
                </c:pt>
                <c:pt idx="5155">
                  <c:v>0.86399999999999999</c:v>
                </c:pt>
                <c:pt idx="5156">
                  <c:v>0.85799999999999998</c:v>
                </c:pt>
                <c:pt idx="5157">
                  <c:v>0.83</c:v>
                </c:pt>
                <c:pt idx="5158">
                  <c:v>0.83599999999999997</c:v>
                </c:pt>
                <c:pt idx="5159">
                  <c:v>0.85899999999999999</c:v>
                </c:pt>
                <c:pt idx="5160">
                  <c:v>0.85599999999999998</c:v>
                </c:pt>
                <c:pt idx="5161">
                  <c:v>0.878</c:v>
                </c:pt>
                <c:pt idx="5162">
                  <c:v>0.85499999999999998</c:v>
                </c:pt>
                <c:pt idx="5163">
                  <c:v>0.86599999999999999</c:v>
                </c:pt>
                <c:pt idx="5164">
                  <c:v>0.85399999999999998</c:v>
                </c:pt>
                <c:pt idx="5165">
                  <c:v>0.85599999999999998</c:v>
                </c:pt>
                <c:pt idx="5166">
                  <c:v>0.83899999999999997</c:v>
                </c:pt>
                <c:pt idx="5167">
                  <c:v>0.84499999999999997</c:v>
                </c:pt>
                <c:pt idx="5168">
                  <c:v>0.84899999999999998</c:v>
                </c:pt>
                <c:pt idx="5169">
                  <c:v>0.85899999999999999</c:v>
                </c:pt>
                <c:pt idx="5170">
                  <c:v>0.85499999999999998</c:v>
                </c:pt>
                <c:pt idx="5171">
                  <c:v>0.86599999999999999</c:v>
                </c:pt>
                <c:pt idx="5172">
                  <c:v>0.88200000000000001</c:v>
                </c:pt>
                <c:pt idx="5173">
                  <c:v>0.875</c:v>
                </c:pt>
                <c:pt idx="5174">
                  <c:v>0.876</c:v>
                </c:pt>
                <c:pt idx="5175">
                  <c:v>0.86299999999999999</c:v>
                </c:pt>
                <c:pt idx="5176">
                  <c:v>0.872</c:v>
                </c:pt>
                <c:pt idx="5177">
                  <c:v>0.86099999999999999</c:v>
                </c:pt>
                <c:pt idx="5178">
                  <c:v>0.86399999999999999</c:v>
                </c:pt>
                <c:pt idx="5179">
                  <c:v>0.86299999999999999</c:v>
                </c:pt>
                <c:pt idx="5180">
                  <c:v>0.84799999999999998</c:v>
                </c:pt>
                <c:pt idx="5181">
                  <c:v>0.84</c:v>
                </c:pt>
                <c:pt idx="5182">
                  <c:v>0.84</c:v>
                </c:pt>
                <c:pt idx="5183">
                  <c:v>0.84299999999999997</c:v>
                </c:pt>
                <c:pt idx="5184">
                  <c:v>0.86299999999999999</c:v>
                </c:pt>
                <c:pt idx="5185">
                  <c:v>0.86499999999999999</c:v>
                </c:pt>
                <c:pt idx="5186">
                  <c:v>0.86799999999999999</c:v>
                </c:pt>
                <c:pt idx="5187">
                  <c:v>0.872</c:v>
                </c:pt>
                <c:pt idx="5188">
                  <c:v>0.88800000000000001</c:v>
                </c:pt>
                <c:pt idx="5189">
                  <c:v>0.90300000000000002</c:v>
                </c:pt>
                <c:pt idx="5190">
                  <c:v>0.90500000000000003</c:v>
                </c:pt>
                <c:pt idx="5191">
                  <c:v>0.91300000000000003</c:v>
                </c:pt>
                <c:pt idx="5192">
                  <c:v>0.91600000000000004</c:v>
                </c:pt>
                <c:pt idx="5193">
                  <c:v>0.90900000000000003</c:v>
                </c:pt>
                <c:pt idx="5194">
                  <c:v>0.92500000000000004</c:v>
                </c:pt>
                <c:pt idx="5195">
                  <c:v>0.93799999999999994</c:v>
                </c:pt>
                <c:pt idx="5196">
                  <c:v>0.96299999999999997</c:v>
                </c:pt>
                <c:pt idx="5197">
                  <c:v>0.96</c:v>
                </c:pt>
                <c:pt idx="5198">
                  <c:v>0.95399999999999996</c:v>
                </c:pt>
                <c:pt idx="5199">
                  <c:v>0.94099999999999995</c:v>
                </c:pt>
                <c:pt idx="5200">
                  <c:v>0.92900000000000005</c:v>
                </c:pt>
                <c:pt idx="5201">
                  <c:v>0.90800000000000003</c:v>
                </c:pt>
                <c:pt idx="5202">
                  <c:v>0.90100000000000002</c:v>
                </c:pt>
                <c:pt idx="5203">
                  <c:v>0.90900000000000003</c:v>
                </c:pt>
                <c:pt idx="5204">
                  <c:v>0.92400000000000004</c:v>
                </c:pt>
                <c:pt idx="5205">
                  <c:v>0.93600000000000005</c:v>
                </c:pt>
                <c:pt idx="5206">
                  <c:v>0.93600000000000005</c:v>
                </c:pt>
                <c:pt idx="5207">
                  <c:v>0.94</c:v>
                </c:pt>
                <c:pt idx="5208">
                  <c:v>0.95799999999999996</c:v>
                </c:pt>
                <c:pt idx="5209">
                  <c:v>0.94699999999999995</c:v>
                </c:pt>
                <c:pt idx="5210">
                  <c:v>0.94099999999999995</c:v>
                </c:pt>
                <c:pt idx="5211">
                  <c:v>0.94299999999999995</c:v>
                </c:pt>
                <c:pt idx="5212">
                  <c:v>0.95</c:v>
                </c:pt>
                <c:pt idx="5213">
                  <c:v>0.94499999999999995</c:v>
                </c:pt>
                <c:pt idx="5214">
                  <c:v>0.94799999999999995</c:v>
                </c:pt>
                <c:pt idx="5215">
                  <c:v>0.93300000000000005</c:v>
                </c:pt>
                <c:pt idx="5216">
                  <c:v>0.94799999999999995</c:v>
                </c:pt>
                <c:pt idx="5217">
                  <c:v>0.94799999999999995</c:v>
                </c:pt>
                <c:pt idx="5218">
                  <c:v>0.96499999999999997</c:v>
                </c:pt>
                <c:pt idx="5219">
                  <c:v>0.96599999999999997</c:v>
                </c:pt>
                <c:pt idx="5220">
                  <c:v>0.94499999999999995</c:v>
                </c:pt>
                <c:pt idx="5221">
                  <c:v>0.92500000000000004</c:v>
                </c:pt>
                <c:pt idx="5222">
                  <c:v>0.93600000000000005</c:v>
                </c:pt>
                <c:pt idx="5223">
                  <c:v>0.95499999999999996</c:v>
                </c:pt>
                <c:pt idx="5224">
                  <c:v>0.95799999999999996</c:v>
                </c:pt>
                <c:pt idx="5225">
                  <c:v>0.90200000000000002</c:v>
                </c:pt>
                <c:pt idx="5226">
                  <c:v>0.96799999999999997</c:v>
                </c:pt>
                <c:pt idx="5227">
                  <c:v>0.95799999999999996</c:v>
                </c:pt>
                <c:pt idx="5228">
                  <c:v>0.95099999999999996</c:v>
                </c:pt>
                <c:pt idx="5229">
                  <c:v>0.93400000000000005</c:v>
                </c:pt>
                <c:pt idx="5230">
                  <c:v>0.92900000000000005</c:v>
                </c:pt>
                <c:pt idx="5231">
                  <c:v>0.93600000000000005</c:v>
                </c:pt>
                <c:pt idx="5232">
                  <c:v>0.94099999999999995</c:v>
                </c:pt>
                <c:pt idx="5233">
                  <c:v>0.95299999999999996</c:v>
                </c:pt>
                <c:pt idx="5234">
                  <c:v>0.95099999999999996</c:v>
                </c:pt>
                <c:pt idx="5235">
                  <c:v>0.94099999999999995</c:v>
                </c:pt>
                <c:pt idx="5236">
                  <c:v>0.91500000000000004</c:v>
                </c:pt>
                <c:pt idx="5237">
                  <c:v>0.91100000000000003</c:v>
                </c:pt>
                <c:pt idx="5238">
                  <c:v>0.91400000000000003</c:v>
                </c:pt>
                <c:pt idx="5239">
                  <c:v>0.92400000000000004</c:v>
                </c:pt>
                <c:pt idx="5240">
                  <c:v>0.90300000000000002</c:v>
                </c:pt>
                <c:pt idx="5241">
                  <c:v>0.90700000000000003</c:v>
                </c:pt>
                <c:pt idx="5242">
                  <c:v>0.89500000000000002</c:v>
                </c:pt>
                <c:pt idx="5243">
                  <c:v>0.90800000000000003</c:v>
                </c:pt>
                <c:pt idx="5244">
                  <c:v>0.90300000000000002</c:v>
                </c:pt>
                <c:pt idx="5245">
                  <c:v>0.90300000000000002</c:v>
                </c:pt>
                <c:pt idx="5246">
                  <c:v>0.90800000000000003</c:v>
                </c:pt>
                <c:pt idx="5247">
                  <c:v>0.90800000000000003</c:v>
                </c:pt>
                <c:pt idx="5248">
                  <c:v>0.89</c:v>
                </c:pt>
                <c:pt idx="5249">
                  <c:v>0.88100000000000001</c:v>
                </c:pt>
                <c:pt idx="5250">
                  <c:v>0.86499999999999999</c:v>
                </c:pt>
                <c:pt idx="5251">
                  <c:v>0.86299999999999999</c:v>
                </c:pt>
                <c:pt idx="5252">
                  <c:v>0.86299999999999999</c:v>
                </c:pt>
                <c:pt idx="5253">
                  <c:v>0.83899999999999997</c:v>
                </c:pt>
                <c:pt idx="5254">
                  <c:v>0.82599999999999996</c:v>
                </c:pt>
                <c:pt idx="5255">
                  <c:v>0.82</c:v>
                </c:pt>
                <c:pt idx="5256">
                  <c:v>0.81399999999999995</c:v>
                </c:pt>
                <c:pt idx="5257">
                  <c:v>0.82899999999999996</c:v>
                </c:pt>
                <c:pt idx="5258">
                  <c:v>0.84499999999999997</c:v>
                </c:pt>
                <c:pt idx="5259">
                  <c:v>0.84799999999999998</c:v>
                </c:pt>
                <c:pt idx="5260">
                  <c:v>0.84799999999999998</c:v>
                </c:pt>
                <c:pt idx="5261">
                  <c:v>0.84799999999999998</c:v>
                </c:pt>
                <c:pt idx="5262">
                  <c:v>0.84899999999999998</c:v>
                </c:pt>
                <c:pt idx="5263">
                  <c:v>0.85299999999999998</c:v>
                </c:pt>
                <c:pt idx="5264">
                  <c:v>0.86299999999999999</c:v>
                </c:pt>
                <c:pt idx="5265">
                  <c:v>0.879</c:v>
                </c:pt>
                <c:pt idx="5266">
                  <c:v>0.879</c:v>
                </c:pt>
                <c:pt idx="5267">
                  <c:v>0.88600000000000001</c:v>
                </c:pt>
                <c:pt idx="5268">
                  <c:v>0.90300000000000002</c:v>
                </c:pt>
                <c:pt idx="5269">
                  <c:v>0.92600000000000005</c:v>
                </c:pt>
                <c:pt idx="5270">
                  <c:v>0.91400000000000003</c:v>
                </c:pt>
                <c:pt idx="5271">
                  <c:v>0.93</c:v>
                </c:pt>
                <c:pt idx="5272">
                  <c:v>0.93100000000000005</c:v>
                </c:pt>
                <c:pt idx="5273">
                  <c:v>0.93600000000000005</c:v>
                </c:pt>
                <c:pt idx="5274">
                  <c:v>0.95</c:v>
                </c:pt>
                <c:pt idx="5275">
                  <c:v>0.96799999999999997</c:v>
                </c:pt>
                <c:pt idx="5276">
                  <c:v>0.96699999999999997</c:v>
                </c:pt>
                <c:pt idx="5277">
                  <c:v>0.94499999999999995</c:v>
                </c:pt>
                <c:pt idx="5278">
                  <c:v>0.93799999999999994</c:v>
                </c:pt>
                <c:pt idx="5279">
                  <c:v>0.92800000000000005</c:v>
                </c:pt>
                <c:pt idx="5280">
                  <c:v>0.92100000000000004</c:v>
                </c:pt>
                <c:pt idx="5281">
                  <c:v>0.91900000000000004</c:v>
                </c:pt>
                <c:pt idx="5282">
                  <c:v>0.93200000000000005</c:v>
                </c:pt>
                <c:pt idx="5283">
                  <c:v>0.94099999999999995</c:v>
                </c:pt>
                <c:pt idx="5284">
                  <c:v>0.94299999999999995</c:v>
                </c:pt>
                <c:pt idx="5285">
                  <c:v>0.97099999999999997</c:v>
                </c:pt>
                <c:pt idx="5286">
                  <c:v>0.96899999999999997</c:v>
                </c:pt>
                <c:pt idx="5287">
                  <c:v>0.96299999999999997</c:v>
                </c:pt>
                <c:pt idx="5288">
                  <c:v>0.96399999999999997</c:v>
                </c:pt>
                <c:pt idx="5289">
                  <c:v>0.998</c:v>
                </c:pt>
                <c:pt idx="5290">
                  <c:v>1.0009999999999999</c:v>
                </c:pt>
                <c:pt idx="5291">
                  <c:v>1.018</c:v>
                </c:pt>
                <c:pt idx="5292">
                  <c:v>1.02</c:v>
                </c:pt>
                <c:pt idx="5293">
                  <c:v>1.03</c:v>
                </c:pt>
                <c:pt idx="5294">
                  <c:v>1.046</c:v>
                </c:pt>
                <c:pt idx="5295">
                  <c:v>1.0589999999999999</c:v>
                </c:pt>
                <c:pt idx="5296">
                  <c:v>1.073</c:v>
                </c:pt>
                <c:pt idx="5297">
                  <c:v>1.0880000000000001</c:v>
                </c:pt>
                <c:pt idx="5298">
                  <c:v>1.0780000000000001</c:v>
                </c:pt>
                <c:pt idx="5299">
                  <c:v>1.111</c:v>
                </c:pt>
                <c:pt idx="5300">
                  <c:v>1.111</c:v>
                </c:pt>
                <c:pt idx="5301">
                  <c:v>1.123</c:v>
                </c:pt>
                <c:pt idx="5302">
                  <c:v>1.111</c:v>
                </c:pt>
                <c:pt idx="5303">
                  <c:v>1.111</c:v>
                </c:pt>
                <c:pt idx="5304">
                  <c:v>1.163</c:v>
                </c:pt>
                <c:pt idx="5305">
                  <c:v>1.1659999999999999</c:v>
                </c:pt>
                <c:pt idx="5306">
                  <c:v>1.175</c:v>
                </c:pt>
                <c:pt idx="5307">
                  <c:v>1.1910000000000001</c:v>
                </c:pt>
                <c:pt idx="5308">
                  <c:v>1.1819999999999999</c:v>
                </c:pt>
                <c:pt idx="5309">
                  <c:v>1.1359999999999999</c:v>
                </c:pt>
                <c:pt idx="5310">
                  <c:v>1.1339999999999999</c:v>
                </c:pt>
                <c:pt idx="5311">
                  <c:v>1.115</c:v>
                </c:pt>
                <c:pt idx="5312">
                  <c:v>1.0660000000000001</c:v>
                </c:pt>
                <c:pt idx="5313">
                  <c:v>1.113</c:v>
                </c:pt>
                <c:pt idx="5314">
                  <c:v>1.1439999999999999</c:v>
                </c:pt>
                <c:pt idx="5315">
                  <c:v>1.1399999999999999</c:v>
                </c:pt>
                <c:pt idx="5316">
                  <c:v>1.1339999999999999</c:v>
                </c:pt>
                <c:pt idx="5317">
                  <c:v>1.1160000000000001</c:v>
                </c:pt>
                <c:pt idx="5318">
                  <c:v>1.137</c:v>
                </c:pt>
                <c:pt idx="5319">
                  <c:v>1.1060000000000001</c:v>
                </c:pt>
                <c:pt idx="5320">
                  <c:v>1.099</c:v>
                </c:pt>
                <c:pt idx="5321">
                  <c:v>1.0780000000000001</c:v>
                </c:pt>
                <c:pt idx="5322">
                  <c:v>1.0549999999999999</c:v>
                </c:pt>
                <c:pt idx="5323">
                  <c:v>1.028</c:v>
                </c:pt>
                <c:pt idx="5324">
                  <c:v>1.038</c:v>
                </c:pt>
                <c:pt idx="5325">
                  <c:v>1.0589999999999999</c:v>
                </c:pt>
                <c:pt idx="5326">
                  <c:v>1.0589999999999999</c:v>
                </c:pt>
                <c:pt idx="5327">
                  <c:v>1.0820000000000001</c:v>
                </c:pt>
                <c:pt idx="5328">
                  <c:v>1.0840000000000001</c:v>
                </c:pt>
                <c:pt idx="5329">
                  <c:v>1.0940000000000001</c:v>
                </c:pt>
                <c:pt idx="5330">
                  <c:v>1.095</c:v>
                </c:pt>
                <c:pt idx="5331">
                  <c:v>1.093</c:v>
                </c:pt>
                <c:pt idx="5332">
                  <c:v>1.1060000000000001</c:v>
                </c:pt>
                <c:pt idx="5333">
                  <c:v>1.103</c:v>
                </c:pt>
                <c:pt idx="5334">
                  <c:v>1.133</c:v>
                </c:pt>
                <c:pt idx="5335">
                  <c:v>1.1359999999999999</c:v>
                </c:pt>
                <c:pt idx="5336">
                  <c:v>1.145</c:v>
                </c:pt>
                <c:pt idx="5337">
                  <c:v>1.1539999999999999</c:v>
                </c:pt>
                <c:pt idx="5338">
                  <c:v>1.165</c:v>
                </c:pt>
                <c:pt idx="5339">
                  <c:v>1.1479999999999999</c:v>
                </c:pt>
                <c:pt idx="5340">
                  <c:v>1.155</c:v>
                </c:pt>
                <c:pt idx="5341">
                  <c:v>1.153</c:v>
                </c:pt>
                <c:pt idx="5342">
                  <c:v>1.1479999999999999</c:v>
                </c:pt>
                <c:pt idx="5343">
                  <c:v>1.145</c:v>
                </c:pt>
                <c:pt idx="5344">
                  <c:v>1.1439999999999999</c:v>
                </c:pt>
                <c:pt idx="5345">
                  <c:v>1.1559999999999999</c:v>
                </c:pt>
                <c:pt idx="5346">
                  <c:v>1.171</c:v>
                </c:pt>
                <c:pt idx="5347">
                  <c:v>1.165</c:v>
                </c:pt>
                <c:pt idx="5348">
                  <c:v>1.1759999999999999</c:v>
                </c:pt>
                <c:pt idx="5349">
                  <c:v>1.171</c:v>
                </c:pt>
                <c:pt idx="5350">
                  <c:v>1.163</c:v>
                </c:pt>
                <c:pt idx="5351">
                  <c:v>1.169</c:v>
                </c:pt>
                <c:pt idx="5352">
                  <c:v>1.167</c:v>
                </c:pt>
                <c:pt idx="5353">
                  <c:v>1.1930000000000001</c:v>
                </c:pt>
                <c:pt idx="5354">
                  <c:v>1.175</c:v>
                </c:pt>
                <c:pt idx="5355">
                  <c:v>1.1830000000000001</c:v>
                </c:pt>
                <c:pt idx="5356">
                  <c:v>1.1859999999999999</c:v>
                </c:pt>
                <c:pt idx="5357">
                  <c:v>1.18</c:v>
                </c:pt>
                <c:pt idx="5358">
                  <c:v>1.194</c:v>
                </c:pt>
                <c:pt idx="5359">
                  <c:v>1.1930000000000001</c:v>
                </c:pt>
                <c:pt idx="5360">
                  <c:v>1.19</c:v>
                </c:pt>
                <c:pt idx="5361">
                  <c:v>1.1859999999999999</c:v>
                </c:pt>
                <c:pt idx="5362">
                  <c:v>1.1879999999999999</c:v>
                </c:pt>
                <c:pt idx="5363">
                  <c:v>1.1970000000000001</c:v>
                </c:pt>
                <c:pt idx="5364">
                  <c:v>1.2</c:v>
                </c:pt>
                <c:pt idx="5365">
                  <c:v>1.1950000000000001</c:v>
                </c:pt>
                <c:pt idx="5366">
                  <c:v>1.1719999999999999</c:v>
                </c:pt>
                <c:pt idx="5367">
                  <c:v>1.155</c:v>
                </c:pt>
                <c:pt idx="5368">
                  <c:v>1.167</c:v>
                </c:pt>
                <c:pt idx="5369">
                  <c:v>1.167</c:v>
                </c:pt>
                <c:pt idx="5370">
                  <c:v>1.2</c:v>
                </c:pt>
                <c:pt idx="5371">
                  <c:v>1.234</c:v>
                </c:pt>
                <c:pt idx="5372">
                  <c:v>1.2649999999999999</c:v>
                </c:pt>
                <c:pt idx="5373">
                  <c:v>1.2629999999999999</c:v>
                </c:pt>
                <c:pt idx="5374">
                  <c:v>1.2689999999999999</c:v>
                </c:pt>
                <c:pt idx="5375">
                  <c:v>1.3009999999999999</c:v>
                </c:pt>
                <c:pt idx="5376">
                  <c:v>1.3140000000000001</c:v>
                </c:pt>
                <c:pt idx="5377">
                  <c:v>1.3109999999999999</c:v>
                </c:pt>
                <c:pt idx="5378">
                  <c:v>1.3140000000000001</c:v>
                </c:pt>
                <c:pt idx="5379">
                  <c:v>1.306</c:v>
                </c:pt>
                <c:pt idx="5380">
                  <c:v>1.3049999999999999</c:v>
                </c:pt>
                <c:pt idx="5381">
                  <c:v>1.294</c:v>
                </c:pt>
                <c:pt idx="5382">
                  <c:v>1.29</c:v>
                </c:pt>
                <c:pt idx="5383">
                  <c:v>1.2549999999999999</c:v>
                </c:pt>
                <c:pt idx="5384">
                  <c:v>1.264</c:v>
                </c:pt>
                <c:pt idx="5385">
                  <c:v>1.264</c:v>
                </c:pt>
                <c:pt idx="5386">
                  <c:v>1.26</c:v>
                </c:pt>
                <c:pt idx="5387">
                  <c:v>1.26</c:v>
                </c:pt>
                <c:pt idx="5388">
                  <c:v>1.274</c:v>
                </c:pt>
                <c:pt idx="5389">
                  <c:v>1.2649999999999999</c:v>
                </c:pt>
                <c:pt idx="5390">
                  <c:v>1.2529999999999999</c:v>
                </c:pt>
                <c:pt idx="5391">
                  <c:v>1.2250000000000001</c:v>
                </c:pt>
                <c:pt idx="5392">
                  <c:v>1.2410000000000001</c:v>
                </c:pt>
                <c:pt idx="5393">
                  <c:v>1.246</c:v>
                </c:pt>
                <c:pt idx="5394">
                  <c:v>1.2789999999999999</c:v>
                </c:pt>
                <c:pt idx="5395">
                  <c:v>1.2789999999999999</c:v>
                </c:pt>
                <c:pt idx="5396">
                  <c:v>1.2789999999999999</c:v>
                </c:pt>
                <c:pt idx="5397">
                  <c:v>1.2689999999999999</c:v>
                </c:pt>
                <c:pt idx="5398">
                  <c:v>1.2649999999999999</c:v>
                </c:pt>
                <c:pt idx="5399">
                  <c:v>1.2849999999999999</c:v>
                </c:pt>
                <c:pt idx="5400">
                  <c:v>1.3080000000000001</c:v>
                </c:pt>
                <c:pt idx="5401">
                  <c:v>1.393</c:v>
                </c:pt>
                <c:pt idx="5402">
                  <c:v>1.48</c:v>
                </c:pt>
                <c:pt idx="5403">
                  <c:v>1.506</c:v>
                </c:pt>
                <c:pt idx="5404">
                  <c:v>1.5249999999999999</c:v>
                </c:pt>
                <c:pt idx="5405">
                  <c:v>1.52</c:v>
                </c:pt>
                <c:pt idx="5406">
                  <c:v>1.5149999999999999</c:v>
                </c:pt>
                <c:pt idx="5407">
                  <c:v>1.5349999999999999</c:v>
                </c:pt>
                <c:pt idx="5408">
                  <c:v>1.645</c:v>
                </c:pt>
                <c:pt idx="5409">
                  <c:v>1.6950000000000001</c:v>
                </c:pt>
                <c:pt idx="5410">
                  <c:v>1.5569999999999999</c:v>
                </c:pt>
                <c:pt idx="5411">
                  <c:v>1.54</c:v>
                </c:pt>
                <c:pt idx="5412">
                  <c:v>1.57</c:v>
                </c:pt>
                <c:pt idx="5413">
                  <c:v>1.58</c:v>
                </c:pt>
                <c:pt idx="5414">
                  <c:v>1.569</c:v>
                </c:pt>
                <c:pt idx="5415">
                  <c:v>1.67</c:v>
                </c:pt>
                <c:pt idx="5416">
                  <c:v>1.6950000000000001</c:v>
                </c:pt>
                <c:pt idx="5417">
                  <c:v>1.5449999999999999</c:v>
                </c:pt>
                <c:pt idx="5418">
                  <c:v>1.36</c:v>
                </c:pt>
                <c:pt idx="5419">
                  <c:v>1.4950000000000001</c:v>
                </c:pt>
                <c:pt idx="5420">
                  <c:v>1.554</c:v>
                </c:pt>
                <c:pt idx="5421">
                  <c:v>1.605</c:v>
                </c:pt>
                <c:pt idx="5422">
                  <c:v>1.5680000000000001</c:v>
                </c:pt>
                <c:pt idx="5423">
                  <c:v>1.3959999999999999</c:v>
                </c:pt>
                <c:pt idx="5424">
                  <c:v>1.355</c:v>
                </c:pt>
                <c:pt idx="5425">
                  <c:v>1.2949999999999999</c:v>
                </c:pt>
                <c:pt idx="5426">
                  <c:v>1.214</c:v>
                </c:pt>
                <c:pt idx="5427">
                  <c:v>1.1679999999999999</c:v>
                </c:pt>
                <c:pt idx="5428">
                  <c:v>1.123</c:v>
                </c:pt>
                <c:pt idx="5429">
                  <c:v>1.115</c:v>
                </c:pt>
                <c:pt idx="5430">
                  <c:v>1.109</c:v>
                </c:pt>
                <c:pt idx="5431">
                  <c:v>1.1000000000000001</c:v>
                </c:pt>
                <c:pt idx="5432">
                  <c:v>1.069</c:v>
                </c:pt>
                <c:pt idx="5433">
                  <c:v>1.0680000000000001</c:v>
                </c:pt>
                <c:pt idx="5434">
                  <c:v>1.0680000000000001</c:v>
                </c:pt>
                <c:pt idx="5435">
                  <c:v>1.083</c:v>
                </c:pt>
                <c:pt idx="5436">
                  <c:v>1.0940000000000001</c:v>
                </c:pt>
                <c:pt idx="5437">
                  <c:v>1.0900000000000001</c:v>
                </c:pt>
                <c:pt idx="5438">
                  <c:v>1.0860000000000001</c:v>
                </c:pt>
                <c:pt idx="5439">
                  <c:v>1.0629999999999999</c:v>
                </c:pt>
                <c:pt idx="5440">
                  <c:v>1.0509999999999999</c:v>
                </c:pt>
                <c:pt idx="5441">
                  <c:v>1.0589999999999999</c:v>
                </c:pt>
                <c:pt idx="5442">
                  <c:v>1.044</c:v>
                </c:pt>
                <c:pt idx="5443">
                  <c:v>1.0369999999999999</c:v>
                </c:pt>
                <c:pt idx="5444">
                  <c:v>1.042</c:v>
                </c:pt>
                <c:pt idx="5445">
                  <c:v>1.0269999999999999</c:v>
                </c:pt>
                <c:pt idx="5446">
                  <c:v>1.0349999999999999</c:v>
                </c:pt>
                <c:pt idx="5447">
                  <c:v>1.0409999999999999</c:v>
                </c:pt>
                <c:pt idx="5448">
                  <c:v>1.0529999999999999</c:v>
                </c:pt>
                <c:pt idx="5449">
                  <c:v>1.0649999999999999</c:v>
                </c:pt>
                <c:pt idx="5450">
                  <c:v>1.0609999999999999</c:v>
                </c:pt>
                <c:pt idx="5451">
                  <c:v>1.0609999999999999</c:v>
                </c:pt>
                <c:pt idx="5452">
                  <c:v>1.0609999999999999</c:v>
                </c:pt>
                <c:pt idx="5453">
                  <c:v>1.0680000000000001</c:v>
                </c:pt>
                <c:pt idx="5454">
                  <c:v>1.08</c:v>
                </c:pt>
                <c:pt idx="5455">
                  <c:v>1.0780000000000001</c:v>
                </c:pt>
                <c:pt idx="5456">
                  <c:v>1.0960000000000001</c:v>
                </c:pt>
                <c:pt idx="5457">
                  <c:v>1.1080000000000001</c:v>
                </c:pt>
                <c:pt idx="5458">
                  <c:v>1.103</c:v>
                </c:pt>
                <c:pt idx="5459">
                  <c:v>1.115</c:v>
                </c:pt>
                <c:pt idx="5460">
                  <c:v>1.1200000000000001</c:v>
                </c:pt>
                <c:pt idx="5461">
                  <c:v>1.125</c:v>
                </c:pt>
                <c:pt idx="5462">
                  <c:v>1.1279999999999999</c:v>
                </c:pt>
                <c:pt idx="5463">
                  <c:v>1.127</c:v>
                </c:pt>
                <c:pt idx="5464">
                  <c:v>1.127</c:v>
                </c:pt>
                <c:pt idx="5465">
                  <c:v>1.1100000000000001</c:v>
                </c:pt>
                <c:pt idx="5466">
                  <c:v>1.117</c:v>
                </c:pt>
                <c:pt idx="5467">
                  <c:v>1.121</c:v>
                </c:pt>
                <c:pt idx="5468">
                  <c:v>1.1080000000000001</c:v>
                </c:pt>
                <c:pt idx="5469">
                  <c:v>1.093</c:v>
                </c:pt>
                <c:pt idx="5470">
                  <c:v>1.093</c:v>
                </c:pt>
                <c:pt idx="5471">
                  <c:v>1.0860000000000001</c:v>
                </c:pt>
                <c:pt idx="5472">
                  <c:v>1.071</c:v>
                </c:pt>
                <c:pt idx="5473">
                  <c:v>1.073</c:v>
                </c:pt>
                <c:pt idx="5474">
                  <c:v>1.0580000000000001</c:v>
                </c:pt>
                <c:pt idx="5475">
                  <c:v>1.056</c:v>
                </c:pt>
                <c:pt idx="5476">
                  <c:v>1.0489999999999999</c:v>
                </c:pt>
                <c:pt idx="5477">
                  <c:v>1.0489999999999999</c:v>
                </c:pt>
                <c:pt idx="5478">
                  <c:v>1.0409999999999999</c:v>
                </c:pt>
                <c:pt idx="5479">
                  <c:v>1.0409999999999999</c:v>
                </c:pt>
                <c:pt idx="5480">
                  <c:v>1.034</c:v>
                </c:pt>
                <c:pt idx="5481">
                  <c:v>1.0169999999999999</c:v>
                </c:pt>
                <c:pt idx="5482">
                  <c:v>1.0049999999999999</c:v>
                </c:pt>
                <c:pt idx="5483">
                  <c:v>1.0049999999999999</c:v>
                </c:pt>
                <c:pt idx="5484">
                  <c:v>1.02</c:v>
                </c:pt>
                <c:pt idx="5485">
                  <c:v>1.03</c:v>
                </c:pt>
                <c:pt idx="5486">
                  <c:v>1.04</c:v>
                </c:pt>
                <c:pt idx="5487">
                  <c:v>1.046</c:v>
                </c:pt>
                <c:pt idx="5488">
                  <c:v>1.056</c:v>
                </c:pt>
                <c:pt idx="5489">
                  <c:v>1.0589999999999999</c:v>
                </c:pt>
                <c:pt idx="5490">
                  <c:v>1.0509999999999999</c:v>
                </c:pt>
                <c:pt idx="5491">
                  <c:v>1.0509999999999999</c:v>
                </c:pt>
                <c:pt idx="5492">
                  <c:v>1.046</c:v>
                </c:pt>
                <c:pt idx="5493">
                  <c:v>1.0329999999999999</c:v>
                </c:pt>
                <c:pt idx="5494">
                  <c:v>1.036</c:v>
                </c:pt>
                <c:pt idx="5495">
                  <c:v>1.0089999999999999</c:v>
                </c:pt>
                <c:pt idx="5496">
                  <c:v>1.0049999999999999</c:v>
                </c:pt>
                <c:pt idx="5497">
                  <c:v>1.008</c:v>
                </c:pt>
                <c:pt idx="5498">
                  <c:v>1.018</c:v>
                </c:pt>
                <c:pt idx="5499">
                  <c:v>1.018</c:v>
                </c:pt>
                <c:pt idx="5500">
                  <c:v>1.0089999999999999</c:v>
                </c:pt>
                <c:pt idx="5501">
                  <c:v>1.0089999999999999</c:v>
                </c:pt>
                <c:pt idx="5502">
                  <c:v>1.0329999999999999</c:v>
                </c:pt>
                <c:pt idx="5503">
                  <c:v>1.0389999999999999</c:v>
                </c:pt>
                <c:pt idx="5504">
                  <c:v>1.05</c:v>
                </c:pt>
                <c:pt idx="5505">
                  <c:v>1.0660000000000001</c:v>
                </c:pt>
                <c:pt idx="5506">
                  <c:v>1.0840000000000001</c:v>
                </c:pt>
                <c:pt idx="5507">
                  <c:v>1.0880000000000001</c:v>
                </c:pt>
                <c:pt idx="5508">
                  <c:v>1.0820000000000001</c:v>
                </c:pt>
                <c:pt idx="5509">
                  <c:v>1.083</c:v>
                </c:pt>
                <c:pt idx="5510">
                  <c:v>1.0840000000000001</c:v>
                </c:pt>
                <c:pt idx="5511">
                  <c:v>1.075</c:v>
                </c:pt>
                <c:pt idx="5512">
                  <c:v>1.0840000000000001</c:v>
                </c:pt>
                <c:pt idx="5513">
                  <c:v>1.056</c:v>
                </c:pt>
                <c:pt idx="5514">
                  <c:v>1.0589999999999999</c:v>
                </c:pt>
                <c:pt idx="5515">
                  <c:v>1.044</c:v>
                </c:pt>
                <c:pt idx="5516">
                  <c:v>1.0409999999999999</c:v>
                </c:pt>
                <c:pt idx="5517">
                  <c:v>1.0349999999999999</c:v>
                </c:pt>
                <c:pt idx="5518">
                  <c:v>1.0329999999999999</c:v>
                </c:pt>
                <c:pt idx="5519">
                  <c:v>1.0309999999999999</c:v>
                </c:pt>
                <c:pt idx="5520">
                  <c:v>1.0449999999999999</c:v>
                </c:pt>
                <c:pt idx="5521">
                  <c:v>1.0349999999999999</c:v>
                </c:pt>
                <c:pt idx="5522">
                  <c:v>1.0369999999999999</c:v>
                </c:pt>
                <c:pt idx="5523">
                  <c:v>1.036</c:v>
                </c:pt>
                <c:pt idx="5524">
                  <c:v>1.0389999999999999</c:v>
                </c:pt>
                <c:pt idx="5525">
                  <c:v>1.0349999999999999</c:v>
                </c:pt>
                <c:pt idx="5526">
                  <c:v>1.0329999999999999</c:v>
                </c:pt>
                <c:pt idx="5527">
                  <c:v>1.0369999999999999</c:v>
                </c:pt>
                <c:pt idx="5528">
                  <c:v>1.0409999999999999</c:v>
                </c:pt>
                <c:pt idx="5529">
                  <c:v>1.0449999999999999</c:v>
                </c:pt>
                <c:pt idx="5530">
                  <c:v>1.0389999999999999</c:v>
                </c:pt>
                <c:pt idx="5531">
                  <c:v>1.0429999999999999</c:v>
                </c:pt>
                <c:pt idx="5532">
                  <c:v>1.034</c:v>
                </c:pt>
                <c:pt idx="5533">
                  <c:v>1.026</c:v>
                </c:pt>
                <c:pt idx="5534">
                  <c:v>1.024</c:v>
                </c:pt>
                <c:pt idx="5535">
                  <c:v>1.008</c:v>
                </c:pt>
                <c:pt idx="5536">
                  <c:v>1.0009999999999999</c:v>
                </c:pt>
                <c:pt idx="5537">
                  <c:v>0.998</c:v>
                </c:pt>
                <c:pt idx="5538">
                  <c:v>0.995</c:v>
                </c:pt>
                <c:pt idx="5539">
                  <c:v>1.0029999999999999</c:v>
                </c:pt>
                <c:pt idx="5540">
                  <c:v>1.014</c:v>
                </c:pt>
                <c:pt idx="5541">
                  <c:v>1.018</c:v>
                </c:pt>
                <c:pt idx="5542">
                  <c:v>1.036</c:v>
                </c:pt>
                <c:pt idx="5543">
                  <c:v>1.0329999999999999</c:v>
                </c:pt>
                <c:pt idx="5544">
                  <c:v>1.034</c:v>
                </c:pt>
                <c:pt idx="5545">
                  <c:v>1.02</c:v>
                </c:pt>
                <c:pt idx="5546">
                  <c:v>1.026</c:v>
                </c:pt>
                <c:pt idx="5547">
                  <c:v>1.014</c:v>
                </c:pt>
                <c:pt idx="5548">
                  <c:v>1.02</c:v>
                </c:pt>
                <c:pt idx="5549">
                  <c:v>1.0229999999999999</c:v>
                </c:pt>
                <c:pt idx="5550">
                  <c:v>1.0209999999999999</c:v>
                </c:pt>
                <c:pt idx="5551">
                  <c:v>1.0169999999999999</c:v>
                </c:pt>
                <c:pt idx="5552">
                  <c:v>1.016</c:v>
                </c:pt>
                <c:pt idx="5553">
                  <c:v>1.018</c:v>
                </c:pt>
                <c:pt idx="5554">
                  <c:v>1.0169999999999999</c:v>
                </c:pt>
                <c:pt idx="5555">
                  <c:v>1.0209999999999999</c:v>
                </c:pt>
                <c:pt idx="5556">
                  <c:v>1.0349999999999999</c:v>
                </c:pt>
                <c:pt idx="5557">
                  <c:v>1.0209999999999999</c:v>
                </c:pt>
                <c:pt idx="5558">
                  <c:v>1.034</c:v>
                </c:pt>
                <c:pt idx="5559">
                  <c:v>1.0469999999999999</c:v>
                </c:pt>
                <c:pt idx="5560">
                  <c:v>1.0580000000000001</c:v>
                </c:pt>
                <c:pt idx="5561">
                  <c:v>1.0629999999999999</c:v>
                </c:pt>
                <c:pt idx="5562">
                  <c:v>1.0629999999999999</c:v>
                </c:pt>
                <c:pt idx="5563">
                  <c:v>1.071</c:v>
                </c:pt>
                <c:pt idx="5564">
                  <c:v>1.077</c:v>
                </c:pt>
                <c:pt idx="5565">
                  <c:v>1.0820000000000001</c:v>
                </c:pt>
                <c:pt idx="5566">
                  <c:v>1.101</c:v>
                </c:pt>
                <c:pt idx="5567">
                  <c:v>1.1080000000000001</c:v>
                </c:pt>
                <c:pt idx="5568">
                  <c:v>1.0880000000000001</c:v>
                </c:pt>
                <c:pt idx="5569">
                  <c:v>1.083</c:v>
                </c:pt>
                <c:pt idx="5570">
                  <c:v>1.08</c:v>
                </c:pt>
                <c:pt idx="5571">
                  <c:v>1.0669999999999999</c:v>
                </c:pt>
                <c:pt idx="5572">
                  <c:v>1.0660000000000001</c:v>
                </c:pt>
                <c:pt idx="5573">
                  <c:v>1.0589999999999999</c:v>
                </c:pt>
                <c:pt idx="5574">
                  <c:v>1.0349999999999999</c:v>
                </c:pt>
                <c:pt idx="5575">
                  <c:v>1.0329999999999999</c:v>
                </c:pt>
                <c:pt idx="5576">
                  <c:v>1.0329999999999999</c:v>
                </c:pt>
                <c:pt idx="5577">
                  <c:v>1.0329999999999999</c:v>
                </c:pt>
                <c:pt idx="5578">
                  <c:v>1.0329999999999999</c:v>
                </c:pt>
                <c:pt idx="5579">
                  <c:v>1.0329999999999999</c:v>
                </c:pt>
                <c:pt idx="5580">
                  <c:v>1.0640000000000001</c:v>
                </c:pt>
                <c:pt idx="5581">
                  <c:v>1.0660000000000001</c:v>
                </c:pt>
                <c:pt idx="5582">
                  <c:v>1.0549999999999999</c:v>
                </c:pt>
                <c:pt idx="5583">
                  <c:v>1.0329999999999999</c:v>
                </c:pt>
                <c:pt idx="5584">
                  <c:v>0.96399999999999997</c:v>
                </c:pt>
                <c:pt idx="5585">
                  <c:v>0.93600000000000005</c:v>
                </c:pt>
                <c:pt idx="5586">
                  <c:v>0.94799999999999995</c:v>
                </c:pt>
                <c:pt idx="5587">
                  <c:v>0.90300000000000002</c:v>
                </c:pt>
                <c:pt idx="5588">
                  <c:v>0.90400000000000003</c:v>
                </c:pt>
                <c:pt idx="5589">
                  <c:v>0.91</c:v>
                </c:pt>
                <c:pt idx="5590">
                  <c:v>0.91</c:v>
                </c:pt>
                <c:pt idx="5591">
                  <c:v>0.88800000000000001</c:v>
                </c:pt>
                <c:pt idx="5592">
                  <c:v>0.87</c:v>
                </c:pt>
                <c:pt idx="5593">
                  <c:v>0.84299999999999997</c:v>
                </c:pt>
                <c:pt idx="5594">
                  <c:v>0.86399999999999999</c:v>
                </c:pt>
                <c:pt idx="5595">
                  <c:v>0.86</c:v>
                </c:pt>
                <c:pt idx="5596">
                  <c:v>0.86799999999999999</c:v>
                </c:pt>
                <c:pt idx="5597">
                  <c:v>0.878</c:v>
                </c:pt>
                <c:pt idx="5598">
                  <c:v>0.91200000000000003</c:v>
                </c:pt>
                <c:pt idx="5599">
                  <c:v>0.90100000000000002</c:v>
                </c:pt>
                <c:pt idx="5600">
                  <c:v>0.89500000000000002</c:v>
                </c:pt>
                <c:pt idx="5601">
                  <c:v>0.88500000000000001</c:v>
                </c:pt>
                <c:pt idx="5602">
                  <c:v>0.874</c:v>
                </c:pt>
                <c:pt idx="5603">
                  <c:v>0.86899999999999999</c:v>
                </c:pt>
                <c:pt idx="5604">
                  <c:v>0.84399999999999997</c:v>
                </c:pt>
                <c:pt idx="5605">
                  <c:v>0.83699999999999997</c:v>
                </c:pt>
                <c:pt idx="5606">
                  <c:v>0.83899999999999997</c:v>
                </c:pt>
                <c:pt idx="5607">
                  <c:v>0.84099999999999997</c:v>
                </c:pt>
                <c:pt idx="5608">
                  <c:v>0.84899999999999998</c:v>
                </c:pt>
                <c:pt idx="5609">
                  <c:v>0.8</c:v>
                </c:pt>
                <c:pt idx="5610">
                  <c:v>0.80600000000000005</c:v>
                </c:pt>
                <c:pt idx="5611">
                  <c:v>0.79100000000000004</c:v>
                </c:pt>
                <c:pt idx="5612">
                  <c:v>0.76600000000000001</c:v>
                </c:pt>
                <c:pt idx="5613">
                  <c:v>0.71399999999999997</c:v>
                </c:pt>
                <c:pt idx="5614">
                  <c:v>0.73899999999999999</c:v>
                </c:pt>
                <c:pt idx="5615">
                  <c:v>0.75900000000000001</c:v>
                </c:pt>
                <c:pt idx="5616">
                  <c:v>0.76400000000000001</c:v>
                </c:pt>
                <c:pt idx="5617">
                  <c:v>0.75800000000000001</c:v>
                </c:pt>
                <c:pt idx="5618">
                  <c:v>0.753</c:v>
                </c:pt>
                <c:pt idx="5619">
                  <c:v>0.753</c:v>
                </c:pt>
                <c:pt idx="5620">
                  <c:v>0.67300000000000004</c:v>
                </c:pt>
                <c:pt idx="5621">
                  <c:v>0.67300000000000004</c:v>
                </c:pt>
                <c:pt idx="5622">
                  <c:v>0.67300000000000004</c:v>
                </c:pt>
                <c:pt idx="5623">
                  <c:v>0.60799999999999998</c:v>
                </c:pt>
                <c:pt idx="5624">
                  <c:v>0.57299999999999995</c:v>
                </c:pt>
                <c:pt idx="5625">
                  <c:v>0.50600000000000001</c:v>
                </c:pt>
                <c:pt idx="5626">
                  <c:v>0.53</c:v>
                </c:pt>
                <c:pt idx="5627">
                  <c:v>0.52100000000000002</c:v>
                </c:pt>
                <c:pt idx="5628">
                  <c:v>0.53800000000000003</c:v>
                </c:pt>
                <c:pt idx="5629">
                  <c:v>0.54800000000000004</c:v>
                </c:pt>
                <c:pt idx="5630">
                  <c:v>0.55700000000000005</c:v>
                </c:pt>
                <c:pt idx="5631">
                  <c:v>0.54400000000000004</c:v>
                </c:pt>
                <c:pt idx="5632">
                  <c:v>0.55300000000000005</c:v>
                </c:pt>
                <c:pt idx="5633">
                  <c:v>0.54300000000000004</c:v>
                </c:pt>
                <c:pt idx="5634">
                  <c:v>0.56499999999999995</c:v>
                </c:pt>
                <c:pt idx="5635">
                  <c:v>0.55500000000000005</c:v>
                </c:pt>
                <c:pt idx="5636">
                  <c:v>0.56200000000000006</c:v>
                </c:pt>
                <c:pt idx="5637">
                  <c:v>0.52800000000000002</c:v>
                </c:pt>
                <c:pt idx="5638">
                  <c:v>0.52800000000000002</c:v>
                </c:pt>
                <c:pt idx="5639">
                  <c:v>0.51200000000000001</c:v>
                </c:pt>
                <c:pt idx="5640">
                  <c:v>0.50700000000000001</c:v>
                </c:pt>
                <c:pt idx="5641">
                  <c:v>0.48599999999999999</c:v>
                </c:pt>
                <c:pt idx="5642">
                  <c:v>0.49</c:v>
                </c:pt>
                <c:pt idx="5643">
                  <c:v>0.46500000000000002</c:v>
                </c:pt>
                <c:pt idx="5644">
                  <c:v>0.44900000000000001</c:v>
                </c:pt>
                <c:pt idx="5645">
                  <c:v>0.45100000000000001</c:v>
                </c:pt>
                <c:pt idx="5646">
                  <c:v>0.45100000000000001</c:v>
                </c:pt>
                <c:pt idx="5647">
                  <c:v>0.45300000000000001</c:v>
                </c:pt>
                <c:pt idx="5648">
                  <c:v>0.45200000000000001</c:v>
                </c:pt>
                <c:pt idx="5649">
                  <c:v>0.46100000000000002</c:v>
                </c:pt>
                <c:pt idx="5650">
                  <c:v>0.46899999999999997</c:v>
                </c:pt>
                <c:pt idx="5651">
                  <c:v>0.46500000000000002</c:v>
                </c:pt>
                <c:pt idx="5652">
                  <c:v>0.48</c:v>
                </c:pt>
                <c:pt idx="5653">
                  <c:v>0.48399999999999999</c:v>
                </c:pt>
                <c:pt idx="5654">
                  <c:v>0.51100000000000001</c:v>
                </c:pt>
                <c:pt idx="5655">
                  <c:v>0.52100000000000002</c:v>
                </c:pt>
                <c:pt idx="5656">
                  <c:v>0.50700000000000001</c:v>
                </c:pt>
                <c:pt idx="5657">
                  <c:v>0.501</c:v>
                </c:pt>
                <c:pt idx="5658">
                  <c:v>0.498</c:v>
                </c:pt>
                <c:pt idx="5659">
                  <c:v>0.47299999999999998</c:v>
                </c:pt>
                <c:pt idx="5660">
                  <c:v>0.47199999999999998</c:v>
                </c:pt>
                <c:pt idx="5661">
                  <c:v>0.501</c:v>
                </c:pt>
                <c:pt idx="5662">
                  <c:v>0.52500000000000002</c:v>
                </c:pt>
                <c:pt idx="5663">
                  <c:v>0.54800000000000004</c:v>
                </c:pt>
                <c:pt idx="5664">
                  <c:v>0.51700000000000002</c:v>
                </c:pt>
                <c:pt idx="5665">
                  <c:v>0.53300000000000003</c:v>
                </c:pt>
                <c:pt idx="5666">
                  <c:v>0.55100000000000005</c:v>
                </c:pt>
                <c:pt idx="5667">
                  <c:v>0.56000000000000005</c:v>
                </c:pt>
                <c:pt idx="5668">
                  <c:v>0.54600000000000004</c:v>
                </c:pt>
                <c:pt idx="5669">
                  <c:v>0.54700000000000004</c:v>
                </c:pt>
                <c:pt idx="5670">
                  <c:v>0.57399999999999995</c:v>
                </c:pt>
                <c:pt idx="5671">
                  <c:v>0.59399999999999997</c:v>
                </c:pt>
                <c:pt idx="5672">
                  <c:v>0.60399999999999998</c:v>
                </c:pt>
                <c:pt idx="5673">
                  <c:v>0.59899999999999998</c:v>
                </c:pt>
                <c:pt idx="5674">
                  <c:v>0.59</c:v>
                </c:pt>
                <c:pt idx="5675">
                  <c:v>0.59599999999999997</c:v>
                </c:pt>
                <c:pt idx="5676">
                  <c:v>0.59199999999999997</c:v>
                </c:pt>
                <c:pt idx="5677">
                  <c:v>0.59499999999999997</c:v>
                </c:pt>
                <c:pt idx="5678">
                  <c:v>0.60299999999999998</c:v>
                </c:pt>
                <c:pt idx="5679">
                  <c:v>0.6</c:v>
                </c:pt>
                <c:pt idx="5680">
                  <c:v>0.61499999999999999</c:v>
                </c:pt>
                <c:pt idx="5681">
                  <c:v>0.60799999999999998</c:v>
                </c:pt>
                <c:pt idx="5682">
                  <c:v>0.61599999999999999</c:v>
                </c:pt>
                <c:pt idx="5683">
                  <c:v>0.61</c:v>
                </c:pt>
                <c:pt idx="5684">
                  <c:v>0.59399999999999997</c:v>
                </c:pt>
                <c:pt idx="5685">
                  <c:v>0.57799999999999996</c:v>
                </c:pt>
                <c:pt idx="5686">
                  <c:v>0.55800000000000005</c:v>
                </c:pt>
                <c:pt idx="5687">
                  <c:v>0.53400000000000003</c:v>
                </c:pt>
                <c:pt idx="5688">
                  <c:v>0.53900000000000003</c:v>
                </c:pt>
                <c:pt idx="5689">
                  <c:v>0.54400000000000004</c:v>
                </c:pt>
                <c:pt idx="5690">
                  <c:v>0.52800000000000002</c:v>
                </c:pt>
                <c:pt idx="5691">
                  <c:v>0.51700000000000002</c:v>
                </c:pt>
                <c:pt idx="5692">
                  <c:v>0.505</c:v>
                </c:pt>
                <c:pt idx="5693">
                  <c:v>0.51</c:v>
                </c:pt>
                <c:pt idx="5694">
                  <c:v>0.495</c:v>
                </c:pt>
                <c:pt idx="5695">
                  <c:v>0.502</c:v>
                </c:pt>
                <c:pt idx="5696">
                  <c:v>0.51100000000000001</c:v>
                </c:pt>
                <c:pt idx="5697">
                  <c:v>0.51600000000000001</c:v>
                </c:pt>
                <c:pt idx="5698">
                  <c:v>0.53300000000000003</c:v>
                </c:pt>
                <c:pt idx="5699">
                  <c:v>0.55800000000000005</c:v>
                </c:pt>
                <c:pt idx="5700">
                  <c:v>0.54</c:v>
                </c:pt>
                <c:pt idx="5701">
                  <c:v>0.52300000000000002</c:v>
                </c:pt>
                <c:pt idx="5702">
                  <c:v>0.51600000000000001</c:v>
                </c:pt>
                <c:pt idx="5703">
                  <c:v>0.53100000000000003</c:v>
                </c:pt>
                <c:pt idx="5704">
                  <c:v>0.51400000000000001</c:v>
                </c:pt>
                <c:pt idx="5705">
                  <c:v>0.52900000000000003</c:v>
                </c:pt>
                <c:pt idx="5706">
                  <c:v>0.53900000000000003</c:v>
                </c:pt>
                <c:pt idx="5707">
                  <c:v>0.51900000000000002</c:v>
                </c:pt>
                <c:pt idx="5708">
                  <c:v>0.52500000000000002</c:v>
                </c:pt>
                <c:pt idx="5709">
                  <c:v>0.53300000000000003</c:v>
                </c:pt>
                <c:pt idx="5710">
                  <c:v>0.54100000000000004</c:v>
                </c:pt>
                <c:pt idx="5711">
                  <c:v>0.54900000000000004</c:v>
                </c:pt>
                <c:pt idx="5712">
                  <c:v>0.56299999999999994</c:v>
                </c:pt>
                <c:pt idx="5713">
                  <c:v>0.57499999999999996</c:v>
                </c:pt>
                <c:pt idx="5714">
                  <c:v>0.56999999999999995</c:v>
                </c:pt>
                <c:pt idx="5715">
                  <c:v>0.56499999999999995</c:v>
                </c:pt>
                <c:pt idx="5716">
                  <c:v>0.54500000000000004</c:v>
                </c:pt>
                <c:pt idx="5717">
                  <c:v>0.54800000000000004</c:v>
                </c:pt>
                <c:pt idx="5718">
                  <c:v>0.56899999999999995</c:v>
                </c:pt>
                <c:pt idx="5719">
                  <c:v>0.56899999999999995</c:v>
                </c:pt>
                <c:pt idx="5720">
                  <c:v>0.56100000000000005</c:v>
                </c:pt>
                <c:pt idx="5721">
                  <c:v>0.56000000000000005</c:v>
                </c:pt>
                <c:pt idx="5722">
                  <c:v>0.55400000000000005</c:v>
                </c:pt>
                <c:pt idx="5723">
                  <c:v>0.55400000000000005</c:v>
                </c:pt>
                <c:pt idx="5724">
                  <c:v>0.54300000000000004</c:v>
                </c:pt>
                <c:pt idx="5725">
                  <c:v>0.52200000000000002</c:v>
                </c:pt>
                <c:pt idx="5726">
                  <c:v>0.52700000000000002</c:v>
                </c:pt>
                <c:pt idx="5727">
                  <c:v>0.51800000000000002</c:v>
                </c:pt>
                <c:pt idx="5728">
                  <c:v>0.49099999999999999</c:v>
                </c:pt>
                <c:pt idx="5729">
                  <c:v>0.49099999999999999</c:v>
                </c:pt>
                <c:pt idx="5730">
                  <c:v>0.496</c:v>
                </c:pt>
                <c:pt idx="5731">
                  <c:v>0.51400000000000001</c:v>
                </c:pt>
                <c:pt idx="5732">
                  <c:v>0.504</c:v>
                </c:pt>
                <c:pt idx="5733">
                  <c:v>0.48</c:v>
                </c:pt>
                <c:pt idx="5734">
                  <c:v>0.47899999999999998</c:v>
                </c:pt>
                <c:pt idx="5735">
                  <c:v>0.46899999999999997</c:v>
                </c:pt>
                <c:pt idx="5736">
                  <c:v>0.45400000000000001</c:v>
                </c:pt>
                <c:pt idx="5737">
                  <c:v>0.441</c:v>
                </c:pt>
                <c:pt idx="5738">
                  <c:v>0.441</c:v>
                </c:pt>
                <c:pt idx="5739">
                  <c:v>0.42499999999999999</c:v>
                </c:pt>
                <c:pt idx="5740">
                  <c:v>0.39</c:v>
                </c:pt>
                <c:pt idx="5741">
                  <c:v>0.38500000000000001</c:v>
                </c:pt>
                <c:pt idx="5742">
                  <c:v>0.39600000000000002</c:v>
                </c:pt>
                <c:pt idx="5743">
                  <c:v>0.441</c:v>
                </c:pt>
                <c:pt idx="5744">
                  <c:v>0.45300000000000001</c:v>
                </c:pt>
                <c:pt idx="5745">
                  <c:v>0.45300000000000001</c:v>
                </c:pt>
                <c:pt idx="5746">
                  <c:v>0.41299999999999998</c:v>
                </c:pt>
                <c:pt idx="5747">
                  <c:v>0.36699999999999999</c:v>
                </c:pt>
                <c:pt idx="5748">
                  <c:v>0.33400000000000002</c:v>
                </c:pt>
                <c:pt idx="5749">
                  <c:v>0.34</c:v>
                </c:pt>
                <c:pt idx="5750">
                  <c:v>0.379</c:v>
                </c:pt>
                <c:pt idx="5751">
                  <c:v>0.39900000000000002</c:v>
                </c:pt>
                <c:pt idx="5752">
                  <c:v>0.40899999999999997</c:v>
                </c:pt>
                <c:pt idx="5753">
                  <c:v>0.41399999999999998</c:v>
                </c:pt>
                <c:pt idx="5754">
                  <c:v>0.35699999999999998</c:v>
                </c:pt>
                <c:pt idx="5755">
                  <c:v>0.35</c:v>
                </c:pt>
                <c:pt idx="5756">
                  <c:v>0.35</c:v>
                </c:pt>
                <c:pt idx="5757">
                  <c:v>0.34399999999999997</c:v>
                </c:pt>
                <c:pt idx="5758">
                  <c:v>0.35099999999999998</c:v>
                </c:pt>
                <c:pt idx="5759">
                  <c:v>0.35399999999999998</c:v>
                </c:pt>
                <c:pt idx="5760">
                  <c:v>0.38400000000000001</c:v>
                </c:pt>
                <c:pt idx="5761">
                  <c:v>0.4</c:v>
                </c:pt>
                <c:pt idx="5762">
                  <c:v>0.40500000000000003</c:v>
                </c:pt>
                <c:pt idx="5763">
                  <c:v>0.40799999999999997</c:v>
                </c:pt>
                <c:pt idx="5764">
                  <c:v>0.40799999999999997</c:v>
                </c:pt>
                <c:pt idx="5765">
                  <c:v>0.43099999999999999</c:v>
                </c:pt>
                <c:pt idx="5766">
                  <c:v>0.41799999999999998</c:v>
                </c:pt>
                <c:pt idx="5767">
                  <c:v>0.42499999999999999</c:v>
                </c:pt>
                <c:pt idx="5768">
                  <c:v>0.40100000000000002</c:v>
                </c:pt>
                <c:pt idx="5769">
                  <c:v>0.39500000000000002</c:v>
                </c:pt>
                <c:pt idx="5770">
                  <c:v>0.378</c:v>
                </c:pt>
                <c:pt idx="5771">
                  <c:v>0.42299999999999999</c:v>
                </c:pt>
                <c:pt idx="5772">
                  <c:v>0.42</c:v>
                </c:pt>
                <c:pt idx="5773">
                  <c:v>0.40899999999999997</c:v>
                </c:pt>
                <c:pt idx="5774">
                  <c:v>0.41499999999999998</c:v>
                </c:pt>
                <c:pt idx="5775">
                  <c:v>0.42</c:v>
                </c:pt>
                <c:pt idx="5776">
                  <c:v>0.39800000000000002</c:v>
                </c:pt>
                <c:pt idx="5777">
                  <c:v>0.433</c:v>
                </c:pt>
                <c:pt idx="5778">
                  <c:v>0.41799999999999998</c:v>
                </c:pt>
                <c:pt idx="5779">
                  <c:v>0.42099999999999999</c:v>
                </c:pt>
                <c:pt idx="5780">
                  <c:v>0.42599999999999999</c:v>
                </c:pt>
                <c:pt idx="5781">
                  <c:v>0.41899999999999998</c:v>
                </c:pt>
                <c:pt idx="5782">
                  <c:v>0.41499999999999998</c:v>
                </c:pt>
                <c:pt idx="5783">
                  <c:v>0.39800000000000002</c:v>
                </c:pt>
                <c:pt idx="5784">
                  <c:v>0.39700000000000002</c:v>
                </c:pt>
                <c:pt idx="5785">
                  <c:v>0.4</c:v>
                </c:pt>
                <c:pt idx="5786">
                  <c:v>0.38600000000000001</c:v>
                </c:pt>
                <c:pt idx="5787">
                  <c:v>0.379</c:v>
                </c:pt>
                <c:pt idx="5788">
                  <c:v>0.36399999999999999</c:v>
                </c:pt>
                <c:pt idx="5789">
                  <c:v>0.376</c:v>
                </c:pt>
                <c:pt idx="5790">
                  <c:v>0.373</c:v>
                </c:pt>
                <c:pt idx="5791">
                  <c:v>0.371</c:v>
                </c:pt>
                <c:pt idx="5792">
                  <c:v>0.36599999999999999</c:v>
                </c:pt>
                <c:pt idx="5793">
                  <c:v>0.38</c:v>
                </c:pt>
                <c:pt idx="5794">
                  <c:v>0.371</c:v>
                </c:pt>
                <c:pt idx="5795">
                  <c:v>0.374</c:v>
                </c:pt>
                <c:pt idx="5796">
                  <c:v>0.36799999999999999</c:v>
                </c:pt>
                <c:pt idx="5797">
                  <c:v>0.378</c:v>
                </c:pt>
                <c:pt idx="5798">
                  <c:v>0.377</c:v>
                </c:pt>
                <c:pt idx="5799">
                  <c:v>0.378</c:v>
                </c:pt>
                <c:pt idx="5800">
                  <c:v>0.37</c:v>
                </c:pt>
                <c:pt idx="5801">
                  <c:v>0.379</c:v>
                </c:pt>
                <c:pt idx="5802">
                  <c:v>0.371</c:v>
                </c:pt>
                <c:pt idx="5803">
                  <c:v>0.35599999999999998</c:v>
                </c:pt>
                <c:pt idx="5804">
                  <c:v>0.35799999999999998</c:v>
                </c:pt>
                <c:pt idx="5805">
                  <c:v>0.34100000000000003</c:v>
                </c:pt>
                <c:pt idx="5806">
                  <c:v>0.36799999999999999</c:v>
                </c:pt>
                <c:pt idx="5807">
                  <c:v>0.40300000000000002</c:v>
                </c:pt>
                <c:pt idx="5808">
                  <c:v>0.436</c:v>
                </c:pt>
                <c:pt idx="5809">
                  <c:v>0.41799999999999998</c:v>
                </c:pt>
                <c:pt idx="5810">
                  <c:v>0.44</c:v>
                </c:pt>
                <c:pt idx="5811">
                  <c:v>0.441</c:v>
                </c:pt>
                <c:pt idx="5812">
                  <c:v>0.433</c:v>
                </c:pt>
                <c:pt idx="5813">
                  <c:v>0.436</c:v>
                </c:pt>
                <c:pt idx="5814">
                  <c:v>0.434</c:v>
                </c:pt>
                <c:pt idx="5815">
                  <c:v>0.44700000000000001</c:v>
                </c:pt>
                <c:pt idx="5816">
                  <c:v>0.44400000000000001</c:v>
                </c:pt>
                <c:pt idx="5817">
                  <c:v>0.439</c:v>
                </c:pt>
                <c:pt idx="5818">
                  <c:v>0.44500000000000001</c:v>
                </c:pt>
                <c:pt idx="5819">
                  <c:v>0.46100000000000002</c:v>
                </c:pt>
                <c:pt idx="5820">
                  <c:v>0.46100000000000002</c:v>
                </c:pt>
                <c:pt idx="5821">
                  <c:v>0.45800000000000002</c:v>
                </c:pt>
                <c:pt idx="5822">
                  <c:v>0.46800000000000003</c:v>
                </c:pt>
                <c:pt idx="5823">
                  <c:v>0.47299999999999998</c:v>
                </c:pt>
                <c:pt idx="5824">
                  <c:v>0.47799999999999998</c:v>
                </c:pt>
                <c:pt idx="5825">
                  <c:v>0.47899999999999998</c:v>
                </c:pt>
                <c:pt idx="5826">
                  <c:v>0.47899999999999998</c:v>
                </c:pt>
                <c:pt idx="5827">
                  <c:v>0.47299999999999998</c:v>
                </c:pt>
                <c:pt idx="5828">
                  <c:v>0.46899999999999997</c:v>
                </c:pt>
                <c:pt idx="5829">
                  <c:v>0.46400000000000002</c:v>
                </c:pt>
                <c:pt idx="5830">
                  <c:v>0.46600000000000003</c:v>
                </c:pt>
                <c:pt idx="5831">
                  <c:v>0.46800000000000003</c:v>
                </c:pt>
                <c:pt idx="5832">
                  <c:v>0.48499999999999999</c:v>
                </c:pt>
                <c:pt idx="5833">
                  <c:v>0.5</c:v>
                </c:pt>
                <c:pt idx="5834">
                  <c:v>0.497</c:v>
                </c:pt>
                <c:pt idx="5835">
                  <c:v>0.503</c:v>
                </c:pt>
                <c:pt idx="5836">
                  <c:v>0.49</c:v>
                </c:pt>
                <c:pt idx="5837">
                  <c:v>0.46600000000000003</c:v>
                </c:pt>
                <c:pt idx="5838">
                  <c:v>0.45600000000000002</c:v>
                </c:pt>
                <c:pt idx="5839">
                  <c:v>0.44400000000000001</c:v>
                </c:pt>
                <c:pt idx="5840">
                  <c:v>0.434</c:v>
                </c:pt>
                <c:pt idx="5841">
                  <c:v>0.443</c:v>
                </c:pt>
                <c:pt idx="5842">
                  <c:v>0.42299999999999999</c:v>
                </c:pt>
                <c:pt idx="5843">
                  <c:v>0.42399999999999999</c:v>
                </c:pt>
                <c:pt idx="5844">
                  <c:v>0.42</c:v>
                </c:pt>
                <c:pt idx="5845">
                  <c:v>0.42799999999999999</c:v>
                </c:pt>
                <c:pt idx="5846">
                  <c:v>0.42599999999999999</c:v>
                </c:pt>
                <c:pt idx="5847">
                  <c:v>0.41799999999999998</c:v>
                </c:pt>
                <c:pt idx="5848">
                  <c:v>0.41099999999999998</c:v>
                </c:pt>
                <c:pt idx="5849">
                  <c:v>0.435</c:v>
                </c:pt>
                <c:pt idx="5850">
                  <c:v>0.44</c:v>
                </c:pt>
                <c:pt idx="5851">
                  <c:v>0.44500000000000001</c:v>
                </c:pt>
                <c:pt idx="5852">
                  <c:v>0.44800000000000001</c:v>
                </c:pt>
                <c:pt idx="5853">
                  <c:v>0.46700000000000003</c:v>
                </c:pt>
                <c:pt idx="5854">
                  <c:v>0.46300000000000002</c:v>
                </c:pt>
                <c:pt idx="5855">
                  <c:v>0.45500000000000002</c:v>
                </c:pt>
                <c:pt idx="5856">
                  <c:v>0.443</c:v>
                </c:pt>
                <c:pt idx="5857">
                  <c:v>0.443</c:v>
                </c:pt>
                <c:pt idx="5858">
                  <c:v>0.441</c:v>
                </c:pt>
                <c:pt idx="5859">
                  <c:v>0.435</c:v>
                </c:pt>
                <c:pt idx="5860">
                  <c:v>0.42399999999999999</c:v>
                </c:pt>
                <c:pt idx="5861">
                  <c:v>0.40300000000000002</c:v>
                </c:pt>
                <c:pt idx="5862">
                  <c:v>0.41</c:v>
                </c:pt>
                <c:pt idx="5863">
                  <c:v>0.40500000000000003</c:v>
                </c:pt>
                <c:pt idx="5864">
                  <c:v>0.41099999999999998</c:v>
                </c:pt>
                <c:pt idx="5865">
                  <c:v>0.41299999999999998</c:v>
                </c:pt>
                <c:pt idx="5866">
                  <c:v>0.41499999999999998</c:v>
                </c:pt>
                <c:pt idx="5867">
                  <c:v>0.41799999999999998</c:v>
                </c:pt>
                <c:pt idx="5868">
                  <c:v>0.435</c:v>
                </c:pt>
                <c:pt idx="5869">
                  <c:v>0.42799999999999999</c:v>
                </c:pt>
                <c:pt idx="5870">
                  <c:v>0.42799999999999999</c:v>
                </c:pt>
                <c:pt idx="5871">
                  <c:v>0.42799999999999999</c:v>
                </c:pt>
                <c:pt idx="5872">
                  <c:v>0.43099999999999999</c:v>
                </c:pt>
                <c:pt idx="5873">
                  <c:v>0.42799999999999999</c:v>
                </c:pt>
                <c:pt idx="5874">
                  <c:v>0.434</c:v>
                </c:pt>
                <c:pt idx="5875">
                  <c:v>0.42599999999999999</c:v>
                </c:pt>
                <c:pt idx="5876">
                  <c:v>0.41299999999999998</c:v>
                </c:pt>
                <c:pt idx="5877">
                  <c:v>0.40300000000000002</c:v>
                </c:pt>
                <c:pt idx="5878">
                  <c:v>0.40100000000000002</c:v>
                </c:pt>
                <c:pt idx="5879">
                  <c:v>0.39800000000000002</c:v>
                </c:pt>
                <c:pt idx="5880">
                  <c:v>0.38600000000000001</c:v>
                </c:pt>
                <c:pt idx="5881">
                  <c:v>0.36799999999999999</c:v>
                </c:pt>
                <c:pt idx="5882">
                  <c:v>0.36099999999999999</c:v>
                </c:pt>
                <c:pt idx="5883">
                  <c:v>0.35</c:v>
                </c:pt>
                <c:pt idx="5884">
                  <c:v>0.35099999999999998</c:v>
                </c:pt>
                <c:pt idx="5885">
                  <c:v>0.35799999999999998</c:v>
                </c:pt>
                <c:pt idx="5886">
                  <c:v>0.35299999999999998</c:v>
                </c:pt>
                <c:pt idx="5887">
                  <c:v>0.36099999999999999</c:v>
                </c:pt>
                <c:pt idx="5888">
                  <c:v>0.378</c:v>
                </c:pt>
                <c:pt idx="5889">
                  <c:v>0.38500000000000001</c:v>
                </c:pt>
                <c:pt idx="5890">
                  <c:v>0.38</c:v>
                </c:pt>
                <c:pt idx="5891">
                  <c:v>0.379</c:v>
                </c:pt>
                <c:pt idx="5892">
                  <c:v>0.38300000000000001</c:v>
                </c:pt>
                <c:pt idx="5893">
                  <c:v>0.40300000000000002</c:v>
                </c:pt>
                <c:pt idx="5894">
                  <c:v>0.39800000000000002</c:v>
                </c:pt>
                <c:pt idx="5895">
                  <c:v>0.39300000000000002</c:v>
                </c:pt>
                <c:pt idx="5896">
                  <c:v>0.36499999999999999</c:v>
                </c:pt>
                <c:pt idx="5897">
                  <c:v>0.35499999999999998</c:v>
                </c:pt>
                <c:pt idx="5898">
                  <c:v>0.34300000000000003</c:v>
                </c:pt>
                <c:pt idx="5899">
                  <c:v>0.32800000000000001</c:v>
                </c:pt>
                <c:pt idx="5900">
                  <c:v>0.32600000000000001</c:v>
                </c:pt>
                <c:pt idx="5901">
                  <c:v>0.33300000000000002</c:v>
                </c:pt>
                <c:pt idx="5902">
                  <c:v>0.32800000000000001</c:v>
                </c:pt>
                <c:pt idx="5903">
                  <c:v>0.29599999999999999</c:v>
                </c:pt>
                <c:pt idx="5904">
                  <c:v>0.3</c:v>
                </c:pt>
                <c:pt idx="5905">
                  <c:v>0.30099999999999999</c:v>
                </c:pt>
                <c:pt idx="5906">
                  <c:v>0.309</c:v>
                </c:pt>
                <c:pt idx="5907">
                  <c:v>0.33500000000000002</c:v>
                </c:pt>
                <c:pt idx="5908">
                  <c:v>0.32</c:v>
                </c:pt>
                <c:pt idx="5909">
                  <c:v>0.316</c:v>
                </c:pt>
                <c:pt idx="5910">
                  <c:v>0.316</c:v>
                </c:pt>
                <c:pt idx="5911">
                  <c:v>0.34899999999999998</c:v>
                </c:pt>
                <c:pt idx="5912">
                  <c:v>0.34899999999999998</c:v>
                </c:pt>
                <c:pt idx="5913">
                  <c:v>0.34499999999999997</c:v>
                </c:pt>
                <c:pt idx="5914">
                  <c:v>0.33300000000000002</c:v>
                </c:pt>
                <c:pt idx="5915">
                  <c:v>0.36</c:v>
                </c:pt>
                <c:pt idx="5916">
                  <c:v>0.36099999999999999</c:v>
                </c:pt>
                <c:pt idx="5917">
                  <c:v>0.36499999999999999</c:v>
                </c:pt>
                <c:pt idx="5918">
                  <c:v>0.36499999999999999</c:v>
                </c:pt>
                <c:pt idx="5919">
                  <c:v>0.35399999999999998</c:v>
                </c:pt>
                <c:pt idx="5920">
                  <c:v>0.36399999999999999</c:v>
                </c:pt>
                <c:pt idx="5921">
                  <c:v>0.34799999999999998</c:v>
                </c:pt>
                <c:pt idx="5922">
                  <c:v>0.371</c:v>
                </c:pt>
                <c:pt idx="5923">
                  <c:v>0.36099999999999999</c:v>
                </c:pt>
                <c:pt idx="5924">
                  <c:v>0.375</c:v>
                </c:pt>
                <c:pt idx="5925">
                  <c:v>0.38</c:v>
                </c:pt>
                <c:pt idx="5926">
                  <c:v>0.38</c:v>
                </c:pt>
                <c:pt idx="5927">
                  <c:v>0.39100000000000001</c:v>
                </c:pt>
                <c:pt idx="5928">
                  <c:v>0.38800000000000001</c:v>
                </c:pt>
                <c:pt idx="5929">
                  <c:v>0.40300000000000002</c:v>
                </c:pt>
                <c:pt idx="5930">
                  <c:v>0.41</c:v>
                </c:pt>
                <c:pt idx="5931">
                  <c:v>0.41899999999999998</c:v>
                </c:pt>
                <c:pt idx="5932">
                  <c:v>0.42499999999999999</c:v>
                </c:pt>
                <c:pt idx="5933">
                  <c:v>0.42899999999999999</c:v>
                </c:pt>
                <c:pt idx="5934">
                  <c:v>0.43</c:v>
                </c:pt>
                <c:pt idx="5935">
                  <c:v>0.433</c:v>
                </c:pt>
                <c:pt idx="5936">
                  <c:v>0.45</c:v>
                </c:pt>
                <c:pt idx="5937">
                  <c:v>0.47599999999999998</c:v>
                </c:pt>
                <c:pt idx="5938">
                  <c:v>0.46500000000000002</c:v>
                </c:pt>
                <c:pt idx="5939">
                  <c:v>0.47799999999999998</c:v>
                </c:pt>
                <c:pt idx="5940">
                  <c:v>0.47199999999999998</c:v>
                </c:pt>
                <c:pt idx="5941">
                  <c:v>0.47499999999999998</c:v>
                </c:pt>
                <c:pt idx="5942">
                  <c:v>0.45800000000000002</c:v>
                </c:pt>
                <c:pt idx="5943">
                  <c:v>0.44800000000000001</c:v>
                </c:pt>
                <c:pt idx="5944">
                  <c:v>0.46100000000000002</c:v>
                </c:pt>
                <c:pt idx="5945">
                  <c:v>0.47</c:v>
                </c:pt>
                <c:pt idx="5946">
                  <c:v>0.46</c:v>
                </c:pt>
                <c:pt idx="5947">
                  <c:v>0.46100000000000002</c:v>
                </c:pt>
                <c:pt idx="5948">
                  <c:v>0.45600000000000002</c:v>
                </c:pt>
                <c:pt idx="5949">
                  <c:v>0.45</c:v>
                </c:pt>
                <c:pt idx="5950">
                  <c:v>0.44500000000000001</c:v>
                </c:pt>
                <c:pt idx="5951">
                  <c:v>0.439</c:v>
                </c:pt>
                <c:pt idx="5952">
                  <c:v>0.43099999999999999</c:v>
                </c:pt>
                <c:pt idx="5953">
                  <c:v>0.435</c:v>
                </c:pt>
                <c:pt idx="5954">
                  <c:v>0.439</c:v>
                </c:pt>
                <c:pt idx="5955">
                  <c:v>0.435</c:v>
                </c:pt>
                <c:pt idx="5956">
                  <c:v>0.42799999999999999</c:v>
                </c:pt>
                <c:pt idx="5957">
                  <c:v>0.42499999999999999</c:v>
                </c:pt>
                <c:pt idx="5958">
                  <c:v>0.43</c:v>
                </c:pt>
                <c:pt idx="5959">
                  <c:v>0.42799999999999999</c:v>
                </c:pt>
                <c:pt idx="5960">
                  <c:v>0.443</c:v>
                </c:pt>
                <c:pt idx="5961">
                  <c:v>0.44800000000000001</c:v>
                </c:pt>
                <c:pt idx="5962">
                  <c:v>0.46300000000000002</c:v>
                </c:pt>
                <c:pt idx="5963">
                  <c:v>0.45400000000000001</c:v>
                </c:pt>
                <c:pt idx="5964">
                  <c:v>0.45500000000000002</c:v>
                </c:pt>
                <c:pt idx="5965">
                  <c:v>0.45300000000000001</c:v>
                </c:pt>
                <c:pt idx="5966">
                  <c:v>0.44500000000000001</c:v>
                </c:pt>
                <c:pt idx="5967">
                  <c:v>0.45100000000000001</c:v>
                </c:pt>
                <c:pt idx="5968">
                  <c:v>0.46100000000000002</c:v>
                </c:pt>
                <c:pt idx="5969">
                  <c:v>0.46300000000000002</c:v>
                </c:pt>
                <c:pt idx="5970">
                  <c:v>0.47199999999999998</c:v>
                </c:pt>
                <c:pt idx="5971">
                  <c:v>0.47</c:v>
                </c:pt>
                <c:pt idx="5972">
                  <c:v>0.48299999999999998</c:v>
                </c:pt>
                <c:pt idx="5973">
                  <c:v>0.495</c:v>
                </c:pt>
                <c:pt idx="5974">
                  <c:v>0.498</c:v>
                </c:pt>
                <c:pt idx="5975">
                  <c:v>0.498</c:v>
                </c:pt>
                <c:pt idx="5976">
                  <c:v>0.49299999999999999</c:v>
                </c:pt>
                <c:pt idx="5977">
                  <c:v>0.48899999999999999</c:v>
                </c:pt>
                <c:pt idx="5978">
                  <c:v>0.48799999999999999</c:v>
                </c:pt>
                <c:pt idx="5979">
                  <c:v>0.48899999999999999</c:v>
                </c:pt>
                <c:pt idx="5980">
                  <c:v>0.48799999999999999</c:v>
                </c:pt>
                <c:pt idx="5981">
                  <c:v>0.46899999999999997</c:v>
                </c:pt>
                <c:pt idx="5982">
                  <c:v>0.48399999999999999</c:v>
                </c:pt>
                <c:pt idx="5983">
                  <c:v>0.51300000000000001</c:v>
                </c:pt>
                <c:pt idx="5984">
                  <c:v>0.52800000000000002</c:v>
                </c:pt>
                <c:pt idx="5985">
                  <c:v>0.52300000000000002</c:v>
                </c:pt>
                <c:pt idx="5986">
                  <c:v>0.56000000000000005</c:v>
                </c:pt>
                <c:pt idx="5987">
                  <c:v>0.56100000000000005</c:v>
                </c:pt>
                <c:pt idx="5988">
                  <c:v>0.55500000000000005</c:v>
                </c:pt>
                <c:pt idx="5989">
                  <c:v>0.54100000000000004</c:v>
                </c:pt>
                <c:pt idx="5990">
                  <c:v>0.52300000000000002</c:v>
                </c:pt>
                <c:pt idx="5991">
                  <c:v>0.50800000000000001</c:v>
                </c:pt>
                <c:pt idx="5992">
                  <c:v>0.51200000000000001</c:v>
                </c:pt>
                <c:pt idx="5993">
                  <c:v>0.52700000000000002</c:v>
                </c:pt>
                <c:pt idx="5994">
                  <c:v>0.53700000000000003</c:v>
                </c:pt>
                <c:pt idx="5995">
                  <c:v>0.52700000000000002</c:v>
                </c:pt>
                <c:pt idx="5996">
                  <c:v>0.52</c:v>
                </c:pt>
                <c:pt idx="5997">
                  <c:v>0.50600000000000001</c:v>
                </c:pt>
                <c:pt idx="5998">
                  <c:v>0.496</c:v>
                </c:pt>
                <c:pt idx="5999">
                  <c:v>0.48599999999999999</c:v>
                </c:pt>
                <c:pt idx="6000">
                  <c:v>0.48799999999999999</c:v>
                </c:pt>
                <c:pt idx="6001">
                  <c:v>0.49399999999999999</c:v>
                </c:pt>
                <c:pt idx="6002">
                  <c:v>0.51400000000000001</c:v>
                </c:pt>
                <c:pt idx="6003">
                  <c:v>0.51100000000000001</c:v>
                </c:pt>
                <c:pt idx="6004">
                  <c:v>0.495</c:v>
                </c:pt>
                <c:pt idx="6005">
                  <c:v>0.48099999999999998</c:v>
                </c:pt>
                <c:pt idx="6006">
                  <c:v>0.48399999999999999</c:v>
                </c:pt>
                <c:pt idx="6007">
                  <c:v>0.495</c:v>
                </c:pt>
                <c:pt idx="6008">
                  <c:v>0.48399999999999999</c:v>
                </c:pt>
                <c:pt idx="6009">
                  <c:v>0.49299999999999999</c:v>
                </c:pt>
                <c:pt idx="6010">
                  <c:v>0.51100000000000001</c:v>
                </c:pt>
                <c:pt idx="6011">
                  <c:v>0.52900000000000003</c:v>
                </c:pt>
                <c:pt idx="6012">
                  <c:v>0.51900000000000002</c:v>
                </c:pt>
                <c:pt idx="6013">
                  <c:v>0.53500000000000003</c:v>
                </c:pt>
                <c:pt idx="6014">
                  <c:v>0.52400000000000002</c:v>
                </c:pt>
                <c:pt idx="6015">
                  <c:v>0.51800000000000002</c:v>
                </c:pt>
                <c:pt idx="6016">
                  <c:v>0.53300000000000003</c:v>
                </c:pt>
                <c:pt idx="6017">
                  <c:v>0.54300000000000004</c:v>
                </c:pt>
                <c:pt idx="6018">
                  <c:v>0.52</c:v>
                </c:pt>
                <c:pt idx="6019">
                  <c:v>0.50900000000000001</c:v>
                </c:pt>
                <c:pt idx="6020">
                  <c:v>0.49299999999999999</c:v>
                </c:pt>
                <c:pt idx="6021">
                  <c:v>0.49399999999999999</c:v>
                </c:pt>
                <c:pt idx="6022">
                  <c:v>0.48799999999999999</c:v>
                </c:pt>
                <c:pt idx="6023">
                  <c:v>0.49399999999999999</c:v>
                </c:pt>
                <c:pt idx="6024">
                  <c:v>0.495</c:v>
                </c:pt>
                <c:pt idx="6025">
                  <c:v>0.50800000000000001</c:v>
                </c:pt>
                <c:pt idx="6026">
                  <c:v>0.49</c:v>
                </c:pt>
                <c:pt idx="6027">
                  <c:v>0.49399999999999999</c:v>
                </c:pt>
                <c:pt idx="6028">
                  <c:v>0.48299999999999998</c:v>
                </c:pt>
                <c:pt idx="6029">
                  <c:v>0.48</c:v>
                </c:pt>
                <c:pt idx="6030">
                  <c:v>0.47799999999999998</c:v>
                </c:pt>
                <c:pt idx="6031">
                  <c:v>0.48199999999999998</c:v>
                </c:pt>
                <c:pt idx="6032">
                  <c:v>0.47799999999999998</c:v>
                </c:pt>
                <c:pt idx="6033">
                  <c:v>0.47299999999999998</c:v>
                </c:pt>
                <c:pt idx="6034">
                  <c:v>0.46600000000000003</c:v>
                </c:pt>
                <c:pt idx="6035">
                  <c:v>0.45800000000000002</c:v>
                </c:pt>
                <c:pt idx="6036">
                  <c:v>0.435</c:v>
                </c:pt>
                <c:pt idx="6037">
                  <c:v>0.42299999999999999</c:v>
                </c:pt>
                <c:pt idx="6038">
                  <c:v>0.42299999999999999</c:v>
                </c:pt>
                <c:pt idx="6039">
                  <c:v>0.42799999999999999</c:v>
                </c:pt>
                <c:pt idx="6040">
                  <c:v>0.42299999999999999</c:v>
                </c:pt>
                <c:pt idx="6041">
                  <c:v>0.438</c:v>
                </c:pt>
                <c:pt idx="6042">
                  <c:v>0.42799999999999999</c:v>
                </c:pt>
                <c:pt idx="6043">
                  <c:v>0.433</c:v>
                </c:pt>
                <c:pt idx="6044">
                  <c:v>0.443</c:v>
                </c:pt>
                <c:pt idx="6045">
                  <c:v>0.435</c:v>
                </c:pt>
                <c:pt idx="6046">
                  <c:v>0.41599999999999998</c:v>
                </c:pt>
                <c:pt idx="6047">
                  <c:v>0.42899999999999999</c:v>
                </c:pt>
                <c:pt idx="6048">
                  <c:v>0.44600000000000001</c:v>
                </c:pt>
                <c:pt idx="6049">
                  <c:v>0.44900000000000001</c:v>
                </c:pt>
                <c:pt idx="6050">
                  <c:v>0.45100000000000001</c:v>
                </c:pt>
                <c:pt idx="6051">
                  <c:v>0.45</c:v>
                </c:pt>
                <c:pt idx="6052">
                  <c:v>0.46100000000000002</c:v>
                </c:pt>
                <c:pt idx="6053">
                  <c:v>0.46</c:v>
                </c:pt>
                <c:pt idx="6054">
                  <c:v>0.45500000000000002</c:v>
                </c:pt>
                <c:pt idx="6055">
                  <c:v>0.46899999999999997</c:v>
                </c:pt>
                <c:pt idx="6056">
                  <c:v>0.46500000000000002</c:v>
                </c:pt>
                <c:pt idx="6057">
                  <c:v>0.47499999999999998</c:v>
                </c:pt>
                <c:pt idx="6058">
                  <c:v>0.47799999999999998</c:v>
                </c:pt>
                <c:pt idx="6059">
                  <c:v>0.47499999999999998</c:v>
                </c:pt>
                <c:pt idx="6060">
                  <c:v>0.47099999999999997</c:v>
                </c:pt>
                <c:pt idx="6061">
                  <c:v>0.45</c:v>
                </c:pt>
                <c:pt idx="6062">
                  <c:v>0.436</c:v>
                </c:pt>
                <c:pt idx="6063">
                  <c:v>0.45700000000000002</c:v>
                </c:pt>
                <c:pt idx="6064">
                  <c:v>0.46100000000000002</c:v>
                </c:pt>
                <c:pt idx="6065">
                  <c:v>0.47</c:v>
                </c:pt>
                <c:pt idx="6066">
                  <c:v>0.48</c:v>
                </c:pt>
                <c:pt idx="6067">
                  <c:v>0.48599999999999999</c:v>
                </c:pt>
                <c:pt idx="6068">
                  <c:v>0.48799999999999999</c:v>
                </c:pt>
                <c:pt idx="6069">
                  <c:v>0.47799999999999998</c:v>
                </c:pt>
                <c:pt idx="6070">
                  <c:v>0.47799999999999998</c:v>
                </c:pt>
                <c:pt idx="6071">
                  <c:v>0.498</c:v>
                </c:pt>
                <c:pt idx="6072">
                  <c:v>0.48799999999999999</c:v>
                </c:pt>
                <c:pt idx="6073">
                  <c:v>0.504</c:v>
                </c:pt>
                <c:pt idx="6074">
                  <c:v>0.505</c:v>
                </c:pt>
                <c:pt idx="6075">
                  <c:v>0.52400000000000002</c:v>
                </c:pt>
                <c:pt idx="6076">
                  <c:v>0.52400000000000002</c:v>
                </c:pt>
                <c:pt idx="6077">
                  <c:v>0.52500000000000002</c:v>
                </c:pt>
                <c:pt idx="6078">
                  <c:v>0.52800000000000002</c:v>
                </c:pt>
                <c:pt idx="6079">
                  <c:v>0.51</c:v>
                </c:pt>
                <c:pt idx="6080">
                  <c:v>0.52</c:v>
                </c:pt>
                <c:pt idx="6081">
                  <c:v>0.53500000000000003</c:v>
                </c:pt>
                <c:pt idx="6082">
                  <c:v>0.54500000000000004</c:v>
                </c:pt>
                <c:pt idx="6083">
                  <c:v>0.55000000000000004</c:v>
                </c:pt>
                <c:pt idx="6084">
                  <c:v>0.55400000000000005</c:v>
                </c:pt>
                <c:pt idx="6085">
                  <c:v>0.55400000000000005</c:v>
                </c:pt>
                <c:pt idx="6086">
                  <c:v>0.57399999999999995</c:v>
                </c:pt>
                <c:pt idx="6087">
                  <c:v>0.57499999999999996</c:v>
                </c:pt>
                <c:pt idx="6088">
                  <c:v>0.58799999999999997</c:v>
                </c:pt>
                <c:pt idx="6089">
                  <c:v>0.57999999999999996</c:v>
                </c:pt>
                <c:pt idx="6090">
                  <c:v>0.57799999999999996</c:v>
                </c:pt>
                <c:pt idx="6091">
                  <c:v>0.58299999999999996</c:v>
                </c:pt>
                <c:pt idx="6092">
                  <c:v>0.58399999999999996</c:v>
                </c:pt>
                <c:pt idx="6093">
                  <c:v>0.53100000000000003</c:v>
                </c:pt>
                <c:pt idx="6094">
                  <c:v>0.53100000000000003</c:v>
                </c:pt>
                <c:pt idx="6095">
                  <c:v>0.60499999999999998</c:v>
                </c:pt>
                <c:pt idx="6096">
                  <c:v>0.59299999999999997</c:v>
                </c:pt>
                <c:pt idx="6097">
                  <c:v>0.59599999999999997</c:v>
                </c:pt>
                <c:pt idx="6098">
                  <c:v>0.59499999999999997</c:v>
                </c:pt>
                <c:pt idx="6099">
                  <c:v>0.58799999999999997</c:v>
                </c:pt>
                <c:pt idx="6100">
                  <c:v>0.58299999999999996</c:v>
                </c:pt>
                <c:pt idx="6101">
                  <c:v>0.57299999999999995</c:v>
                </c:pt>
                <c:pt idx="6102">
                  <c:v>0.57299999999999995</c:v>
                </c:pt>
                <c:pt idx="6103">
                  <c:v>0.55500000000000005</c:v>
                </c:pt>
                <c:pt idx="6104">
                  <c:v>0.56599999999999995</c:v>
                </c:pt>
                <c:pt idx="6105">
                  <c:v>0.55800000000000005</c:v>
                </c:pt>
                <c:pt idx="6106">
                  <c:v>0.55800000000000005</c:v>
                </c:pt>
                <c:pt idx="6107">
                  <c:v>0.55800000000000005</c:v>
                </c:pt>
                <c:pt idx="6108">
                  <c:v>0.55300000000000005</c:v>
                </c:pt>
                <c:pt idx="6109">
                  <c:v>0.55000000000000004</c:v>
                </c:pt>
                <c:pt idx="6110">
                  <c:v>0.51800000000000002</c:v>
                </c:pt>
                <c:pt idx="6111">
                  <c:v>0.50800000000000001</c:v>
                </c:pt>
                <c:pt idx="6112">
                  <c:v>0.52</c:v>
                </c:pt>
                <c:pt idx="6113">
                  <c:v>0.51</c:v>
                </c:pt>
                <c:pt idx="6114">
                  <c:v>0.52300000000000002</c:v>
                </c:pt>
                <c:pt idx="6115">
                  <c:v>0.53500000000000003</c:v>
                </c:pt>
                <c:pt idx="6116">
                  <c:v>0.504</c:v>
                </c:pt>
                <c:pt idx="6117">
                  <c:v>0.52300000000000002</c:v>
                </c:pt>
                <c:pt idx="6118">
                  <c:v>0.54300000000000004</c:v>
                </c:pt>
                <c:pt idx="6119">
                  <c:v>0.54500000000000004</c:v>
                </c:pt>
                <c:pt idx="6120">
                  <c:v>0.54100000000000004</c:v>
                </c:pt>
                <c:pt idx="6121">
                  <c:v>0.54100000000000004</c:v>
                </c:pt>
                <c:pt idx="6122">
                  <c:v>0.54300000000000004</c:v>
                </c:pt>
                <c:pt idx="6123">
                  <c:v>0.53800000000000003</c:v>
                </c:pt>
                <c:pt idx="6124">
                  <c:v>0.57299999999999995</c:v>
                </c:pt>
                <c:pt idx="6125">
                  <c:v>0.60399999999999998</c:v>
                </c:pt>
                <c:pt idx="6126">
                  <c:v>0.59899999999999998</c:v>
                </c:pt>
                <c:pt idx="6127">
                  <c:v>0.61799999999999999</c:v>
                </c:pt>
                <c:pt idx="6128">
                  <c:v>0.61799999999999999</c:v>
                </c:pt>
                <c:pt idx="6129">
                  <c:v>0.61499999999999999</c:v>
                </c:pt>
                <c:pt idx="6130">
                  <c:v>0.61799999999999999</c:v>
                </c:pt>
                <c:pt idx="6131">
                  <c:v>0.626</c:v>
                </c:pt>
                <c:pt idx="6132">
                  <c:v>0.629</c:v>
                </c:pt>
                <c:pt idx="6133">
                  <c:v>0.621</c:v>
                </c:pt>
                <c:pt idx="6134">
                  <c:v>0.621</c:v>
                </c:pt>
                <c:pt idx="6135">
                  <c:v>0.61799999999999999</c:v>
                </c:pt>
                <c:pt idx="6136">
                  <c:v>0.629</c:v>
                </c:pt>
                <c:pt idx="6137">
                  <c:v>0.625</c:v>
                </c:pt>
                <c:pt idx="6138">
                  <c:v>0.64300000000000002</c:v>
                </c:pt>
                <c:pt idx="6139">
                  <c:v>0.63800000000000001</c:v>
                </c:pt>
                <c:pt idx="6140">
                  <c:v>0.64500000000000002</c:v>
                </c:pt>
                <c:pt idx="6141">
                  <c:v>0.65</c:v>
                </c:pt>
                <c:pt idx="6142">
                  <c:v>0.65900000000000003</c:v>
                </c:pt>
                <c:pt idx="6143">
                  <c:v>0.68899999999999995</c:v>
                </c:pt>
                <c:pt idx="6144">
                  <c:v>0.71299999999999997</c:v>
                </c:pt>
                <c:pt idx="6145">
                  <c:v>0.69899999999999995</c:v>
                </c:pt>
                <c:pt idx="6146">
                  <c:v>0.69799999999999995</c:v>
                </c:pt>
                <c:pt idx="6147">
                  <c:v>0.69599999999999995</c:v>
                </c:pt>
                <c:pt idx="6148">
                  <c:v>0.70499999999999996</c:v>
                </c:pt>
                <c:pt idx="6149">
                  <c:v>0.71799999999999997</c:v>
                </c:pt>
                <c:pt idx="6150">
                  <c:v>0.70199999999999996</c:v>
                </c:pt>
                <c:pt idx="6151">
                  <c:v>0.7</c:v>
                </c:pt>
                <c:pt idx="6152">
                  <c:v>0.72499999999999998</c:v>
                </c:pt>
                <c:pt idx="6153">
                  <c:v>0.73799999999999999</c:v>
                </c:pt>
                <c:pt idx="6154">
                  <c:v>0.72499999999999998</c:v>
                </c:pt>
                <c:pt idx="6155">
                  <c:v>0.73799999999999999</c:v>
                </c:pt>
                <c:pt idx="6156">
                  <c:v>0.72799999999999998</c:v>
                </c:pt>
                <c:pt idx="6157">
                  <c:v>0.746</c:v>
                </c:pt>
                <c:pt idx="6158">
                  <c:v>0.76100000000000001</c:v>
                </c:pt>
                <c:pt idx="6159">
                  <c:v>0.77100000000000002</c:v>
                </c:pt>
                <c:pt idx="6160">
                  <c:v>0.77400000000000002</c:v>
                </c:pt>
                <c:pt idx="6161">
                  <c:v>0.78400000000000003</c:v>
                </c:pt>
                <c:pt idx="6162">
                  <c:v>0.81799999999999995</c:v>
                </c:pt>
                <c:pt idx="6163">
                  <c:v>0.83399999999999996</c:v>
                </c:pt>
                <c:pt idx="6164">
                  <c:v>0.82</c:v>
                </c:pt>
                <c:pt idx="6165">
                  <c:v>0.84</c:v>
                </c:pt>
                <c:pt idx="6166">
                  <c:v>0.91500000000000004</c:v>
                </c:pt>
                <c:pt idx="6167">
                  <c:v>0.91800000000000004</c:v>
                </c:pt>
                <c:pt idx="6168">
                  <c:v>0.88300000000000001</c:v>
                </c:pt>
                <c:pt idx="6169">
                  <c:v>0.81399999999999995</c:v>
                </c:pt>
                <c:pt idx="6170">
                  <c:v>0.77600000000000002</c:v>
                </c:pt>
                <c:pt idx="6171">
                  <c:v>0.81</c:v>
                </c:pt>
                <c:pt idx="6172">
                  <c:v>0.81</c:v>
                </c:pt>
                <c:pt idx="6173">
                  <c:v>0.80800000000000005</c:v>
                </c:pt>
                <c:pt idx="6174">
                  <c:v>0.77100000000000002</c:v>
                </c:pt>
                <c:pt idx="6175">
                  <c:v>0.80500000000000005</c:v>
                </c:pt>
                <c:pt idx="6176">
                  <c:v>0.81399999999999995</c:v>
                </c:pt>
                <c:pt idx="6177">
                  <c:v>0.77</c:v>
                </c:pt>
                <c:pt idx="6178">
                  <c:v>0.73299999999999998</c:v>
                </c:pt>
                <c:pt idx="6179">
                  <c:v>0.72899999999999998</c:v>
                </c:pt>
                <c:pt idx="6180">
                  <c:v>0.65800000000000003</c:v>
                </c:pt>
                <c:pt idx="6181">
                  <c:v>0.65900000000000003</c:v>
                </c:pt>
                <c:pt idx="6182">
                  <c:v>0.65300000000000002</c:v>
                </c:pt>
                <c:pt idx="6183">
                  <c:v>0.65500000000000003</c:v>
                </c:pt>
                <c:pt idx="6184">
                  <c:v>0.65100000000000002</c:v>
                </c:pt>
                <c:pt idx="6185">
                  <c:v>0.61799999999999999</c:v>
                </c:pt>
                <c:pt idx="6186">
                  <c:v>0.59099999999999997</c:v>
                </c:pt>
                <c:pt idx="6187">
                  <c:v>0.61299999999999999</c:v>
                </c:pt>
                <c:pt idx="6188">
                  <c:v>0.628</c:v>
                </c:pt>
                <c:pt idx="6189">
                  <c:v>0.64</c:v>
                </c:pt>
                <c:pt idx="6190">
                  <c:v>0.64300000000000002</c:v>
                </c:pt>
                <c:pt idx="6191">
                  <c:v>0.65500000000000003</c:v>
                </c:pt>
                <c:pt idx="6192">
                  <c:v>0.66500000000000004</c:v>
                </c:pt>
                <c:pt idx="6193">
                  <c:v>0.67600000000000005</c:v>
                </c:pt>
                <c:pt idx="6194">
                  <c:v>0.66800000000000004</c:v>
                </c:pt>
                <c:pt idx="6195">
                  <c:v>0.63300000000000001</c:v>
                </c:pt>
                <c:pt idx="6196">
                  <c:v>0.61</c:v>
                </c:pt>
                <c:pt idx="6197">
                  <c:v>0.6</c:v>
                </c:pt>
                <c:pt idx="6198">
                  <c:v>0.59799999999999998</c:v>
                </c:pt>
                <c:pt idx="6199">
                  <c:v>0.60499999999999998</c:v>
                </c:pt>
                <c:pt idx="6200">
                  <c:v>0.59399999999999997</c:v>
                </c:pt>
                <c:pt idx="6201">
                  <c:v>0.58099999999999996</c:v>
                </c:pt>
                <c:pt idx="6202">
                  <c:v>0.57099999999999995</c:v>
                </c:pt>
                <c:pt idx="6203">
                  <c:v>0.55600000000000005</c:v>
                </c:pt>
                <c:pt idx="6204">
                  <c:v>0.59</c:v>
                </c:pt>
                <c:pt idx="6205">
                  <c:v>0.59</c:v>
                </c:pt>
                <c:pt idx="6206">
                  <c:v>0.61099999999999999</c:v>
                </c:pt>
                <c:pt idx="6207">
                  <c:v>0.61</c:v>
                </c:pt>
                <c:pt idx="6208">
                  <c:v>0.60799999999999998</c:v>
                </c:pt>
                <c:pt idx="6209">
                  <c:v>0.61299999999999999</c:v>
                </c:pt>
                <c:pt idx="6210">
                  <c:v>0.63300000000000001</c:v>
                </c:pt>
                <c:pt idx="6211">
                  <c:v>0.64</c:v>
                </c:pt>
                <c:pt idx="6212">
                  <c:v>0.65</c:v>
                </c:pt>
                <c:pt idx="6213">
                  <c:v>0.67</c:v>
                </c:pt>
                <c:pt idx="6214">
                  <c:v>0.67400000000000004</c:v>
                </c:pt>
                <c:pt idx="6215">
                  <c:v>0.68600000000000005</c:v>
                </c:pt>
                <c:pt idx="6216">
                  <c:v>0.68600000000000005</c:v>
                </c:pt>
                <c:pt idx="6217">
                  <c:v>0.68500000000000005</c:v>
                </c:pt>
                <c:pt idx="6218">
                  <c:v>0.68799999999999994</c:v>
                </c:pt>
                <c:pt idx="6219">
                  <c:v>0.65900000000000003</c:v>
                </c:pt>
                <c:pt idx="6220">
                  <c:v>0.65800000000000003</c:v>
                </c:pt>
                <c:pt idx="6221">
                  <c:v>0.63</c:v>
                </c:pt>
                <c:pt idx="6222">
                  <c:v>0.63400000000000001</c:v>
                </c:pt>
                <c:pt idx="6223">
                  <c:v>0.63800000000000001</c:v>
                </c:pt>
                <c:pt idx="6224">
                  <c:v>0.63500000000000001</c:v>
                </c:pt>
                <c:pt idx="6225">
                  <c:v>0.621</c:v>
                </c:pt>
                <c:pt idx="6226">
                  <c:v>0.62</c:v>
                </c:pt>
                <c:pt idx="6227">
                  <c:v>0.60499999999999998</c:v>
                </c:pt>
                <c:pt idx="6228">
                  <c:v>0.6</c:v>
                </c:pt>
                <c:pt idx="6229">
                  <c:v>0.61799999999999999</c:v>
                </c:pt>
                <c:pt idx="6230">
                  <c:v>0.58299999999999996</c:v>
                </c:pt>
                <c:pt idx="6231">
                  <c:v>0.63</c:v>
                </c:pt>
                <c:pt idx="6232">
                  <c:v>0.63100000000000001</c:v>
                </c:pt>
                <c:pt idx="6233">
                  <c:v>0.63100000000000001</c:v>
                </c:pt>
                <c:pt idx="6234">
                  <c:v>0.64</c:v>
                </c:pt>
                <c:pt idx="6235">
                  <c:v>0.629</c:v>
                </c:pt>
                <c:pt idx="6236">
                  <c:v>0.629</c:v>
                </c:pt>
                <c:pt idx="6237">
                  <c:v>0.64100000000000001</c:v>
                </c:pt>
                <c:pt idx="6238">
                  <c:v>0.63900000000000001</c:v>
                </c:pt>
                <c:pt idx="6239">
                  <c:v>0.64900000000000002</c:v>
                </c:pt>
                <c:pt idx="6240">
                  <c:v>0.66</c:v>
                </c:pt>
                <c:pt idx="6241">
                  <c:v>0.66900000000000004</c:v>
                </c:pt>
                <c:pt idx="6242">
                  <c:v>0.66900000000000004</c:v>
                </c:pt>
                <c:pt idx="6243">
                  <c:v>0.66</c:v>
                </c:pt>
                <c:pt idx="6244">
                  <c:v>0.66500000000000004</c:v>
                </c:pt>
                <c:pt idx="6245">
                  <c:v>0.65500000000000003</c:v>
                </c:pt>
                <c:pt idx="6246">
                  <c:v>0.66300000000000003</c:v>
                </c:pt>
                <c:pt idx="6247">
                  <c:v>0.65300000000000002</c:v>
                </c:pt>
                <c:pt idx="6248">
                  <c:v>0.63400000000000001</c:v>
                </c:pt>
                <c:pt idx="6249">
                  <c:v>0.62</c:v>
                </c:pt>
                <c:pt idx="6250">
                  <c:v>0.61</c:v>
                </c:pt>
                <c:pt idx="6251">
                  <c:v>0.60799999999999998</c:v>
                </c:pt>
                <c:pt idx="6252">
                  <c:v>0.60799999999999998</c:v>
                </c:pt>
                <c:pt idx="6253">
                  <c:v>0.58599999999999997</c:v>
                </c:pt>
                <c:pt idx="6254">
                  <c:v>0.58299999999999996</c:v>
                </c:pt>
                <c:pt idx="6255">
                  <c:v>0.59499999999999997</c:v>
                </c:pt>
                <c:pt idx="6256">
                  <c:v>0.60599999999999998</c:v>
                </c:pt>
                <c:pt idx="6257">
                  <c:v>0.61</c:v>
                </c:pt>
                <c:pt idx="6258">
                  <c:v>0.59299999999999997</c:v>
                </c:pt>
                <c:pt idx="6259">
                  <c:v>0.59</c:v>
                </c:pt>
                <c:pt idx="6260">
                  <c:v>0.59299999999999997</c:v>
                </c:pt>
                <c:pt idx="6261">
                  <c:v>0.58799999999999997</c:v>
                </c:pt>
                <c:pt idx="6262">
                  <c:v>0.57799999999999996</c:v>
                </c:pt>
                <c:pt idx="6263">
                  <c:v>0.56499999999999995</c:v>
                </c:pt>
                <c:pt idx="6264">
                  <c:v>0.56499999999999995</c:v>
                </c:pt>
                <c:pt idx="6265">
                  <c:v>0.57499999999999996</c:v>
                </c:pt>
                <c:pt idx="6266">
                  <c:v>0.57499999999999996</c:v>
                </c:pt>
                <c:pt idx="6267">
                  <c:v>0.57299999999999995</c:v>
                </c:pt>
                <c:pt idx="6268">
                  <c:v>0.57999999999999996</c:v>
                </c:pt>
                <c:pt idx="6269">
                  <c:v>0.58499999999999996</c:v>
                </c:pt>
                <c:pt idx="6270">
                  <c:v>0.60299999999999998</c:v>
                </c:pt>
                <c:pt idx="6271">
                  <c:v>0.60299999999999998</c:v>
                </c:pt>
                <c:pt idx="6272">
                  <c:v>0.60799999999999998</c:v>
                </c:pt>
                <c:pt idx="6273">
                  <c:v>0.6</c:v>
                </c:pt>
                <c:pt idx="6274">
                  <c:v>0.60599999999999998</c:v>
                </c:pt>
                <c:pt idx="6275">
                  <c:v>0.52</c:v>
                </c:pt>
                <c:pt idx="6276">
                  <c:v>0.63500000000000001</c:v>
                </c:pt>
                <c:pt idx="6277">
                  <c:v>0.63900000000000001</c:v>
                </c:pt>
                <c:pt idx="6278">
                  <c:v>0.64300000000000002</c:v>
                </c:pt>
                <c:pt idx="6279">
                  <c:v>0.63900000000000001</c:v>
                </c:pt>
                <c:pt idx="6280">
                  <c:v>0.65400000000000003</c:v>
                </c:pt>
                <c:pt idx="6281">
                  <c:v>0.66400000000000003</c:v>
                </c:pt>
                <c:pt idx="6282">
                  <c:v>0.67500000000000004</c:v>
                </c:pt>
                <c:pt idx="6283">
                  <c:v>0.65900000000000003</c:v>
                </c:pt>
                <c:pt idx="6284">
                  <c:v>0.66500000000000004</c:v>
                </c:pt>
                <c:pt idx="6285">
                  <c:v>0.68400000000000005</c:v>
                </c:pt>
                <c:pt idx="6286">
                  <c:v>0.70499999999999996</c:v>
                </c:pt>
                <c:pt idx="6287">
                  <c:v>0.72399999999999998</c:v>
                </c:pt>
                <c:pt idx="6288">
                  <c:v>0.72599999999999998</c:v>
                </c:pt>
                <c:pt idx="6289">
                  <c:v>0.73399999999999999</c:v>
                </c:pt>
                <c:pt idx="6290">
                  <c:v>0.73899999999999999</c:v>
                </c:pt>
                <c:pt idx="6291">
                  <c:v>0.754</c:v>
                </c:pt>
                <c:pt idx="6292">
                  <c:v>0.72599999999999998</c:v>
                </c:pt>
                <c:pt idx="6293">
                  <c:v>0.73899999999999999</c:v>
                </c:pt>
                <c:pt idx="6294">
                  <c:v>0.72799999999999998</c:v>
                </c:pt>
                <c:pt idx="6295">
                  <c:v>0.72099999999999997</c:v>
                </c:pt>
                <c:pt idx="6296">
                  <c:v>0.76</c:v>
                </c:pt>
                <c:pt idx="6297">
                  <c:v>0.77</c:v>
                </c:pt>
                <c:pt idx="6298">
                  <c:v>0.77500000000000002</c:v>
                </c:pt>
                <c:pt idx="6299">
                  <c:v>0.755</c:v>
                </c:pt>
                <c:pt idx="6300">
                  <c:v>0.74099999999999999</c:v>
                </c:pt>
                <c:pt idx="6301">
                  <c:v>0.748</c:v>
                </c:pt>
                <c:pt idx="6302">
                  <c:v>0.745</c:v>
                </c:pt>
                <c:pt idx="6303">
                  <c:v>0.77</c:v>
                </c:pt>
                <c:pt idx="6304">
                  <c:v>0.755</c:v>
                </c:pt>
                <c:pt idx="6305">
                  <c:v>0.76</c:v>
                </c:pt>
                <c:pt idx="6306">
                  <c:v>0.76900000000000002</c:v>
                </c:pt>
                <c:pt idx="6307">
                  <c:v>0.76</c:v>
                </c:pt>
                <c:pt idx="6308">
                  <c:v>0.77800000000000002</c:v>
                </c:pt>
                <c:pt idx="6309">
                  <c:v>0.77800000000000002</c:v>
                </c:pt>
                <c:pt idx="6310">
                  <c:v>0.77800000000000002</c:v>
                </c:pt>
                <c:pt idx="6311">
                  <c:v>0.79500000000000004</c:v>
                </c:pt>
                <c:pt idx="6312">
                  <c:v>0.8</c:v>
                </c:pt>
                <c:pt idx="6313">
                  <c:v>0.81100000000000005</c:v>
                </c:pt>
                <c:pt idx="6314">
                  <c:v>0.81599999999999995</c:v>
                </c:pt>
                <c:pt idx="6315">
                  <c:v>0.83</c:v>
                </c:pt>
                <c:pt idx="6316">
                  <c:v>0.83</c:v>
                </c:pt>
                <c:pt idx="6317">
                  <c:v>0.83599999999999997</c:v>
                </c:pt>
                <c:pt idx="6318">
                  <c:v>0.84499999999999997</c:v>
                </c:pt>
                <c:pt idx="6319">
                  <c:v>0.85899999999999999</c:v>
                </c:pt>
                <c:pt idx="6320">
                  <c:v>0.876</c:v>
                </c:pt>
                <c:pt idx="6321">
                  <c:v>0.879</c:v>
                </c:pt>
                <c:pt idx="6322">
                  <c:v>0.876</c:v>
                </c:pt>
                <c:pt idx="6323">
                  <c:v>0.878</c:v>
                </c:pt>
                <c:pt idx="6324">
                  <c:v>0.879</c:v>
                </c:pt>
                <c:pt idx="6325">
                  <c:v>0.91</c:v>
                </c:pt>
                <c:pt idx="6326">
                  <c:v>0.92800000000000005</c:v>
                </c:pt>
                <c:pt idx="6327">
                  <c:v>0.93</c:v>
                </c:pt>
                <c:pt idx="6328">
                  <c:v>0.97</c:v>
                </c:pt>
                <c:pt idx="6329">
                  <c:v>0.97</c:v>
                </c:pt>
                <c:pt idx="6330">
                  <c:v>0.96299999999999997</c:v>
                </c:pt>
                <c:pt idx="6331">
                  <c:v>0.94099999999999995</c:v>
                </c:pt>
                <c:pt idx="6332">
                  <c:v>0.91500000000000004</c:v>
                </c:pt>
                <c:pt idx="6333">
                  <c:v>0.87</c:v>
                </c:pt>
                <c:pt idx="6334">
                  <c:v>0.87</c:v>
                </c:pt>
                <c:pt idx="6335">
                  <c:v>0.91400000000000003</c:v>
                </c:pt>
                <c:pt idx="6336">
                  <c:v>0.94</c:v>
                </c:pt>
                <c:pt idx="6337">
                  <c:v>0.93</c:v>
                </c:pt>
                <c:pt idx="6338">
                  <c:v>0.94399999999999995</c:v>
                </c:pt>
                <c:pt idx="6339">
                  <c:v>0.95499999999999996</c:v>
                </c:pt>
                <c:pt idx="6340">
                  <c:v>0.96</c:v>
                </c:pt>
                <c:pt idx="6341">
                  <c:v>0.95399999999999996</c:v>
                </c:pt>
                <c:pt idx="6342">
                  <c:v>0.94499999999999995</c:v>
                </c:pt>
                <c:pt idx="6343">
                  <c:v>0.93500000000000005</c:v>
                </c:pt>
                <c:pt idx="6344">
                  <c:v>0.92500000000000004</c:v>
                </c:pt>
                <c:pt idx="6345">
                  <c:v>0.91400000000000003</c:v>
                </c:pt>
                <c:pt idx="6346">
                  <c:v>0.90300000000000002</c:v>
                </c:pt>
                <c:pt idx="6347">
                  <c:v>0.89500000000000002</c:v>
                </c:pt>
                <c:pt idx="6348">
                  <c:v>0.93300000000000005</c:v>
                </c:pt>
                <c:pt idx="6349">
                  <c:v>0.91800000000000004</c:v>
                </c:pt>
                <c:pt idx="6350">
                  <c:v>0.91800000000000004</c:v>
                </c:pt>
                <c:pt idx="6351">
                  <c:v>0.98</c:v>
                </c:pt>
                <c:pt idx="6352">
                  <c:v>0.998</c:v>
                </c:pt>
                <c:pt idx="6353">
                  <c:v>0.98499999999999999</c:v>
                </c:pt>
                <c:pt idx="6354">
                  <c:v>0.97299999999999998</c:v>
                </c:pt>
                <c:pt idx="6355">
                  <c:v>0.96499999999999997</c:v>
                </c:pt>
                <c:pt idx="6356">
                  <c:v>0.95</c:v>
                </c:pt>
                <c:pt idx="6357">
                  <c:v>0.95</c:v>
                </c:pt>
                <c:pt idx="6358">
                  <c:v>0.95</c:v>
                </c:pt>
                <c:pt idx="6359">
                  <c:v>0.95</c:v>
                </c:pt>
                <c:pt idx="6360">
                  <c:v>0.95</c:v>
                </c:pt>
                <c:pt idx="6361">
                  <c:v>0.95</c:v>
                </c:pt>
                <c:pt idx="6362">
                  <c:v>0.97899999999999998</c:v>
                </c:pt>
                <c:pt idx="6363">
                  <c:v>0.98399999999999999</c:v>
                </c:pt>
                <c:pt idx="6364">
                  <c:v>0.97299999999999998</c:v>
                </c:pt>
                <c:pt idx="6365">
                  <c:v>0.98899999999999999</c:v>
                </c:pt>
                <c:pt idx="6366">
                  <c:v>0.995</c:v>
                </c:pt>
                <c:pt idx="6367">
                  <c:v>0.998</c:v>
                </c:pt>
                <c:pt idx="6368">
                  <c:v>0.998</c:v>
                </c:pt>
                <c:pt idx="6369">
                  <c:v>1</c:v>
                </c:pt>
                <c:pt idx="6370">
                  <c:v>1</c:v>
                </c:pt>
                <c:pt idx="6371">
                  <c:v>1</c:v>
                </c:pt>
                <c:pt idx="6372">
                  <c:v>1.018</c:v>
                </c:pt>
                <c:pt idx="6373">
                  <c:v>1.0049999999999999</c:v>
                </c:pt>
                <c:pt idx="6374">
                  <c:v>0.98799999999999999</c:v>
                </c:pt>
                <c:pt idx="6375">
                  <c:v>0.98</c:v>
                </c:pt>
                <c:pt idx="6376">
                  <c:v>0.99</c:v>
                </c:pt>
                <c:pt idx="6377">
                  <c:v>0.97499999999999998</c:v>
                </c:pt>
                <c:pt idx="6378">
                  <c:v>0.98799999999999999</c:v>
                </c:pt>
                <c:pt idx="6379">
                  <c:v>0.97699999999999998</c:v>
                </c:pt>
                <c:pt idx="6380">
                  <c:v>0.97299999999999998</c:v>
                </c:pt>
                <c:pt idx="6381">
                  <c:v>0.97399999999999998</c:v>
                </c:pt>
                <c:pt idx="6382">
                  <c:v>0.95499999999999996</c:v>
                </c:pt>
                <c:pt idx="6383">
                  <c:v>0.93</c:v>
                </c:pt>
                <c:pt idx="6384">
                  <c:v>0.91600000000000004</c:v>
                </c:pt>
                <c:pt idx="6385">
                  <c:v>0.89100000000000001</c:v>
                </c:pt>
                <c:pt idx="6386">
                  <c:v>0.90800000000000003</c:v>
                </c:pt>
                <c:pt idx="6387">
                  <c:v>0.92</c:v>
                </c:pt>
                <c:pt idx="6388">
                  <c:v>0.93</c:v>
                </c:pt>
                <c:pt idx="6389">
                  <c:v>0.96</c:v>
                </c:pt>
                <c:pt idx="6390">
                  <c:v>0.96299999999999997</c:v>
                </c:pt>
                <c:pt idx="6391">
                  <c:v>0.96499999999999997</c:v>
                </c:pt>
                <c:pt idx="6392">
                  <c:v>0.99</c:v>
                </c:pt>
                <c:pt idx="6393">
                  <c:v>0.98299999999999998</c:v>
                </c:pt>
                <c:pt idx="6394">
                  <c:v>0.97299999999999998</c:v>
                </c:pt>
                <c:pt idx="6395">
                  <c:v>0.98299999999999998</c:v>
                </c:pt>
                <c:pt idx="6396">
                  <c:v>0.98799999999999999</c:v>
                </c:pt>
                <c:pt idx="6397">
                  <c:v>0.97899999999999998</c:v>
                </c:pt>
                <c:pt idx="6398">
                  <c:v>0.93400000000000005</c:v>
                </c:pt>
                <c:pt idx="6399">
                  <c:v>0.93100000000000005</c:v>
                </c:pt>
                <c:pt idx="6400">
                  <c:v>0.94299999999999995</c:v>
                </c:pt>
                <c:pt idx="6401">
                  <c:v>0.94499999999999995</c:v>
                </c:pt>
                <c:pt idx="6402">
                  <c:v>0.88800000000000001</c:v>
                </c:pt>
                <c:pt idx="6403">
                  <c:v>0.9</c:v>
                </c:pt>
                <c:pt idx="6404">
                  <c:v>0.92300000000000004</c:v>
                </c:pt>
                <c:pt idx="6405">
                  <c:v>0.92300000000000004</c:v>
                </c:pt>
                <c:pt idx="6406">
                  <c:v>0.93600000000000005</c:v>
                </c:pt>
                <c:pt idx="6407">
                  <c:v>0.93799999999999994</c:v>
                </c:pt>
                <c:pt idx="6408">
                  <c:v>0.91800000000000004</c:v>
                </c:pt>
                <c:pt idx="6409">
                  <c:v>0.86599999999999999</c:v>
                </c:pt>
                <c:pt idx="6410">
                  <c:v>0.84499999999999997</c:v>
                </c:pt>
                <c:pt idx="6411">
                  <c:v>0.86</c:v>
                </c:pt>
                <c:pt idx="6412">
                  <c:v>0.81799999999999995</c:v>
                </c:pt>
                <c:pt idx="6413">
                  <c:v>0.82299999999999995</c:v>
                </c:pt>
                <c:pt idx="6414">
                  <c:v>0.83299999999999996</c:v>
                </c:pt>
                <c:pt idx="6415">
                  <c:v>0.85299999999999998</c:v>
                </c:pt>
                <c:pt idx="6416">
                  <c:v>0.86899999999999999</c:v>
                </c:pt>
                <c:pt idx="6417">
                  <c:v>0.85599999999999998</c:v>
                </c:pt>
                <c:pt idx="6418">
                  <c:v>0.84</c:v>
                </c:pt>
                <c:pt idx="6419">
                  <c:v>0.79300000000000004</c:v>
                </c:pt>
                <c:pt idx="6420">
                  <c:v>0.76500000000000001</c:v>
                </c:pt>
                <c:pt idx="6421">
                  <c:v>0.755</c:v>
                </c:pt>
                <c:pt idx="6422">
                  <c:v>0.75</c:v>
                </c:pt>
                <c:pt idx="6423">
                  <c:v>0.81499999999999995</c:v>
                </c:pt>
                <c:pt idx="6424">
                  <c:v>0.89</c:v>
                </c:pt>
                <c:pt idx="6425">
                  <c:v>0.82499999999999996</c:v>
                </c:pt>
                <c:pt idx="6426">
                  <c:v>0.84299999999999997</c:v>
                </c:pt>
                <c:pt idx="6427">
                  <c:v>0.81</c:v>
                </c:pt>
                <c:pt idx="6428">
                  <c:v>0.83799999999999997</c:v>
                </c:pt>
                <c:pt idx="6429">
                  <c:v>0.83799999999999997</c:v>
                </c:pt>
                <c:pt idx="6430">
                  <c:v>0.83499999999999996</c:v>
                </c:pt>
                <c:pt idx="6431">
                  <c:v>0.83499999999999996</c:v>
                </c:pt>
                <c:pt idx="6432">
                  <c:v>0.83499999999999996</c:v>
                </c:pt>
                <c:pt idx="6433">
                  <c:v>0.92800000000000005</c:v>
                </c:pt>
                <c:pt idx="6434">
                  <c:v>0.84</c:v>
                </c:pt>
                <c:pt idx="6435">
                  <c:v>0.81</c:v>
                </c:pt>
                <c:pt idx="6436">
                  <c:v>0.755</c:v>
                </c:pt>
                <c:pt idx="6437">
                  <c:v>0.755</c:v>
                </c:pt>
                <c:pt idx="6438">
                  <c:v>0.76</c:v>
                </c:pt>
                <c:pt idx="6439">
                  <c:v>0.76400000000000001</c:v>
                </c:pt>
                <c:pt idx="6440">
                  <c:v>0.73499999999999999</c:v>
                </c:pt>
                <c:pt idx="6441">
                  <c:v>0.73299999999999998</c:v>
                </c:pt>
                <c:pt idx="6442">
                  <c:v>0.76300000000000001</c:v>
                </c:pt>
                <c:pt idx="6443">
                  <c:v>0.76300000000000001</c:v>
                </c:pt>
                <c:pt idx="6444">
                  <c:v>0.79600000000000004</c:v>
                </c:pt>
                <c:pt idx="6445">
                  <c:v>0.79600000000000004</c:v>
                </c:pt>
                <c:pt idx="6446">
                  <c:v>0.82</c:v>
                </c:pt>
                <c:pt idx="6447">
                  <c:v>0.80500000000000005</c:v>
                </c:pt>
                <c:pt idx="6448">
                  <c:v>0.78800000000000003</c:v>
                </c:pt>
                <c:pt idx="6449">
                  <c:v>0.80300000000000005</c:v>
                </c:pt>
                <c:pt idx="6450">
                  <c:v>0.81799999999999995</c:v>
                </c:pt>
                <c:pt idx="6451">
                  <c:v>0.80500000000000005</c:v>
                </c:pt>
                <c:pt idx="6452">
                  <c:v>0.82799999999999996</c:v>
                </c:pt>
                <c:pt idx="6453">
                  <c:v>0.82499999999999996</c:v>
                </c:pt>
                <c:pt idx="6454">
                  <c:v>0.81</c:v>
                </c:pt>
                <c:pt idx="6455">
                  <c:v>0.81</c:v>
                </c:pt>
                <c:pt idx="6456">
                  <c:v>0.80100000000000005</c:v>
                </c:pt>
                <c:pt idx="6457">
                  <c:v>0.77</c:v>
                </c:pt>
                <c:pt idx="6458">
                  <c:v>0.76800000000000002</c:v>
                </c:pt>
                <c:pt idx="6459">
                  <c:v>0.76800000000000002</c:v>
                </c:pt>
                <c:pt idx="6460">
                  <c:v>0.73499999999999999</c:v>
                </c:pt>
                <c:pt idx="6461">
                  <c:v>0.73499999999999999</c:v>
                </c:pt>
                <c:pt idx="6462">
                  <c:v>0.76100000000000001</c:v>
                </c:pt>
                <c:pt idx="6463">
                  <c:v>0.78800000000000003</c:v>
                </c:pt>
                <c:pt idx="6464">
                  <c:v>0.79500000000000004</c:v>
                </c:pt>
                <c:pt idx="6465">
                  <c:v>0.79500000000000004</c:v>
                </c:pt>
                <c:pt idx="6466">
                  <c:v>0.83799999999999997</c:v>
                </c:pt>
                <c:pt idx="6467">
                  <c:v>0.81499999999999995</c:v>
                </c:pt>
                <c:pt idx="6468">
                  <c:v>0.82299999999999995</c:v>
                </c:pt>
                <c:pt idx="6469">
                  <c:v>0.83299999999999996</c:v>
                </c:pt>
                <c:pt idx="6470">
                  <c:v>0.83</c:v>
                </c:pt>
                <c:pt idx="6471">
                  <c:v>0.82799999999999996</c:v>
                </c:pt>
                <c:pt idx="6472">
                  <c:v>0.83799999999999997</c:v>
                </c:pt>
                <c:pt idx="6473">
                  <c:v>0.84899999999999998</c:v>
                </c:pt>
                <c:pt idx="6474">
                  <c:v>0.875</c:v>
                </c:pt>
                <c:pt idx="6475">
                  <c:v>0.91</c:v>
                </c:pt>
                <c:pt idx="6476">
                  <c:v>0.93500000000000005</c:v>
                </c:pt>
                <c:pt idx="6477">
                  <c:v>0.96299999999999997</c:v>
                </c:pt>
                <c:pt idx="6478">
                  <c:v>0.90800000000000003</c:v>
                </c:pt>
                <c:pt idx="6479">
                  <c:v>0.89800000000000002</c:v>
                </c:pt>
                <c:pt idx="6480">
                  <c:v>0.88500000000000001</c:v>
                </c:pt>
                <c:pt idx="6481">
                  <c:v>0.878</c:v>
                </c:pt>
                <c:pt idx="6482">
                  <c:v>0.873</c:v>
                </c:pt>
                <c:pt idx="6483">
                  <c:v>0.85299999999999998</c:v>
                </c:pt>
                <c:pt idx="6484">
                  <c:v>0.875</c:v>
                </c:pt>
                <c:pt idx="6485">
                  <c:v>0.88100000000000001</c:v>
                </c:pt>
                <c:pt idx="6486">
                  <c:v>0.89</c:v>
                </c:pt>
                <c:pt idx="6487">
                  <c:v>0.90500000000000003</c:v>
                </c:pt>
                <c:pt idx="6488">
                  <c:v>0.93500000000000005</c:v>
                </c:pt>
                <c:pt idx="6489">
                  <c:v>0.96</c:v>
                </c:pt>
                <c:pt idx="6490">
                  <c:v>0.97799999999999998</c:v>
                </c:pt>
                <c:pt idx="6491">
                  <c:v>0.94299999999999995</c:v>
                </c:pt>
                <c:pt idx="6492">
                  <c:v>0.94099999999999995</c:v>
                </c:pt>
                <c:pt idx="6493">
                  <c:v>0.94</c:v>
                </c:pt>
                <c:pt idx="6494">
                  <c:v>0.94299999999999995</c:v>
                </c:pt>
                <c:pt idx="6495">
                  <c:v>0.95</c:v>
                </c:pt>
                <c:pt idx="6496">
                  <c:v>0.92800000000000005</c:v>
                </c:pt>
                <c:pt idx="6497">
                  <c:v>0.91800000000000004</c:v>
                </c:pt>
                <c:pt idx="6498">
                  <c:v>0.93</c:v>
                </c:pt>
                <c:pt idx="6499">
                  <c:v>0.94899999999999995</c:v>
                </c:pt>
                <c:pt idx="6500">
                  <c:v>0.92</c:v>
                </c:pt>
                <c:pt idx="6501">
                  <c:v>0.89600000000000002</c:v>
                </c:pt>
                <c:pt idx="6502">
                  <c:v>0.88300000000000001</c:v>
                </c:pt>
                <c:pt idx="6503">
                  <c:v>0.86399999999999999</c:v>
                </c:pt>
                <c:pt idx="6504">
                  <c:v>0.88800000000000001</c:v>
                </c:pt>
                <c:pt idx="6505">
                  <c:v>0.88800000000000001</c:v>
                </c:pt>
                <c:pt idx="6506">
                  <c:v>0.89600000000000002</c:v>
                </c:pt>
                <c:pt idx="6507">
                  <c:v>0.88800000000000001</c:v>
                </c:pt>
                <c:pt idx="6508">
                  <c:v>0.88300000000000001</c:v>
                </c:pt>
                <c:pt idx="6509">
                  <c:v>0.878</c:v>
                </c:pt>
                <c:pt idx="6510">
                  <c:v>0.85799999999999998</c:v>
                </c:pt>
                <c:pt idx="6511">
                  <c:v>0.86099999999999999</c:v>
                </c:pt>
                <c:pt idx="6512">
                  <c:v>0.85499999999999998</c:v>
                </c:pt>
                <c:pt idx="6513">
                  <c:v>0.85299999999999998</c:v>
                </c:pt>
                <c:pt idx="6514">
                  <c:v>0.83899999999999997</c:v>
                </c:pt>
                <c:pt idx="6515">
                  <c:v>0.85399999999999998</c:v>
                </c:pt>
                <c:pt idx="6516">
                  <c:v>0.85299999999999998</c:v>
                </c:pt>
                <c:pt idx="6517">
                  <c:v>0.88</c:v>
                </c:pt>
                <c:pt idx="6518">
                  <c:v>0.9</c:v>
                </c:pt>
                <c:pt idx="6519">
                  <c:v>0.91</c:v>
                </c:pt>
                <c:pt idx="6520">
                  <c:v>0.93799999999999994</c:v>
                </c:pt>
                <c:pt idx="6521">
                  <c:v>0.93799999999999994</c:v>
                </c:pt>
                <c:pt idx="6522">
                  <c:v>0.95</c:v>
                </c:pt>
                <c:pt idx="6523">
                  <c:v>0.96799999999999997</c:v>
                </c:pt>
                <c:pt idx="6524">
                  <c:v>0.95499999999999996</c:v>
                </c:pt>
                <c:pt idx="6525">
                  <c:v>0.95799999999999996</c:v>
                </c:pt>
                <c:pt idx="6526">
                  <c:v>0.97499999999999998</c:v>
                </c:pt>
                <c:pt idx="6527">
                  <c:v>0.94299999999999995</c:v>
                </c:pt>
                <c:pt idx="6528">
                  <c:v>0.93</c:v>
                </c:pt>
                <c:pt idx="6529">
                  <c:v>0.91300000000000003</c:v>
                </c:pt>
                <c:pt idx="6530">
                  <c:v>0.878</c:v>
                </c:pt>
                <c:pt idx="6531">
                  <c:v>0.875</c:v>
                </c:pt>
                <c:pt idx="6532">
                  <c:v>0.88800000000000001</c:v>
                </c:pt>
                <c:pt idx="6533">
                  <c:v>0.88600000000000001</c:v>
                </c:pt>
                <c:pt idx="6534">
                  <c:v>0.90800000000000003</c:v>
                </c:pt>
                <c:pt idx="6535">
                  <c:v>0.93300000000000005</c:v>
                </c:pt>
                <c:pt idx="6536">
                  <c:v>0.94599999999999995</c:v>
                </c:pt>
                <c:pt idx="6537">
                  <c:v>0.98</c:v>
                </c:pt>
                <c:pt idx="6538">
                  <c:v>0.97399999999999998</c:v>
                </c:pt>
                <c:pt idx="6539">
                  <c:v>0.97</c:v>
                </c:pt>
                <c:pt idx="6540">
                  <c:v>0.97799999999999998</c:v>
                </c:pt>
                <c:pt idx="6541">
                  <c:v>0.95399999999999996</c:v>
                </c:pt>
                <c:pt idx="6542">
                  <c:v>0.93600000000000005</c:v>
                </c:pt>
                <c:pt idx="6543">
                  <c:v>0.94299999999999995</c:v>
                </c:pt>
                <c:pt idx="6544">
                  <c:v>0.94299999999999995</c:v>
                </c:pt>
                <c:pt idx="6545">
                  <c:v>0.96799999999999997</c:v>
                </c:pt>
                <c:pt idx="6546">
                  <c:v>0.98399999999999999</c:v>
                </c:pt>
                <c:pt idx="6547">
                  <c:v>0.95599999999999996</c:v>
                </c:pt>
                <c:pt idx="6548">
                  <c:v>0.95599999999999996</c:v>
                </c:pt>
                <c:pt idx="6549">
                  <c:v>0.96399999999999997</c:v>
                </c:pt>
                <c:pt idx="6550">
                  <c:v>0.95299999999999996</c:v>
                </c:pt>
                <c:pt idx="6551">
                  <c:v>0.94799999999999995</c:v>
                </c:pt>
                <c:pt idx="6552">
                  <c:v>0.92900000000000005</c:v>
                </c:pt>
                <c:pt idx="6553">
                  <c:v>0.94</c:v>
                </c:pt>
                <c:pt idx="6554">
                  <c:v>0.94799999999999995</c:v>
                </c:pt>
                <c:pt idx="6555">
                  <c:v>0.95799999999999996</c:v>
                </c:pt>
                <c:pt idx="6556">
                  <c:v>0.96299999999999997</c:v>
                </c:pt>
                <c:pt idx="6557">
                  <c:v>0.98399999999999999</c:v>
                </c:pt>
                <c:pt idx="6558">
                  <c:v>0.98299999999999998</c:v>
                </c:pt>
                <c:pt idx="6559">
                  <c:v>1.01</c:v>
                </c:pt>
                <c:pt idx="6560">
                  <c:v>1.0129999999999999</c:v>
                </c:pt>
                <c:pt idx="6561">
                  <c:v>1.014</c:v>
                </c:pt>
                <c:pt idx="6562">
                  <c:v>1.0329999999999999</c:v>
                </c:pt>
                <c:pt idx="6563">
                  <c:v>1.038</c:v>
                </c:pt>
                <c:pt idx="6564">
                  <c:v>1.038</c:v>
                </c:pt>
                <c:pt idx="6565">
                  <c:v>1.0549999999999999</c:v>
                </c:pt>
                <c:pt idx="6566">
                  <c:v>1.0549999999999999</c:v>
                </c:pt>
                <c:pt idx="6567">
                  <c:v>1.0549999999999999</c:v>
                </c:pt>
                <c:pt idx="6568">
                  <c:v>1.0529999999999999</c:v>
                </c:pt>
                <c:pt idx="6569">
                  <c:v>1.056</c:v>
                </c:pt>
                <c:pt idx="6570">
                  <c:v>1.073</c:v>
                </c:pt>
                <c:pt idx="6571">
                  <c:v>1.073</c:v>
                </c:pt>
                <c:pt idx="6572">
                  <c:v>1.054</c:v>
                </c:pt>
                <c:pt idx="6573">
                  <c:v>1.0580000000000001</c:v>
                </c:pt>
                <c:pt idx="6574">
                  <c:v>1.0629999999999999</c:v>
                </c:pt>
                <c:pt idx="6575">
                  <c:v>1.0640000000000001</c:v>
                </c:pt>
                <c:pt idx="6576">
                  <c:v>1.0580000000000001</c:v>
                </c:pt>
                <c:pt idx="6577">
                  <c:v>1.04</c:v>
                </c:pt>
                <c:pt idx="6578">
                  <c:v>1.0449999999999999</c:v>
                </c:pt>
                <c:pt idx="6579">
                  <c:v>1.0580000000000001</c:v>
                </c:pt>
                <c:pt idx="6580">
                  <c:v>1.0580000000000001</c:v>
                </c:pt>
                <c:pt idx="6581">
                  <c:v>1.05</c:v>
                </c:pt>
                <c:pt idx="6582">
                  <c:v>1.06</c:v>
                </c:pt>
                <c:pt idx="6583">
                  <c:v>1.083</c:v>
                </c:pt>
                <c:pt idx="6584">
                  <c:v>1.1000000000000001</c:v>
                </c:pt>
                <c:pt idx="6585">
                  <c:v>1.075</c:v>
                </c:pt>
                <c:pt idx="6586">
                  <c:v>1.0629999999999999</c:v>
                </c:pt>
                <c:pt idx="6587">
                  <c:v>1.0349999999999999</c:v>
                </c:pt>
                <c:pt idx="6588">
                  <c:v>1.04</c:v>
                </c:pt>
                <c:pt idx="6589">
                  <c:v>1.0409999999999999</c:v>
                </c:pt>
                <c:pt idx="6590">
                  <c:v>1.04</c:v>
                </c:pt>
                <c:pt idx="6591">
                  <c:v>1.0049999999999999</c:v>
                </c:pt>
                <c:pt idx="6592">
                  <c:v>0.96299999999999997</c:v>
                </c:pt>
                <c:pt idx="6593">
                  <c:v>0.96</c:v>
                </c:pt>
                <c:pt idx="6594">
                  <c:v>0.97499999999999998</c:v>
                </c:pt>
                <c:pt idx="6595">
                  <c:v>1.004</c:v>
                </c:pt>
                <c:pt idx="6596">
                  <c:v>0.98499999999999999</c:v>
                </c:pt>
                <c:pt idx="6597">
                  <c:v>0.95299999999999996</c:v>
                </c:pt>
                <c:pt idx="6598">
                  <c:v>0.93500000000000005</c:v>
                </c:pt>
                <c:pt idx="6599">
                  <c:v>0.91800000000000004</c:v>
                </c:pt>
                <c:pt idx="6600">
                  <c:v>0.82299999999999995</c:v>
                </c:pt>
                <c:pt idx="6601">
                  <c:v>0.85399999999999998</c:v>
                </c:pt>
                <c:pt idx="6602">
                  <c:v>0.85799999999999998</c:v>
                </c:pt>
                <c:pt idx="6603">
                  <c:v>0.85</c:v>
                </c:pt>
                <c:pt idx="6604">
                  <c:v>0.86499999999999999</c:v>
                </c:pt>
                <c:pt idx="6605">
                  <c:v>0.86</c:v>
                </c:pt>
                <c:pt idx="6606">
                  <c:v>0.85299999999999998</c:v>
                </c:pt>
                <c:pt idx="6607">
                  <c:v>0.81799999999999995</c:v>
                </c:pt>
                <c:pt idx="6608">
                  <c:v>0.81299999999999994</c:v>
                </c:pt>
                <c:pt idx="6609">
                  <c:v>0.81799999999999995</c:v>
                </c:pt>
                <c:pt idx="6610">
                  <c:v>0.81</c:v>
                </c:pt>
                <c:pt idx="6611">
                  <c:v>0.77</c:v>
                </c:pt>
                <c:pt idx="6612">
                  <c:v>0.76</c:v>
                </c:pt>
                <c:pt idx="6613">
                  <c:v>0.72799999999999998</c:v>
                </c:pt>
                <c:pt idx="6614">
                  <c:v>0.73</c:v>
                </c:pt>
                <c:pt idx="6615">
                  <c:v>0.68300000000000005</c:v>
                </c:pt>
                <c:pt idx="6616">
                  <c:v>0.73299999999999998</c:v>
                </c:pt>
                <c:pt idx="6617">
                  <c:v>0.73299999999999998</c:v>
                </c:pt>
                <c:pt idx="6618">
                  <c:v>0.77300000000000002</c:v>
                </c:pt>
                <c:pt idx="6619">
                  <c:v>0.78500000000000003</c:v>
                </c:pt>
                <c:pt idx="6620">
                  <c:v>0.72499999999999998</c:v>
                </c:pt>
                <c:pt idx="6621">
                  <c:v>0.72899999999999998</c:v>
                </c:pt>
                <c:pt idx="6622">
                  <c:v>0.72899999999999998</c:v>
                </c:pt>
                <c:pt idx="6623">
                  <c:v>0.72899999999999998</c:v>
                </c:pt>
                <c:pt idx="6624">
                  <c:v>0.68300000000000005</c:v>
                </c:pt>
                <c:pt idx="6625">
                  <c:v>0.69499999999999995</c:v>
                </c:pt>
                <c:pt idx="6626">
                  <c:v>0.68500000000000005</c:v>
                </c:pt>
                <c:pt idx="6627">
                  <c:v>0.71499999999999997</c:v>
                </c:pt>
                <c:pt idx="6628">
                  <c:v>0.73799999999999999</c:v>
                </c:pt>
                <c:pt idx="6629">
                  <c:v>0.74299999999999999</c:v>
                </c:pt>
                <c:pt idx="6630">
                  <c:v>0.71799999999999997</c:v>
                </c:pt>
                <c:pt idx="6631">
                  <c:v>0.73</c:v>
                </c:pt>
                <c:pt idx="6632">
                  <c:v>0.69599999999999995</c:v>
                </c:pt>
                <c:pt idx="6633">
                  <c:v>0.69399999999999995</c:v>
                </c:pt>
                <c:pt idx="6634">
                  <c:v>0.69899999999999995</c:v>
                </c:pt>
                <c:pt idx="6635">
                  <c:v>0.69799999999999995</c:v>
                </c:pt>
                <c:pt idx="6636">
                  <c:v>0.69</c:v>
                </c:pt>
                <c:pt idx="6637">
                  <c:v>0.68</c:v>
                </c:pt>
                <c:pt idx="6638">
                  <c:v>0.63500000000000001</c:v>
                </c:pt>
                <c:pt idx="6639">
                  <c:v>0.64300000000000002</c:v>
                </c:pt>
                <c:pt idx="6640">
                  <c:v>0.64500000000000002</c:v>
                </c:pt>
                <c:pt idx="6641">
                  <c:v>0.64</c:v>
                </c:pt>
                <c:pt idx="6642">
                  <c:v>0.65</c:v>
                </c:pt>
                <c:pt idx="6643">
                  <c:v>0.64800000000000002</c:v>
                </c:pt>
                <c:pt idx="6644">
                  <c:v>0.63500000000000001</c:v>
                </c:pt>
                <c:pt idx="6645">
                  <c:v>0.64100000000000001</c:v>
                </c:pt>
                <c:pt idx="6646">
                  <c:v>0.63</c:v>
                </c:pt>
                <c:pt idx="6647">
                  <c:v>0.63500000000000001</c:v>
                </c:pt>
                <c:pt idx="6648">
                  <c:v>0.623</c:v>
                </c:pt>
                <c:pt idx="6649">
                  <c:v>0.628</c:v>
                </c:pt>
                <c:pt idx="6650">
                  <c:v>0.65800000000000003</c:v>
                </c:pt>
                <c:pt idx="6651">
                  <c:v>0.67</c:v>
                </c:pt>
                <c:pt idx="6652">
                  <c:v>0.69</c:v>
                </c:pt>
                <c:pt idx="6653">
                  <c:v>0.68500000000000005</c:v>
                </c:pt>
                <c:pt idx="6654">
                  <c:v>0.67800000000000005</c:v>
                </c:pt>
                <c:pt idx="6655">
                  <c:v>0.68</c:v>
                </c:pt>
                <c:pt idx="6656">
                  <c:v>0.67800000000000005</c:v>
                </c:pt>
                <c:pt idx="6657">
                  <c:v>0.68500000000000005</c:v>
                </c:pt>
                <c:pt idx="6658">
                  <c:v>0.68100000000000005</c:v>
                </c:pt>
                <c:pt idx="6659">
                  <c:v>0.67500000000000004</c:v>
                </c:pt>
                <c:pt idx="6660">
                  <c:v>0.68</c:v>
                </c:pt>
                <c:pt idx="6661">
                  <c:v>0.68</c:v>
                </c:pt>
                <c:pt idx="6662">
                  <c:v>0.65</c:v>
                </c:pt>
                <c:pt idx="6663">
                  <c:v>0.66400000000000003</c:v>
                </c:pt>
                <c:pt idx="6664">
                  <c:v>0.68</c:v>
                </c:pt>
                <c:pt idx="6665">
                  <c:v>0.69</c:v>
                </c:pt>
                <c:pt idx="6666">
                  <c:v>0.7</c:v>
                </c:pt>
                <c:pt idx="6667">
                  <c:v>0.68</c:v>
                </c:pt>
                <c:pt idx="6668">
                  <c:v>0.66400000000000003</c:v>
                </c:pt>
                <c:pt idx="6669">
                  <c:v>0.64</c:v>
                </c:pt>
                <c:pt idx="6670">
                  <c:v>0.60299999999999998</c:v>
                </c:pt>
                <c:pt idx="6671">
                  <c:v>0.60699999999999998</c:v>
                </c:pt>
                <c:pt idx="6672">
                  <c:v>0.61899999999999999</c:v>
                </c:pt>
                <c:pt idx="6673">
                  <c:v>0.64100000000000001</c:v>
                </c:pt>
                <c:pt idx="6674">
                  <c:v>0.65</c:v>
                </c:pt>
                <c:pt idx="6675">
                  <c:v>0.66100000000000003</c:v>
                </c:pt>
                <c:pt idx="6676">
                  <c:v>0.66400000000000003</c:v>
                </c:pt>
                <c:pt idx="6677">
                  <c:v>0.69599999999999995</c:v>
                </c:pt>
                <c:pt idx="6678">
                  <c:v>0.70799999999999996</c:v>
                </c:pt>
                <c:pt idx="6679">
                  <c:v>0.71</c:v>
                </c:pt>
                <c:pt idx="6680">
                  <c:v>0.72</c:v>
                </c:pt>
                <c:pt idx="6681">
                  <c:v>0.69499999999999995</c:v>
                </c:pt>
                <c:pt idx="6682">
                  <c:v>0.69299999999999995</c:v>
                </c:pt>
                <c:pt idx="6683">
                  <c:v>0.69299999999999995</c:v>
                </c:pt>
                <c:pt idx="6684">
                  <c:v>0.68</c:v>
                </c:pt>
                <c:pt idx="6685">
                  <c:v>0.67</c:v>
                </c:pt>
                <c:pt idx="6686">
                  <c:v>0.68</c:v>
                </c:pt>
                <c:pt idx="6687">
                  <c:v>0.68500000000000005</c:v>
                </c:pt>
                <c:pt idx="6688">
                  <c:v>0.69</c:v>
                </c:pt>
                <c:pt idx="6689">
                  <c:v>0.69</c:v>
                </c:pt>
                <c:pt idx="6690">
                  <c:v>0.69</c:v>
                </c:pt>
                <c:pt idx="6691">
                  <c:v>0.69299999999999995</c:v>
                </c:pt>
                <c:pt idx="6692">
                  <c:v>0.68799999999999994</c:v>
                </c:pt>
                <c:pt idx="6693">
                  <c:v>0.68600000000000005</c:v>
                </c:pt>
                <c:pt idx="6694">
                  <c:v>0.69299999999999995</c:v>
                </c:pt>
                <c:pt idx="6695">
                  <c:v>0.68500000000000005</c:v>
                </c:pt>
                <c:pt idx="6696">
                  <c:v>0.68500000000000005</c:v>
                </c:pt>
                <c:pt idx="6697">
                  <c:v>0.68</c:v>
                </c:pt>
                <c:pt idx="6698">
                  <c:v>0.66400000000000003</c:v>
                </c:pt>
                <c:pt idx="6699">
                  <c:v>0.64600000000000002</c:v>
                </c:pt>
                <c:pt idx="6700">
                  <c:v>0.63800000000000001</c:v>
                </c:pt>
                <c:pt idx="6701">
                  <c:v>0.63300000000000001</c:v>
                </c:pt>
                <c:pt idx="6702">
                  <c:v>0.64100000000000001</c:v>
                </c:pt>
                <c:pt idx="6703">
                  <c:v>0.63800000000000001</c:v>
                </c:pt>
                <c:pt idx="6704">
                  <c:v>0.63800000000000001</c:v>
                </c:pt>
                <c:pt idx="6705">
                  <c:v>0.64</c:v>
                </c:pt>
                <c:pt idx="6706">
                  <c:v>0.64</c:v>
                </c:pt>
                <c:pt idx="6707">
                  <c:v>0.64</c:v>
                </c:pt>
                <c:pt idx="6708">
                  <c:v>0.61799999999999999</c:v>
                </c:pt>
                <c:pt idx="6709">
                  <c:v>0.61799999999999999</c:v>
                </c:pt>
                <c:pt idx="6710">
                  <c:v>0.61799999999999999</c:v>
                </c:pt>
                <c:pt idx="6711">
                  <c:v>0.63600000000000001</c:v>
                </c:pt>
                <c:pt idx="6712">
                  <c:v>0.65100000000000002</c:v>
                </c:pt>
                <c:pt idx="6713">
                  <c:v>0.67900000000000005</c:v>
                </c:pt>
                <c:pt idx="6714">
                  <c:v>0.67100000000000004</c:v>
                </c:pt>
                <c:pt idx="6715">
                  <c:v>0.66800000000000004</c:v>
                </c:pt>
                <c:pt idx="6716">
                  <c:v>0.64500000000000002</c:v>
                </c:pt>
                <c:pt idx="6717">
                  <c:v>0.63300000000000001</c:v>
                </c:pt>
                <c:pt idx="6718">
                  <c:v>0.625</c:v>
                </c:pt>
                <c:pt idx="6719">
                  <c:v>0.62</c:v>
                </c:pt>
                <c:pt idx="6720">
                  <c:v>0.63500000000000001</c:v>
                </c:pt>
                <c:pt idx="6721">
                  <c:v>0.66300000000000003</c:v>
                </c:pt>
                <c:pt idx="6722">
                  <c:v>0.65500000000000003</c:v>
                </c:pt>
                <c:pt idx="6723">
                  <c:v>0.67300000000000004</c:v>
                </c:pt>
                <c:pt idx="6724">
                  <c:v>0.65300000000000002</c:v>
                </c:pt>
                <c:pt idx="6725">
                  <c:v>0.63800000000000001</c:v>
                </c:pt>
                <c:pt idx="6726">
                  <c:v>0.63300000000000001</c:v>
                </c:pt>
                <c:pt idx="6727">
                  <c:v>0.61799999999999999</c:v>
                </c:pt>
                <c:pt idx="6728">
                  <c:v>0.59</c:v>
                </c:pt>
                <c:pt idx="6729">
                  <c:v>0.59799999999999998</c:v>
                </c:pt>
                <c:pt idx="6730">
                  <c:v>0.58399999999999996</c:v>
                </c:pt>
                <c:pt idx="6731">
                  <c:v>0.59</c:v>
                </c:pt>
                <c:pt idx="6732">
                  <c:v>0.59</c:v>
                </c:pt>
                <c:pt idx="6733">
                  <c:v>0.60399999999999998</c:v>
                </c:pt>
                <c:pt idx="6734">
                  <c:v>0.623</c:v>
                </c:pt>
                <c:pt idx="6735">
                  <c:v>0.63</c:v>
                </c:pt>
                <c:pt idx="6736">
                  <c:v>0.624</c:v>
                </c:pt>
                <c:pt idx="6737">
                  <c:v>0.6</c:v>
                </c:pt>
                <c:pt idx="6738">
                  <c:v>0.60299999999999998</c:v>
                </c:pt>
                <c:pt idx="6739">
                  <c:v>0.59399999999999997</c:v>
                </c:pt>
                <c:pt idx="6740">
                  <c:v>0.57999999999999996</c:v>
                </c:pt>
                <c:pt idx="6741">
                  <c:v>0.57799999999999996</c:v>
                </c:pt>
                <c:pt idx="6742">
                  <c:v>0.55500000000000005</c:v>
                </c:pt>
                <c:pt idx="6743">
                  <c:v>0.51900000000000002</c:v>
                </c:pt>
                <c:pt idx="6744">
                  <c:v>0.53</c:v>
                </c:pt>
                <c:pt idx="6745">
                  <c:v>0.55400000000000005</c:v>
                </c:pt>
                <c:pt idx="6746">
                  <c:v>0.54</c:v>
                </c:pt>
                <c:pt idx="6747">
                  <c:v>0.54</c:v>
                </c:pt>
                <c:pt idx="6748">
                  <c:v>0.505</c:v>
                </c:pt>
                <c:pt idx="6749">
                  <c:v>0.47799999999999998</c:v>
                </c:pt>
                <c:pt idx="6750">
                  <c:v>0.44400000000000001</c:v>
                </c:pt>
                <c:pt idx="6751">
                  <c:v>0.41799999999999998</c:v>
                </c:pt>
                <c:pt idx="6752">
                  <c:v>0.45</c:v>
                </c:pt>
                <c:pt idx="6753">
                  <c:v>0.47499999999999998</c:v>
                </c:pt>
                <c:pt idx="6754">
                  <c:v>0.438</c:v>
                </c:pt>
                <c:pt idx="6755">
                  <c:v>0.42399999999999999</c:v>
                </c:pt>
                <c:pt idx="6756">
                  <c:v>0.40300000000000002</c:v>
                </c:pt>
                <c:pt idx="6757">
                  <c:v>0.41599999999999998</c:v>
                </c:pt>
                <c:pt idx="6758">
                  <c:v>0.438</c:v>
                </c:pt>
                <c:pt idx="6759">
                  <c:v>0.41499999999999998</c:v>
                </c:pt>
                <c:pt idx="6760">
                  <c:v>0.42799999999999999</c:v>
                </c:pt>
                <c:pt idx="6761">
                  <c:v>0.42799999999999999</c:v>
                </c:pt>
                <c:pt idx="6762">
                  <c:v>0.45600000000000002</c:v>
                </c:pt>
                <c:pt idx="6763">
                  <c:v>0.47299999999999998</c:v>
                </c:pt>
                <c:pt idx="6764">
                  <c:v>0.46500000000000002</c:v>
                </c:pt>
                <c:pt idx="6765">
                  <c:v>0.46800000000000003</c:v>
                </c:pt>
                <c:pt idx="6766">
                  <c:v>0.495</c:v>
                </c:pt>
                <c:pt idx="6767">
                  <c:v>0.48799999999999999</c:v>
                </c:pt>
                <c:pt idx="6768">
                  <c:v>0.48399999999999999</c:v>
                </c:pt>
                <c:pt idx="6769">
                  <c:v>0.48299999999999998</c:v>
                </c:pt>
                <c:pt idx="6770">
                  <c:v>0.45</c:v>
                </c:pt>
                <c:pt idx="6771">
                  <c:v>0.47799999999999998</c:v>
                </c:pt>
                <c:pt idx="6772">
                  <c:v>0.47499999999999998</c:v>
                </c:pt>
                <c:pt idx="6773">
                  <c:v>0.46800000000000003</c:v>
                </c:pt>
                <c:pt idx="6774">
                  <c:v>0.505</c:v>
                </c:pt>
                <c:pt idx="6775">
                  <c:v>0.50800000000000001</c:v>
                </c:pt>
                <c:pt idx="6776">
                  <c:v>0.47</c:v>
                </c:pt>
                <c:pt idx="6777">
                  <c:v>0.49299999999999999</c:v>
                </c:pt>
                <c:pt idx="6778">
                  <c:v>0.496</c:v>
                </c:pt>
                <c:pt idx="6779">
                  <c:v>0.51600000000000001</c:v>
                </c:pt>
                <c:pt idx="6780">
                  <c:v>0.51100000000000001</c:v>
                </c:pt>
                <c:pt idx="6781">
                  <c:v>0.504</c:v>
                </c:pt>
                <c:pt idx="6782">
                  <c:v>0.498</c:v>
                </c:pt>
                <c:pt idx="6783">
                  <c:v>0.5</c:v>
                </c:pt>
                <c:pt idx="6784">
                  <c:v>0.5</c:v>
                </c:pt>
                <c:pt idx="6785">
                  <c:v>0.48799999999999999</c:v>
                </c:pt>
                <c:pt idx="6786">
                  <c:v>0.48799999999999999</c:v>
                </c:pt>
                <c:pt idx="6787">
                  <c:v>0.48799999999999999</c:v>
                </c:pt>
                <c:pt idx="6788">
                  <c:v>0.49399999999999999</c:v>
                </c:pt>
                <c:pt idx="6789">
                  <c:v>0.44500000000000001</c:v>
                </c:pt>
                <c:pt idx="6790">
                  <c:v>0.443</c:v>
                </c:pt>
                <c:pt idx="6791">
                  <c:v>0.44500000000000001</c:v>
                </c:pt>
                <c:pt idx="6792">
                  <c:v>0.41299999999999998</c:v>
                </c:pt>
                <c:pt idx="6793">
                  <c:v>0.45300000000000001</c:v>
                </c:pt>
                <c:pt idx="6794">
                  <c:v>0.38800000000000001</c:v>
                </c:pt>
                <c:pt idx="6795">
                  <c:v>0.4</c:v>
                </c:pt>
                <c:pt idx="6796">
                  <c:v>0.4</c:v>
                </c:pt>
                <c:pt idx="6797">
                  <c:v>0.4</c:v>
                </c:pt>
                <c:pt idx="6798">
                  <c:v>0.40500000000000003</c:v>
                </c:pt>
                <c:pt idx="6799">
                  <c:v>0.38500000000000001</c:v>
                </c:pt>
                <c:pt idx="6800">
                  <c:v>0.36799999999999999</c:v>
                </c:pt>
                <c:pt idx="6801">
                  <c:v>0.36499999999999999</c:v>
                </c:pt>
                <c:pt idx="6802">
                  <c:v>0.376</c:v>
                </c:pt>
                <c:pt idx="6803">
                  <c:v>0.376</c:v>
                </c:pt>
                <c:pt idx="6804">
                  <c:v>0.38</c:v>
                </c:pt>
                <c:pt idx="6805">
                  <c:v>0.38</c:v>
                </c:pt>
                <c:pt idx="6806">
                  <c:v>0.41299999999999998</c:v>
                </c:pt>
                <c:pt idx="6807">
                  <c:v>0.41799999999999998</c:v>
                </c:pt>
                <c:pt idx="6808">
                  <c:v>0.42799999999999999</c:v>
                </c:pt>
                <c:pt idx="6809">
                  <c:v>0.43</c:v>
                </c:pt>
                <c:pt idx="6810">
                  <c:v>0.42499999999999999</c:v>
                </c:pt>
                <c:pt idx="6811">
                  <c:v>0.41499999999999998</c:v>
                </c:pt>
                <c:pt idx="6812">
                  <c:v>0.40600000000000003</c:v>
                </c:pt>
                <c:pt idx="6813">
                  <c:v>0.433</c:v>
                </c:pt>
                <c:pt idx="6814">
                  <c:v>0.44</c:v>
                </c:pt>
                <c:pt idx="6815">
                  <c:v>0.435</c:v>
                </c:pt>
                <c:pt idx="6816">
                  <c:v>0.45</c:v>
                </c:pt>
                <c:pt idx="6817">
                  <c:v>0.443</c:v>
                </c:pt>
                <c:pt idx="6818">
                  <c:v>0.433</c:v>
                </c:pt>
                <c:pt idx="6819">
                  <c:v>0.42799999999999999</c:v>
                </c:pt>
                <c:pt idx="6820">
                  <c:v>0.42599999999999999</c:v>
                </c:pt>
                <c:pt idx="6821">
                  <c:v>0.503</c:v>
                </c:pt>
                <c:pt idx="6822">
                  <c:v>0.48</c:v>
                </c:pt>
                <c:pt idx="6823">
                  <c:v>0.443</c:v>
                </c:pt>
                <c:pt idx="6824">
                  <c:v>0.45</c:v>
                </c:pt>
                <c:pt idx="6825">
                  <c:v>0.46300000000000002</c:v>
                </c:pt>
                <c:pt idx="6826">
                  <c:v>0.46300000000000002</c:v>
                </c:pt>
                <c:pt idx="6827">
                  <c:v>0.45</c:v>
                </c:pt>
                <c:pt idx="6828">
                  <c:v>0.45800000000000002</c:v>
                </c:pt>
                <c:pt idx="6829">
                  <c:v>0.47</c:v>
                </c:pt>
                <c:pt idx="6830">
                  <c:v>0.46</c:v>
                </c:pt>
                <c:pt idx="6831">
                  <c:v>0.45400000000000001</c:v>
                </c:pt>
                <c:pt idx="6832">
                  <c:v>0.439</c:v>
                </c:pt>
                <c:pt idx="6833">
                  <c:v>0.42599999999999999</c:v>
                </c:pt>
                <c:pt idx="6834">
                  <c:v>0.433</c:v>
                </c:pt>
                <c:pt idx="6835">
                  <c:v>0.434</c:v>
                </c:pt>
                <c:pt idx="6836">
                  <c:v>0.46800000000000003</c:v>
                </c:pt>
                <c:pt idx="6837">
                  <c:v>0.47299999999999998</c:v>
                </c:pt>
                <c:pt idx="6838">
                  <c:v>0.49</c:v>
                </c:pt>
                <c:pt idx="6839">
                  <c:v>0.48</c:v>
                </c:pt>
                <c:pt idx="6840">
                  <c:v>0.47399999999999998</c:v>
                </c:pt>
                <c:pt idx="6841">
                  <c:v>0.46400000000000002</c:v>
                </c:pt>
                <c:pt idx="6842">
                  <c:v>0.45900000000000002</c:v>
                </c:pt>
                <c:pt idx="6843">
                  <c:v>0.46300000000000002</c:v>
                </c:pt>
                <c:pt idx="6844">
                  <c:v>0.47</c:v>
                </c:pt>
                <c:pt idx="6845">
                  <c:v>0.46500000000000002</c:v>
                </c:pt>
                <c:pt idx="6846">
                  <c:v>0.46400000000000002</c:v>
                </c:pt>
                <c:pt idx="6847">
                  <c:v>0.47099999999999997</c:v>
                </c:pt>
                <c:pt idx="6848">
                  <c:v>0.46</c:v>
                </c:pt>
                <c:pt idx="6849">
                  <c:v>0.46400000000000002</c:v>
                </c:pt>
                <c:pt idx="6850">
                  <c:v>0.46800000000000003</c:v>
                </c:pt>
                <c:pt idx="6851">
                  <c:v>0.47</c:v>
                </c:pt>
                <c:pt idx="6852">
                  <c:v>0.47</c:v>
                </c:pt>
                <c:pt idx="6853">
                  <c:v>0.503</c:v>
                </c:pt>
                <c:pt idx="6854">
                  <c:v>0.51</c:v>
                </c:pt>
                <c:pt idx="6855">
                  <c:v>0.51</c:v>
                </c:pt>
                <c:pt idx="6856">
                  <c:v>0.51500000000000001</c:v>
                </c:pt>
                <c:pt idx="6857">
                  <c:v>0.51100000000000001</c:v>
                </c:pt>
                <c:pt idx="6858">
                  <c:v>0.51100000000000001</c:v>
                </c:pt>
                <c:pt idx="6859">
                  <c:v>0.51500000000000001</c:v>
                </c:pt>
                <c:pt idx="6860">
                  <c:v>0.51800000000000002</c:v>
                </c:pt>
                <c:pt idx="6861">
                  <c:v>0.52500000000000002</c:v>
                </c:pt>
                <c:pt idx="6862">
                  <c:v>0.53300000000000003</c:v>
                </c:pt>
                <c:pt idx="6863">
                  <c:v>0.53</c:v>
                </c:pt>
                <c:pt idx="6864">
                  <c:v>0.54400000000000004</c:v>
                </c:pt>
                <c:pt idx="6865">
                  <c:v>0.52900000000000003</c:v>
                </c:pt>
                <c:pt idx="6866">
                  <c:v>0.52300000000000002</c:v>
                </c:pt>
                <c:pt idx="6867">
                  <c:v>0.54800000000000004</c:v>
                </c:pt>
                <c:pt idx="6868">
                  <c:v>0.56000000000000005</c:v>
                </c:pt>
                <c:pt idx="6869">
                  <c:v>0.55300000000000005</c:v>
                </c:pt>
                <c:pt idx="6870">
                  <c:v>0.54600000000000004</c:v>
                </c:pt>
                <c:pt idx="6871">
                  <c:v>0.55000000000000004</c:v>
                </c:pt>
                <c:pt idx="6872">
                  <c:v>0.55000000000000004</c:v>
                </c:pt>
                <c:pt idx="6873">
                  <c:v>0.54</c:v>
                </c:pt>
                <c:pt idx="6874">
                  <c:v>0.52800000000000002</c:v>
                </c:pt>
                <c:pt idx="6875">
                  <c:v>0.53300000000000003</c:v>
                </c:pt>
                <c:pt idx="6876">
                  <c:v>0.52</c:v>
                </c:pt>
                <c:pt idx="6877">
                  <c:v>0.51800000000000002</c:v>
                </c:pt>
                <c:pt idx="6878">
                  <c:v>0.51600000000000001</c:v>
                </c:pt>
                <c:pt idx="6879">
                  <c:v>0.51500000000000001</c:v>
                </c:pt>
                <c:pt idx="6880">
                  <c:v>0.52</c:v>
                </c:pt>
                <c:pt idx="6881">
                  <c:v>0.52</c:v>
                </c:pt>
                <c:pt idx="6882">
                  <c:v>0.51</c:v>
                </c:pt>
                <c:pt idx="6883">
                  <c:v>0.51</c:v>
                </c:pt>
                <c:pt idx="6884">
                  <c:v>0.52</c:v>
                </c:pt>
                <c:pt idx="6885">
                  <c:v>0.50800000000000001</c:v>
                </c:pt>
                <c:pt idx="6886">
                  <c:v>0.503</c:v>
                </c:pt>
                <c:pt idx="6887">
                  <c:v>0.49299999999999999</c:v>
                </c:pt>
                <c:pt idx="6888">
                  <c:v>0.48299999999999998</c:v>
                </c:pt>
                <c:pt idx="6889">
                  <c:v>0.46800000000000003</c:v>
                </c:pt>
                <c:pt idx="6890">
                  <c:v>0.44800000000000001</c:v>
                </c:pt>
                <c:pt idx="6891">
                  <c:v>0.44800000000000001</c:v>
                </c:pt>
                <c:pt idx="6892">
                  <c:v>0.433</c:v>
                </c:pt>
                <c:pt idx="6893">
                  <c:v>0.41299999999999998</c:v>
                </c:pt>
                <c:pt idx="6894">
                  <c:v>0.441</c:v>
                </c:pt>
                <c:pt idx="6895">
                  <c:v>0.46500000000000002</c:v>
                </c:pt>
                <c:pt idx="6896">
                  <c:v>0.47</c:v>
                </c:pt>
                <c:pt idx="6897">
                  <c:v>0.46600000000000003</c:v>
                </c:pt>
                <c:pt idx="6898">
                  <c:v>0.45300000000000001</c:v>
                </c:pt>
                <c:pt idx="6899">
                  <c:v>0.46</c:v>
                </c:pt>
                <c:pt idx="6900">
                  <c:v>0.45900000000000002</c:v>
                </c:pt>
                <c:pt idx="6901">
                  <c:v>0.45400000000000001</c:v>
                </c:pt>
                <c:pt idx="6902">
                  <c:v>0.44600000000000001</c:v>
                </c:pt>
                <c:pt idx="6903">
                  <c:v>0.43</c:v>
                </c:pt>
                <c:pt idx="6904">
                  <c:v>0.43</c:v>
                </c:pt>
                <c:pt idx="6905">
                  <c:v>0.42399999999999999</c:v>
                </c:pt>
                <c:pt idx="6906">
                  <c:v>0.42299999999999999</c:v>
                </c:pt>
                <c:pt idx="6907">
                  <c:v>0.40300000000000002</c:v>
                </c:pt>
                <c:pt idx="6908">
                  <c:v>0.39600000000000002</c:v>
                </c:pt>
                <c:pt idx="6909">
                  <c:v>0.39800000000000002</c:v>
                </c:pt>
                <c:pt idx="6910">
                  <c:v>0.39</c:v>
                </c:pt>
                <c:pt idx="6911">
                  <c:v>0.40300000000000002</c:v>
                </c:pt>
                <c:pt idx="6912">
                  <c:v>0.42499999999999999</c:v>
                </c:pt>
                <c:pt idx="6913">
                  <c:v>0.39800000000000002</c:v>
                </c:pt>
                <c:pt idx="6914">
                  <c:v>0.39600000000000002</c:v>
                </c:pt>
                <c:pt idx="6915">
                  <c:v>0.378</c:v>
                </c:pt>
                <c:pt idx="6916">
                  <c:v>0.378</c:v>
                </c:pt>
                <c:pt idx="6917">
                  <c:v>0.378</c:v>
                </c:pt>
                <c:pt idx="6918">
                  <c:v>0.38300000000000001</c:v>
                </c:pt>
                <c:pt idx="6919">
                  <c:v>0.38500000000000001</c:v>
                </c:pt>
                <c:pt idx="6920">
                  <c:v>0.376</c:v>
                </c:pt>
                <c:pt idx="6921">
                  <c:v>0.373</c:v>
                </c:pt>
                <c:pt idx="6922">
                  <c:v>0.38500000000000001</c:v>
                </c:pt>
                <c:pt idx="6923">
                  <c:v>0.39400000000000002</c:v>
                </c:pt>
                <c:pt idx="6924">
                  <c:v>0.39500000000000002</c:v>
                </c:pt>
                <c:pt idx="6925">
                  <c:v>0.40300000000000002</c:v>
                </c:pt>
                <c:pt idx="6926">
                  <c:v>0.436</c:v>
                </c:pt>
                <c:pt idx="6927">
                  <c:v>0.44</c:v>
                </c:pt>
                <c:pt idx="6928">
                  <c:v>0.435</c:v>
                </c:pt>
                <c:pt idx="6929">
                  <c:v>0.40899999999999997</c:v>
                </c:pt>
                <c:pt idx="6930">
                  <c:v>0.40300000000000002</c:v>
                </c:pt>
                <c:pt idx="6931">
                  <c:v>0.39400000000000002</c:v>
                </c:pt>
                <c:pt idx="6932">
                  <c:v>0.39600000000000002</c:v>
                </c:pt>
                <c:pt idx="6933">
                  <c:v>0.39500000000000002</c:v>
                </c:pt>
                <c:pt idx="6934">
                  <c:v>0.40500000000000003</c:v>
                </c:pt>
                <c:pt idx="6935">
                  <c:v>0.40400000000000003</c:v>
                </c:pt>
                <c:pt idx="6936">
                  <c:v>0.4</c:v>
                </c:pt>
                <c:pt idx="6937">
                  <c:v>0.38500000000000001</c:v>
                </c:pt>
                <c:pt idx="6938">
                  <c:v>0.35899999999999999</c:v>
                </c:pt>
                <c:pt idx="6939">
                  <c:v>0.30299999999999999</c:v>
                </c:pt>
                <c:pt idx="6940">
                  <c:v>0.318</c:v>
                </c:pt>
                <c:pt idx="6941">
                  <c:v>0.318</c:v>
                </c:pt>
                <c:pt idx="6942">
                  <c:v>0.28999999999999998</c:v>
                </c:pt>
                <c:pt idx="6943">
                  <c:v>0.29299999999999998</c:v>
                </c:pt>
                <c:pt idx="6944">
                  <c:v>0.28799999999999998</c:v>
                </c:pt>
                <c:pt idx="6945">
                  <c:v>0.26800000000000002</c:v>
                </c:pt>
                <c:pt idx="6946">
                  <c:v>0.22800000000000001</c:v>
                </c:pt>
                <c:pt idx="6947">
                  <c:v>0.24299999999999999</c:v>
                </c:pt>
                <c:pt idx="6948">
                  <c:v>0.23499999999999999</c:v>
                </c:pt>
                <c:pt idx="6949">
                  <c:v>0.20300000000000001</c:v>
                </c:pt>
                <c:pt idx="6950">
                  <c:v>0.218</c:v>
                </c:pt>
                <c:pt idx="6951">
                  <c:v>0.23</c:v>
                </c:pt>
                <c:pt idx="6952">
                  <c:v>0.245</c:v>
                </c:pt>
                <c:pt idx="6953">
                  <c:v>0.248</c:v>
                </c:pt>
                <c:pt idx="6954">
                  <c:v>0.248</c:v>
                </c:pt>
                <c:pt idx="6955">
                  <c:v>0.28999999999999998</c:v>
                </c:pt>
                <c:pt idx="6956">
                  <c:v>0.255</c:v>
                </c:pt>
                <c:pt idx="6957">
                  <c:v>0.27400000000000002</c:v>
                </c:pt>
                <c:pt idx="6958">
                  <c:v>0.29899999999999999</c:v>
                </c:pt>
                <c:pt idx="6959">
                  <c:v>0.28799999999999998</c:v>
                </c:pt>
                <c:pt idx="6960">
                  <c:v>0.28399999999999997</c:v>
                </c:pt>
                <c:pt idx="6961">
                  <c:v>0.3</c:v>
                </c:pt>
                <c:pt idx="6962">
                  <c:v>0.32</c:v>
                </c:pt>
                <c:pt idx="6963">
                  <c:v>0.34499999999999997</c:v>
                </c:pt>
                <c:pt idx="6964">
                  <c:v>0.35499999999999998</c:v>
                </c:pt>
                <c:pt idx="6965">
                  <c:v>0.34399999999999997</c:v>
                </c:pt>
                <c:pt idx="6966">
                  <c:v>0.34799999999999998</c:v>
                </c:pt>
                <c:pt idx="6967">
                  <c:v>0.38500000000000001</c:v>
                </c:pt>
                <c:pt idx="6968">
                  <c:v>0.36499999999999999</c:v>
                </c:pt>
                <c:pt idx="6969">
                  <c:v>0.315</c:v>
                </c:pt>
                <c:pt idx="6970">
                  <c:v>0.35499999999999998</c:v>
                </c:pt>
                <c:pt idx="6971">
                  <c:v>0.35499999999999998</c:v>
                </c:pt>
                <c:pt idx="6972">
                  <c:v>0.34</c:v>
                </c:pt>
                <c:pt idx="6973">
                  <c:v>0.32800000000000001</c:v>
                </c:pt>
                <c:pt idx="6974">
                  <c:v>0.33300000000000002</c:v>
                </c:pt>
                <c:pt idx="6975">
                  <c:v>0.34100000000000003</c:v>
                </c:pt>
                <c:pt idx="6976">
                  <c:v>0.33400000000000002</c:v>
                </c:pt>
                <c:pt idx="6977">
                  <c:v>0.33</c:v>
                </c:pt>
                <c:pt idx="6978">
                  <c:v>0.33600000000000002</c:v>
                </c:pt>
                <c:pt idx="6979">
                  <c:v>0.375</c:v>
                </c:pt>
                <c:pt idx="6980">
                  <c:v>0.375</c:v>
                </c:pt>
                <c:pt idx="6981">
                  <c:v>0.378</c:v>
                </c:pt>
                <c:pt idx="6982">
                  <c:v>0.38</c:v>
                </c:pt>
                <c:pt idx="6983">
                  <c:v>0.38</c:v>
                </c:pt>
                <c:pt idx="6984">
                  <c:v>0.39600000000000002</c:v>
                </c:pt>
                <c:pt idx="6985">
                  <c:v>0.40300000000000002</c:v>
                </c:pt>
                <c:pt idx="6986">
                  <c:v>0.41399999999999998</c:v>
                </c:pt>
                <c:pt idx="6987">
                  <c:v>0.42399999999999999</c:v>
                </c:pt>
                <c:pt idx="6988">
                  <c:v>0.45800000000000002</c:v>
                </c:pt>
                <c:pt idx="6989">
                  <c:v>0.45500000000000002</c:v>
                </c:pt>
                <c:pt idx="6990">
                  <c:v>0.46800000000000003</c:v>
                </c:pt>
                <c:pt idx="6991">
                  <c:v>0.47799999999999998</c:v>
                </c:pt>
                <c:pt idx="6992">
                  <c:v>0.45</c:v>
                </c:pt>
                <c:pt idx="6993">
                  <c:v>0.46300000000000002</c:v>
                </c:pt>
                <c:pt idx="6994">
                  <c:v>0.44900000000000001</c:v>
                </c:pt>
                <c:pt idx="6995">
                  <c:v>0.45500000000000002</c:v>
                </c:pt>
                <c:pt idx="6996">
                  <c:v>0.46300000000000002</c:v>
                </c:pt>
                <c:pt idx="6997">
                  <c:v>0.48099999999999998</c:v>
                </c:pt>
                <c:pt idx="6998">
                  <c:v>0.49299999999999999</c:v>
                </c:pt>
                <c:pt idx="6999">
                  <c:v>0.5</c:v>
                </c:pt>
                <c:pt idx="7000">
                  <c:v>0.505</c:v>
                </c:pt>
                <c:pt idx="7001">
                  <c:v>0.52500000000000002</c:v>
                </c:pt>
                <c:pt idx="7002">
                  <c:v>0.505</c:v>
                </c:pt>
                <c:pt idx="7003">
                  <c:v>0.49</c:v>
                </c:pt>
                <c:pt idx="7004">
                  <c:v>0.501</c:v>
                </c:pt>
                <c:pt idx="7005">
                  <c:v>0.48799999999999999</c:v>
                </c:pt>
                <c:pt idx="7006">
                  <c:v>0.495</c:v>
                </c:pt>
                <c:pt idx="7007">
                  <c:v>0.49399999999999999</c:v>
                </c:pt>
                <c:pt idx="7008">
                  <c:v>0.503</c:v>
                </c:pt>
                <c:pt idx="7009">
                  <c:v>0.503</c:v>
                </c:pt>
                <c:pt idx="7010">
                  <c:v>0.51300000000000001</c:v>
                </c:pt>
                <c:pt idx="7011">
                  <c:v>0.51100000000000001</c:v>
                </c:pt>
                <c:pt idx="7012">
                  <c:v>0.52100000000000002</c:v>
                </c:pt>
                <c:pt idx="7013">
                  <c:v>0.51500000000000001</c:v>
                </c:pt>
                <c:pt idx="7014">
                  <c:v>0.49</c:v>
                </c:pt>
                <c:pt idx="7015">
                  <c:v>0.48299999999999998</c:v>
                </c:pt>
                <c:pt idx="7016">
                  <c:v>0.47499999999999998</c:v>
                </c:pt>
                <c:pt idx="7017">
                  <c:v>0.45300000000000001</c:v>
                </c:pt>
                <c:pt idx="7018">
                  <c:v>0.46</c:v>
                </c:pt>
                <c:pt idx="7019">
                  <c:v>0.46</c:v>
                </c:pt>
                <c:pt idx="7020">
                  <c:v>0.46300000000000002</c:v>
                </c:pt>
                <c:pt idx="7021">
                  <c:v>0.47799999999999998</c:v>
                </c:pt>
                <c:pt idx="7022">
                  <c:v>0.49299999999999999</c:v>
                </c:pt>
                <c:pt idx="7023">
                  <c:v>0.49299999999999999</c:v>
                </c:pt>
                <c:pt idx="7024">
                  <c:v>0.48899999999999999</c:v>
                </c:pt>
                <c:pt idx="7025">
                  <c:v>0.48</c:v>
                </c:pt>
                <c:pt idx="7026">
                  <c:v>0.47799999999999998</c:v>
                </c:pt>
                <c:pt idx="7027">
                  <c:v>0.48299999999999998</c:v>
                </c:pt>
                <c:pt idx="7028">
                  <c:v>0.49299999999999999</c:v>
                </c:pt>
                <c:pt idx="7029">
                  <c:v>0.48</c:v>
                </c:pt>
                <c:pt idx="7030">
                  <c:v>0.48</c:v>
                </c:pt>
                <c:pt idx="7031">
                  <c:v>0.49</c:v>
                </c:pt>
                <c:pt idx="7032">
                  <c:v>0.51100000000000001</c:v>
                </c:pt>
                <c:pt idx="7033">
                  <c:v>0.51500000000000001</c:v>
                </c:pt>
                <c:pt idx="7034">
                  <c:v>0.52300000000000002</c:v>
                </c:pt>
                <c:pt idx="7035">
                  <c:v>0.52</c:v>
                </c:pt>
                <c:pt idx="7036">
                  <c:v>0.51300000000000001</c:v>
                </c:pt>
                <c:pt idx="7037">
                  <c:v>0.496</c:v>
                </c:pt>
                <c:pt idx="7038">
                  <c:v>0.48599999999999999</c:v>
                </c:pt>
                <c:pt idx="7039">
                  <c:v>0.48</c:v>
                </c:pt>
                <c:pt idx="7040">
                  <c:v>0.501</c:v>
                </c:pt>
                <c:pt idx="7041">
                  <c:v>0.503</c:v>
                </c:pt>
                <c:pt idx="7042">
                  <c:v>0.50800000000000001</c:v>
                </c:pt>
                <c:pt idx="7043">
                  <c:v>0.503</c:v>
                </c:pt>
                <c:pt idx="7044">
                  <c:v>0.496</c:v>
                </c:pt>
                <c:pt idx="7045">
                  <c:v>0.503</c:v>
                </c:pt>
                <c:pt idx="7046">
                  <c:v>0.50800000000000001</c:v>
                </c:pt>
                <c:pt idx="7047">
                  <c:v>0.501</c:v>
                </c:pt>
                <c:pt idx="7048">
                  <c:v>0.504</c:v>
                </c:pt>
                <c:pt idx="7049">
                  <c:v>0.5</c:v>
                </c:pt>
                <c:pt idx="7050">
                  <c:v>0.501</c:v>
                </c:pt>
                <c:pt idx="7051">
                  <c:v>0.504</c:v>
                </c:pt>
                <c:pt idx="7052">
                  <c:v>0.505</c:v>
                </c:pt>
                <c:pt idx="7053">
                  <c:v>0.51</c:v>
                </c:pt>
                <c:pt idx="7054">
                  <c:v>0.50900000000000001</c:v>
                </c:pt>
                <c:pt idx="7055">
                  <c:v>0.50800000000000001</c:v>
                </c:pt>
                <c:pt idx="7056">
                  <c:v>0.51</c:v>
                </c:pt>
                <c:pt idx="7057">
                  <c:v>0.51</c:v>
                </c:pt>
                <c:pt idx="7058">
                  <c:v>0.51300000000000001</c:v>
                </c:pt>
                <c:pt idx="7059">
                  <c:v>0.50800000000000001</c:v>
                </c:pt>
                <c:pt idx="7060">
                  <c:v>0.51300000000000001</c:v>
                </c:pt>
                <c:pt idx="7061">
                  <c:v>0.51300000000000001</c:v>
                </c:pt>
                <c:pt idx="7062">
                  <c:v>0.51800000000000002</c:v>
                </c:pt>
                <c:pt idx="7063">
                  <c:v>0.503</c:v>
                </c:pt>
                <c:pt idx="7064">
                  <c:v>0.503</c:v>
                </c:pt>
                <c:pt idx="7065">
                  <c:v>0.495</c:v>
                </c:pt>
                <c:pt idx="7066">
                  <c:v>0.45600000000000002</c:v>
                </c:pt>
                <c:pt idx="7067">
                  <c:v>0.45800000000000002</c:v>
                </c:pt>
                <c:pt idx="7068">
                  <c:v>0.45100000000000001</c:v>
                </c:pt>
                <c:pt idx="7069">
                  <c:v>0.47499999999999998</c:v>
                </c:pt>
                <c:pt idx="7070">
                  <c:v>0.48299999999999998</c:v>
                </c:pt>
                <c:pt idx="7071">
                  <c:v>0.495</c:v>
                </c:pt>
                <c:pt idx="7072">
                  <c:v>0.51300000000000001</c:v>
                </c:pt>
                <c:pt idx="7073">
                  <c:v>0.51300000000000001</c:v>
                </c:pt>
                <c:pt idx="7074">
                  <c:v>0.50900000000000001</c:v>
                </c:pt>
                <c:pt idx="7075">
                  <c:v>0.49399999999999999</c:v>
                </c:pt>
                <c:pt idx="7076">
                  <c:v>0.495</c:v>
                </c:pt>
                <c:pt idx="7077">
                  <c:v>0.498</c:v>
                </c:pt>
                <c:pt idx="7078">
                  <c:v>0.5</c:v>
                </c:pt>
                <c:pt idx="7079">
                  <c:v>0.50800000000000001</c:v>
                </c:pt>
                <c:pt idx="7080">
                  <c:v>0.51300000000000001</c:v>
                </c:pt>
                <c:pt idx="7081">
                  <c:v>0.50600000000000001</c:v>
                </c:pt>
                <c:pt idx="7082">
                  <c:v>0.504</c:v>
                </c:pt>
                <c:pt idx="7083">
                  <c:v>0.49</c:v>
                </c:pt>
                <c:pt idx="7084">
                  <c:v>0.48599999999999999</c:v>
                </c:pt>
                <c:pt idx="7085">
                  <c:v>0.51</c:v>
                </c:pt>
                <c:pt idx="7086">
                  <c:v>0.51500000000000001</c:v>
                </c:pt>
                <c:pt idx="7087">
                  <c:v>0.51400000000000001</c:v>
                </c:pt>
                <c:pt idx="7088">
                  <c:v>0.53</c:v>
                </c:pt>
                <c:pt idx="7089">
                  <c:v>0.52600000000000002</c:v>
                </c:pt>
                <c:pt idx="7090">
                  <c:v>0.52</c:v>
                </c:pt>
                <c:pt idx="7091">
                  <c:v>0.52500000000000002</c:v>
                </c:pt>
                <c:pt idx="7092">
                  <c:v>0.53600000000000003</c:v>
                </c:pt>
                <c:pt idx="7093">
                  <c:v>0.54100000000000004</c:v>
                </c:pt>
                <c:pt idx="7094">
                  <c:v>0.53500000000000003</c:v>
                </c:pt>
                <c:pt idx="7095">
                  <c:v>0.53400000000000003</c:v>
                </c:pt>
                <c:pt idx="7096">
                  <c:v>0.53300000000000003</c:v>
                </c:pt>
                <c:pt idx="7097">
                  <c:v>0.53</c:v>
                </c:pt>
                <c:pt idx="7098">
                  <c:v>0.53800000000000003</c:v>
                </c:pt>
                <c:pt idx="7099">
                  <c:v>0.54</c:v>
                </c:pt>
                <c:pt idx="7100">
                  <c:v>0.52900000000000003</c:v>
                </c:pt>
                <c:pt idx="7101">
                  <c:v>0.54300000000000004</c:v>
                </c:pt>
                <c:pt idx="7102">
                  <c:v>0.53100000000000003</c:v>
                </c:pt>
                <c:pt idx="7103">
                  <c:v>0.53100000000000003</c:v>
                </c:pt>
                <c:pt idx="7104">
                  <c:v>0.53500000000000003</c:v>
                </c:pt>
                <c:pt idx="7105">
                  <c:v>0.54900000000000004</c:v>
                </c:pt>
                <c:pt idx="7106">
                  <c:v>0.55000000000000004</c:v>
                </c:pt>
                <c:pt idx="7107">
                  <c:v>0.56399999999999995</c:v>
                </c:pt>
                <c:pt idx="7108">
                  <c:v>0.56299999999999994</c:v>
                </c:pt>
                <c:pt idx="7109">
                  <c:v>0.55800000000000005</c:v>
                </c:pt>
                <c:pt idx="7110">
                  <c:v>0.56000000000000005</c:v>
                </c:pt>
                <c:pt idx="7111">
                  <c:v>0.54500000000000004</c:v>
                </c:pt>
                <c:pt idx="7112">
                  <c:v>0.55600000000000005</c:v>
                </c:pt>
                <c:pt idx="7113">
                  <c:v>0.55500000000000005</c:v>
                </c:pt>
                <c:pt idx="7114">
                  <c:v>0.55100000000000005</c:v>
                </c:pt>
                <c:pt idx="7115">
                  <c:v>0.55000000000000004</c:v>
                </c:pt>
                <c:pt idx="7116">
                  <c:v>0.54300000000000004</c:v>
                </c:pt>
                <c:pt idx="7117">
                  <c:v>0.53</c:v>
                </c:pt>
                <c:pt idx="7118">
                  <c:v>0.498</c:v>
                </c:pt>
                <c:pt idx="7119">
                  <c:v>0.51300000000000001</c:v>
                </c:pt>
                <c:pt idx="7120">
                  <c:v>0.52500000000000002</c:v>
                </c:pt>
                <c:pt idx="7121">
                  <c:v>0.53500000000000003</c:v>
                </c:pt>
                <c:pt idx="7122">
                  <c:v>0.54500000000000004</c:v>
                </c:pt>
                <c:pt idx="7123">
                  <c:v>0.56899999999999995</c:v>
                </c:pt>
                <c:pt idx="7124">
                  <c:v>0.56799999999999995</c:v>
                </c:pt>
                <c:pt idx="7125">
                  <c:v>0.58299999999999996</c:v>
                </c:pt>
                <c:pt idx="7126">
                  <c:v>0.58499999999999996</c:v>
                </c:pt>
                <c:pt idx="7127">
                  <c:v>0.59299999999999997</c:v>
                </c:pt>
                <c:pt idx="7128">
                  <c:v>0.59399999999999997</c:v>
                </c:pt>
                <c:pt idx="7129">
                  <c:v>0.58099999999999996</c:v>
                </c:pt>
                <c:pt idx="7130">
                  <c:v>0.58299999999999996</c:v>
                </c:pt>
                <c:pt idx="7131">
                  <c:v>0.59499999999999997</c:v>
                </c:pt>
                <c:pt idx="7132">
                  <c:v>0.58899999999999997</c:v>
                </c:pt>
                <c:pt idx="7133">
                  <c:v>0.59799999999999998</c:v>
                </c:pt>
                <c:pt idx="7134">
                  <c:v>0.61299999999999999</c:v>
                </c:pt>
                <c:pt idx="7135">
                  <c:v>0.63</c:v>
                </c:pt>
                <c:pt idx="7136">
                  <c:v>0.68300000000000005</c:v>
                </c:pt>
                <c:pt idx="7137">
                  <c:v>0.63</c:v>
                </c:pt>
                <c:pt idx="7138">
                  <c:v>0.69799999999999995</c:v>
                </c:pt>
                <c:pt idx="7139">
                  <c:v>0.69</c:v>
                </c:pt>
                <c:pt idx="7140">
                  <c:v>0.70399999999999996</c:v>
                </c:pt>
                <c:pt idx="7141">
                  <c:v>0.70399999999999996</c:v>
                </c:pt>
                <c:pt idx="7142">
                  <c:v>0.71799999999999997</c:v>
                </c:pt>
                <c:pt idx="7143">
                  <c:v>0.72799999999999998</c:v>
                </c:pt>
                <c:pt idx="7144">
                  <c:v>0.753</c:v>
                </c:pt>
                <c:pt idx="7145">
                  <c:v>0.748</c:v>
                </c:pt>
                <c:pt idx="7146">
                  <c:v>0.75</c:v>
                </c:pt>
                <c:pt idx="7147">
                  <c:v>0.8</c:v>
                </c:pt>
                <c:pt idx="7148">
                  <c:v>0.80300000000000005</c:v>
                </c:pt>
                <c:pt idx="7149">
                  <c:v>0.80500000000000005</c:v>
                </c:pt>
                <c:pt idx="7150">
                  <c:v>0.86299999999999999</c:v>
                </c:pt>
                <c:pt idx="7151">
                  <c:v>0.878</c:v>
                </c:pt>
                <c:pt idx="7152">
                  <c:v>0.84</c:v>
                </c:pt>
                <c:pt idx="7153">
                  <c:v>0.92300000000000004</c:v>
                </c:pt>
                <c:pt idx="7154">
                  <c:v>0.873</c:v>
                </c:pt>
                <c:pt idx="7155">
                  <c:v>0.95799999999999996</c:v>
                </c:pt>
                <c:pt idx="7156">
                  <c:v>0.88500000000000001</c:v>
                </c:pt>
                <c:pt idx="7157">
                  <c:v>0.85</c:v>
                </c:pt>
                <c:pt idx="7158">
                  <c:v>0.84799999999999998</c:v>
                </c:pt>
                <c:pt idx="7159">
                  <c:v>0.86799999999999999</c:v>
                </c:pt>
                <c:pt idx="7160">
                  <c:v>0.88500000000000001</c:v>
                </c:pt>
                <c:pt idx="7161">
                  <c:v>0.88300000000000001</c:v>
                </c:pt>
                <c:pt idx="7162">
                  <c:v>0.91</c:v>
                </c:pt>
                <c:pt idx="7163">
                  <c:v>0.91500000000000004</c:v>
                </c:pt>
                <c:pt idx="7164">
                  <c:v>0.86799999999999999</c:v>
                </c:pt>
                <c:pt idx="7165">
                  <c:v>0.87</c:v>
                </c:pt>
                <c:pt idx="7166">
                  <c:v>0.82799999999999996</c:v>
                </c:pt>
                <c:pt idx="7167">
                  <c:v>0.82799999999999996</c:v>
                </c:pt>
                <c:pt idx="7168">
                  <c:v>0.84</c:v>
                </c:pt>
                <c:pt idx="7169">
                  <c:v>0.86499999999999999</c:v>
                </c:pt>
                <c:pt idx="7170">
                  <c:v>0.88</c:v>
                </c:pt>
                <c:pt idx="7171">
                  <c:v>0.873</c:v>
                </c:pt>
                <c:pt idx="7172">
                  <c:v>0.85799999999999998</c:v>
                </c:pt>
                <c:pt idx="7173">
                  <c:v>0.85</c:v>
                </c:pt>
                <c:pt idx="7174">
                  <c:v>0.89600000000000002</c:v>
                </c:pt>
                <c:pt idx="7175">
                  <c:v>0.89800000000000002</c:v>
                </c:pt>
                <c:pt idx="7176">
                  <c:v>0.97799999999999998</c:v>
                </c:pt>
                <c:pt idx="7177">
                  <c:v>0.97799999999999998</c:v>
                </c:pt>
                <c:pt idx="7178">
                  <c:v>0.95799999999999996</c:v>
                </c:pt>
                <c:pt idx="7179">
                  <c:v>0.94499999999999995</c:v>
                </c:pt>
                <c:pt idx="7180">
                  <c:v>0.96</c:v>
                </c:pt>
                <c:pt idx="7181">
                  <c:v>0.97499999999999998</c:v>
                </c:pt>
                <c:pt idx="7182">
                  <c:v>0.96</c:v>
                </c:pt>
                <c:pt idx="7183">
                  <c:v>0.94599999999999995</c:v>
                </c:pt>
                <c:pt idx="7184">
                  <c:v>0.96099999999999997</c:v>
                </c:pt>
                <c:pt idx="7185">
                  <c:v>0.97</c:v>
                </c:pt>
                <c:pt idx="7186">
                  <c:v>0.96799999999999997</c:v>
                </c:pt>
                <c:pt idx="7187">
                  <c:v>0.97299999999999998</c:v>
                </c:pt>
                <c:pt idx="7188">
                  <c:v>0.97499999999999998</c:v>
                </c:pt>
                <c:pt idx="7189">
                  <c:v>0.94</c:v>
                </c:pt>
                <c:pt idx="7190">
                  <c:v>0.93799999999999994</c:v>
                </c:pt>
                <c:pt idx="7191">
                  <c:v>0.93500000000000005</c:v>
                </c:pt>
                <c:pt idx="7192">
                  <c:v>0.93799999999999994</c:v>
                </c:pt>
                <c:pt idx="7193">
                  <c:v>0.93300000000000005</c:v>
                </c:pt>
                <c:pt idx="7194">
                  <c:v>0.92100000000000004</c:v>
                </c:pt>
                <c:pt idx="7195">
                  <c:v>0.93799999999999994</c:v>
                </c:pt>
                <c:pt idx="7196">
                  <c:v>0.9</c:v>
                </c:pt>
                <c:pt idx="7197">
                  <c:v>0.89800000000000002</c:v>
                </c:pt>
                <c:pt idx="7198">
                  <c:v>0.88600000000000001</c:v>
                </c:pt>
                <c:pt idx="7199">
                  <c:v>0.89800000000000002</c:v>
                </c:pt>
                <c:pt idx="7200">
                  <c:v>0.873</c:v>
                </c:pt>
                <c:pt idx="7201">
                  <c:v>0.9</c:v>
                </c:pt>
                <c:pt idx="7202">
                  <c:v>0.89800000000000002</c:v>
                </c:pt>
                <c:pt idx="7203">
                  <c:v>0.9</c:v>
                </c:pt>
                <c:pt idx="7204">
                  <c:v>0.89800000000000002</c:v>
                </c:pt>
                <c:pt idx="7205">
                  <c:v>0.91300000000000003</c:v>
                </c:pt>
                <c:pt idx="7206">
                  <c:v>0.85</c:v>
                </c:pt>
                <c:pt idx="7207">
                  <c:v>0.91300000000000003</c:v>
                </c:pt>
                <c:pt idx="7208">
                  <c:v>0.98</c:v>
                </c:pt>
                <c:pt idx="7209">
                  <c:v>0.92800000000000005</c:v>
                </c:pt>
                <c:pt idx="7210">
                  <c:v>0.878</c:v>
                </c:pt>
                <c:pt idx="7211">
                  <c:v>0.85</c:v>
                </c:pt>
                <c:pt idx="7212">
                  <c:v>0.84799999999999998</c:v>
                </c:pt>
                <c:pt idx="7213">
                  <c:v>0.82</c:v>
                </c:pt>
                <c:pt idx="7214">
                  <c:v>0.78500000000000003</c:v>
                </c:pt>
                <c:pt idx="7215">
                  <c:v>0.77500000000000002</c:v>
                </c:pt>
                <c:pt idx="7216">
                  <c:v>0.77900000000000003</c:v>
                </c:pt>
                <c:pt idx="7217">
                  <c:v>0.77900000000000003</c:v>
                </c:pt>
                <c:pt idx="7218">
                  <c:v>0.78100000000000003</c:v>
                </c:pt>
                <c:pt idx="7219">
                  <c:v>0.73599999999999999</c:v>
                </c:pt>
                <c:pt idx="7220">
                  <c:v>0.748</c:v>
                </c:pt>
                <c:pt idx="7221">
                  <c:v>0.75</c:v>
                </c:pt>
                <c:pt idx="7222">
                  <c:v>0.755</c:v>
                </c:pt>
                <c:pt idx="7223">
                  <c:v>0.75</c:v>
                </c:pt>
                <c:pt idx="7224">
                  <c:v>0.75800000000000001</c:v>
                </c:pt>
                <c:pt idx="7225">
                  <c:v>0.9</c:v>
                </c:pt>
                <c:pt idx="7226">
                  <c:v>0.9</c:v>
                </c:pt>
                <c:pt idx="7227">
                  <c:v>0.86</c:v>
                </c:pt>
                <c:pt idx="7228">
                  <c:v>0.80300000000000005</c:v>
                </c:pt>
                <c:pt idx="7229">
                  <c:v>0.80500000000000005</c:v>
                </c:pt>
                <c:pt idx="7230">
                  <c:v>0.80500000000000005</c:v>
                </c:pt>
                <c:pt idx="7231">
                  <c:v>0.80300000000000005</c:v>
                </c:pt>
                <c:pt idx="7232">
                  <c:v>0.80500000000000005</c:v>
                </c:pt>
                <c:pt idx="7233">
                  <c:v>0.80800000000000005</c:v>
                </c:pt>
                <c:pt idx="7234">
                  <c:v>0.79800000000000004</c:v>
                </c:pt>
                <c:pt idx="7235">
                  <c:v>0.80600000000000005</c:v>
                </c:pt>
                <c:pt idx="7236">
                  <c:v>0.79500000000000004</c:v>
                </c:pt>
                <c:pt idx="7237">
                  <c:v>0.78800000000000003</c:v>
                </c:pt>
                <c:pt idx="7238">
                  <c:v>0.79800000000000004</c:v>
                </c:pt>
                <c:pt idx="7239">
                  <c:v>0.79800000000000004</c:v>
                </c:pt>
                <c:pt idx="7240">
                  <c:v>0.8</c:v>
                </c:pt>
                <c:pt idx="7241">
                  <c:v>0.8</c:v>
                </c:pt>
                <c:pt idx="7242">
                  <c:v>0.80300000000000005</c:v>
                </c:pt>
                <c:pt idx="7243">
                  <c:v>0.83499999999999996</c:v>
                </c:pt>
                <c:pt idx="7244">
                  <c:v>0.85</c:v>
                </c:pt>
                <c:pt idx="7245">
                  <c:v>0.85299999999999998</c:v>
                </c:pt>
                <c:pt idx="7246">
                  <c:v>0.878</c:v>
                </c:pt>
                <c:pt idx="7247">
                  <c:v>0.88</c:v>
                </c:pt>
                <c:pt idx="7248">
                  <c:v>0.88800000000000001</c:v>
                </c:pt>
                <c:pt idx="7249">
                  <c:v>0.91400000000000003</c:v>
                </c:pt>
                <c:pt idx="7250">
                  <c:v>0.90500000000000003</c:v>
                </c:pt>
                <c:pt idx="7251">
                  <c:v>0.91800000000000004</c:v>
                </c:pt>
                <c:pt idx="7252">
                  <c:v>0.91300000000000003</c:v>
                </c:pt>
                <c:pt idx="7253">
                  <c:v>0.93300000000000005</c:v>
                </c:pt>
                <c:pt idx="7254">
                  <c:v>0.93500000000000005</c:v>
                </c:pt>
                <c:pt idx="7255">
                  <c:v>0.93500000000000005</c:v>
                </c:pt>
                <c:pt idx="7256">
                  <c:v>0.95299999999999996</c:v>
                </c:pt>
                <c:pt idx="7257">
                  <c:v>0.96299999999999997</c:v>
                </c:pt>
                <c:pt idx="7258">
                  <c:v>0.94399999999999995</c:v>
                </c:pt>
                <c:pt idx="7259">
                  <c:v>0.94399999999999995</c:v>
                </c:pt>
                <c:pt idx="7260">
                  <c:v>0.96</c:v>
                </c:pt>
                <c:pt idx="7261">
                  <c:v>0.95799999999999996</c:v>
                </c:pt>
                <c:pt idx="7262">
                  <c:v>0.98299999999999998</c:v>
                </c:pt>
                <c:pt idx="7263">
                  <c:v>0.98799999999999999</c:v>
                </c:pt>
                <c:pt idx="7264">
                  <c:v>1.0129999999999999</c:v>
                </c:pt>
                <c:pt idx="7265">
                  <c:v>1.03</c:v>
                </c:pt>
                <c:pt idx="7266">
                  <c:v>1.04</c:v>
                </c:pt>
                <c:pt idx="7267">
                  <c:v>1.0349999999999999</c:v>
                </c:pt>
                <c:pt idx="7268">
                  <c:v>1.04</c:v>
                </c:pt>
                <c:pt idx="7269">
                  <c:v>1.0429999999999999</c:v>
                </c:pt>
                <c:pt idx="7270">
                  <c:v>1.105</c:v>
                </c:pt>
                <c:pt idx="7271">
                  <c:v>1.115</c:v>
                </c:pt>
                <c:pt idx="7272">
                  <c:v>1.113</c:v>
                </c:pt>
                <c:pt idx="7273">
                  <c:v>1.07</c:v>
                </c:pt>
                <c:pt idx="7274">
                  <c:v>1.079</c:v>
                </c:pt>
                <c:pt idx="7275">
                  <c:v>1.103</c:v>
                </c:pt>
                <c:pt idx="7276">
                  <c:v>1.0880000000000001</c:v>
                </c:pt>
                <c:pt idx="7277">
                  <c:v>1.095</c:v>
                </c:pt>
                <c:pt idx="7278">
                  <c:v>1.0980000000000001</c:v>
                </c:pt>
                <c:pt idx="7279">
                  <c:v>1.103</c:v>
                </c:pt>
                <c:pt idx="7280">
                  <c:v>1.103</c:v>
                </c:pt>
                <c:pt idx="7281">
                  <c:v>1.048</c:v>
                </c:pt>
                <c:pt idx="7282">
                  <c:v>1.038</c:v>
                </c:pt>
                <c:pt idx="7283">
                  <c:v>1.0649999999999999</c:v>
                </c:pt>
                <c:pt idx="7284">
                  <c:v>1.085</c:v>
                </c:pt>
                <c:pt idx="7285">
                  <c:v>1.0880000000000001</c:v>
                </c:pt>
                <c:pt idx="7286">
                  <c:v>1.0900000000000001</c:v>
                </c:pt>
                <c:pt idx="7287">
                  <c:v>1.093</c:v>
                </c:pt>
                <c:pt idx="7288">
                  <c:v>1.0880000000000001</c:v>
                </c:pt>
                <c:pt idx="7289">
                  <c:v>1.093</c:v>
                </c:pt>
                <c:pt idx="7290">
                  <c:v>1.123</c:v>
                </c:pt>
                <c:pt idx="7291">
                  <c:v>1.095</c:v>
                </c:pt>
                <c:pt idx="7292">
                  <c:v>1.085</c:v>
                </c:pt>
                <c:pt idx="7293">
                  <c:v>1.1200000000000001</c:v>
                </c:pt>
                <c:pt idx="7294">
                  <c:v>1.0840000000000001</c:v>
                </c:pt>
                <c:pt idx="7295">
                  <c:v>1.0880000000000001</c:v>
                </c:pt>
                <c:pt idx="7296">
                  <c:v>1.083</c:v>
                </c:pt>
                <c:pt idx="7297">
                  <c:v>1.103</c:v>
                </c:pt>
                <c:pt idx="7298">
                  <c:v>1.1279999999999999</c:v>
                </c:pt>
                <c:pt idx="7299">
                  <c:v>1.133</c:v>
                </c:pt>
                <c:pt idx="7300">
                  <c:v>1.135</c:v>
                </c:pt>
                <c:pt idx="7301">
                  <c:v>1.1359999999999999</c:v>
                </c:pt>
                <c:pt idx="7302">
                  <c:v>1.131</c:v>
                </c:pt>
                <c:pt idx="7303">
                  <c:v>1.145</c:v>
                </c:pt>
                <c:pt idx="7304">
                  <c:v>1.113</c:v>
                </c:pt>
                <c:pt idx="7305">
                  <c:v>1.0900000000000001</c:v>
                </c:pt>
                <c:pt idx="7306">
                  <c:v>1.1000000000000001</c:v>
                </c:pt>
                <c:pt idx="7307">
                  <c:v>1.1140000000000001</c:v>
                </c:pt>
                <c:pt idx="7308">
                  <c:v>1.105</c:v>
                </c:pt>
                <c:pt idx="7309">
                  <c:v>1.121</c:v>
                </c:pt>
                <c:pt idx="7310">
                  <c:v>1.1379999999999999</c:v>
                </c:pt>
                <c:pt idx="7311">
                  <c:v>1.1379999999999999</c:v>
                </c:pt>
                <c:pt idx="7312">
                  <c:v>1.153</c:v>
                </c:pt>
                <c:pt idx="7313">
                  <c:v>1.175</c:v>
                </c:pt>
                <c:pt idx="7314">
                  <c:v>1.1830000000000001</c:v>
                </c:pt>
                <c:pt idx="7315">
                  <c:v>1.1930000000000001</c:v>
                </c:pt>
                <c:pt idx="7316">
                  <c:v>1.1850000000000001</c:v>
                </c:pt>
                <c:pt idx="7317">
                  <c:v>1.1879999999999999</c:v>
                </c:pt>
                <c:pt idx="7318">
                  <c:v>1.19</c:v>
                </c:pt>
                <c:pt idx="7319">
                  <c:v>1.1930000000000001</c:v>
                </c:pt>
                <c:pt idx="7320">
                  <c:v>1.234</c:v>
                </c:pt>
                <c:pt idx="7321">
                  <c:v>1.2529999999999999</c:v>
                </c:pt>
                <c:pt idx="7322">
                  <c:v>1.3029999999999999</c:v>
                </c:pt>
                <c:pt idx="7323">
                  <c:v>1.3280000000000001</c:v>
                </c:pt>
                <c:pt idx="7324">
                  <c:v>1.3380000000000001</c:v>
                </c:pt>
                <c:pt idx="7325">
                  <c:v>1.3240000000000001</c:v>
                </c:pt>
                <c:pt idx="7326">
                  <c:v>1.325</c:v>
                </c:pt>
                <c:pt idx="7327">
                  <c:v>1.333</c:v>
                </c:pt>
                <c:pt idx="7328">
                  <c:v>1.3380000000000001</c:v>
                </c:pt>
                <c:pt idx="7329">
                  <c:v>1.34</c:v>
                </c:pt>
                <c:pt idx="7330">
                  <c:v>1.37</c:v>
                </c:pt>
                <c:pt idx="7331">
                  <c:v>1.4330000000000001</c:v>
                </c:pt>
                <c:pt idx="7332">
                  <c:v>1.4330000000000001</c:v>
                </c:pt>
                <c:pt idx="7333">
                  <c:v>1.4430000000000001</c:v>
                </c:pt>
                <c:pt idx="7334">
                  <c:v>1.488</c:v>
                </c:pt>
                <c:pt idx="7335">
                  <c:v>1.4930000000000001</c:v>
                </c:pt>
                <c:pt idx="7336">
                  <c:v>1.4950000000000001</c:v>
                </c:pt>
                <c:pt idx="7337">
                  <c:v>1.498</c:v>
                </c:pt>
                <c:pt idx="7338">
                  <c:v>1.4930000000000001</c:v>
                </c:pt>
                <c:pt idx="7339">
                  <c:v>1.454</c:v>
                </c:pt>
                <c:pt idx="7340">
                  <c:v>1.4730000000000001</c:v>
                </c:pt>
                <c:pt idx="7341">
                  <c:v>1.45</c:v>
                </c:pt>
                <c:pt idx="7342">
                  <c:v>1.423</c:v>
                </c:pt>
                <c:pt idx="7343">
                  <c:v>1.458</c:v>
                </c:pt>
                <c:pt idx="7344">
                  <c:v>1.4830000000000001</c:v>
                </c:pt>
                <c:pt idx="7345">
                  <c:v>1.488</c:v>
                </c:pt>
                <c:pt idx="7346">
                  <c:v>1.49</c:v>
                </c:pt>
                <c:pt idx="7347">
                  <c:v>1.4910000000000001</c:v>
                </c:pt>
                <c:pt idx="7348">
                  <c:v>1.4830000000000001</c:v>
                </c:pt>
                <c:pt idx="7349">
                  <c:v>1.4850000000000001</c:v>
                </c:pt>
                <c:pt idx="7350">
                  <c:v>1.3779999999999999</c:v>
                </c:pt>
                <c:pt idx="7351">
                  <c:v>1.3979999999999999</c:v>
                </c:pt>
                <c:pt idx="7352">
                  <c:v>1.365</c:v>
                </c:pt>
                <c:pt idx="7353">
                  <c:v>1.36</c:v>
                </c:pt>
                <c:pt idx="7354">
                  <c:v>1.383</c:v>
                </c:pt>
                <c:pt idx="7355">
                  <c:v>1.385</c:v>
                </c:pt>
                <c:pt idx="7356">
                  <c:v>1.385</c:v>
                </c:pt>
                <c:pt idx="7357">
                  <c:v>1.383</c:v>
                </c:pt>
                <c:pt idx="7358">
                  <c:v>1.3779999999999999</c:v>
                </c:pt>
                <c:pt idx="7359">
                  <c:v>1.375</c:v>
                </c:pt>
                <c:pt idx="7360">
                  <c:v>1.3879999999999999</c:v>
                </c:pt>
                <c:pt idx="7361">
                  <c:v>1.423</c:v>
                </c:pt>
                <c:pt idx="7362">
                  <c:v>1.383</c:v>
                </c:pt>
                <c:pt idx="7363">
                  <c:v>1.373</c:v>
                </c:pt>
                <c:pt idx="7364">
                  <c:v>1.26</c:v>
                </c:pt>
                <c:pt idx="7365">
                  <c:v>1.2130000000000001</c:v>
                </c:pt>
                <c:pt idx="7366">
                  <c:v>1.224</c:v>
                </c:pt>
                <c:pt idx="7367">
                  <c:v>1.1479999999999999</c:v>
                </c:pt>
                <c:pt idx="7368">
                  <c:v>1.1180000000000001</c:v>
                </c:pt>
                <c:pt idx="7369">
                  <c:v>1.1180000000000001</c:v>
                </c:pt>
                <c:pt idx="7370">
                  <c:v>1.115</c:v>
                </c:pt>
                <c:pt idx="7371">
                  <c:v>1.1180000000000001</c:v>
                </c:pt>
                <c:pt idx="7372">
                  <c:v>1.1180000000000001</c:v>
                </c:pt>
                <c:pt idx="7373">
                  <c:v>1.123</c:v>
                </c:pt>
                <c:pt idx="7374">
                  <c:v>1.02</c:v>
                </c:pt>
                <c:pt idx="7375">
                  <c:v>0.998</c:v>
                </c:pt>
                <c:pt idx="7376">
                  <c:v>0.96799999999999997</c:v>
                </c:pt>
                <c:pt idx="7377">
                  <c:v>0.99</c:v>
                </c:pt>
                <c:pt idx="7378">
                  <c:v>0.99</c:v>
                </c:pt>
                <c:pt idx="7379">
                  <c:v>1.1000000000000001</c:v>
                </c:pt>
                <c:pt idx="7380">
                  <c:v>1</c:v>
                </c:pt>
                <c:pt idx="7381">
                  <c:v>1.0129999999999999</c:v>
                </c:pt>
                <c:pt idx="7382">
                  <c:v>1.0349999999999999</c:v>
                </c:pt>
                <c:pt idx="7383">
                  <c:v>1.0329999999999999</c:v>
                </c:pt>
                <c:pt idx="7384">
                  <c:v>1.0329999999999999</c:v>
                </c:pt>
                <c:pt idx="7385">
                  <c:v>1.0349999999999999</c:v>
                </c:pt>
                <c:pt idx="7386">
                  <c:v>1.0329999999999999</c:v>
                </c:pt>
                <c:pt idx="7387">
                  <c:v>1.0289999999999999</c:v>
                </c:pt>
                <c:pt idx="7388">
                  <c:v>0.95499999999999996</c:v>
                </c:pt>
                <c:pt idx="7389">
                  <c:v>1.0029999999999999</c:v>
                </c:pt>
                <c:pt idx="7390">
                  <c:v>1.0249999999999999</c:v>
                </c:pt>
                <c:pt idx="7391">
                  <c:v>1.0549999999999999</c:v>
                </c:pt>
                <c:pt idx="7392">
                  <c:v>1.07</c:v>
                </c:pt>
                <c:pt idx="7393">
                  <c:v>1.093</c:v>
                </c:pt>
                <c:pt idx="7394">
                  <c:v>1.1180000000000001</c:v>
                </c:pt>
                <c:pt idx="7395">
                  <c:v>1.123</c:v>
                </c:pt>
                <c:pt idx="7396">
                  <c:v>1.123</c:v>
                </c:pt>
                <c:pt idx="7397">
                  <c:v>1.125</c:v>
                </c:pt>
                <c:pt idx="7398">
                  <c:v>1.125</c:v>
                </c:pt>
                <c:pt idx="7399">
                  <c:v>1.123</c:v>
                </c:pt>
                <c:pt idx="7400">
                  <c:v>1.1279999999999999</c:v>
                </c:pt>
                <c:pt idx="7401">
                  <c:v>1.1299999999999999</c:v>
                </c:pt>
                <c:pt idx="7402">
                  <c:v>1.1299999999999999</c:v>
                </c:pt>
                <c:pt idx="7403">
                  <c:v>1.1379999999999999</c:v>
                </c:pt>
                <c:pt idx="7404">
                  <c:v>1.1379999999999999</c:v>
                </c:pt>
                <c:pt idx="7405">
                  <c:v>1.1830000000000001</c:v>
                </c:pt>
                <c:pt idx="7406">
                  <c:v>1.17</c:v>
                </c:pt>
                <c:pt idx="7407">
                  <c:v>1.1830000000000001</c:v>
                </c:pt>
                <c:pt idx="7408">
                  <c:v>1.175</c:v>
                </c:pt>
                <c:pt idx="7409">
                  <c:v>1.1830000000000001</c:v>
                </c:pt>
                <c:pt idx="7410">
                  <c:v>1.17</c:v>
                </c:pt>
                <c:pt idx="7411">
                  <c:v>1.2</c:v>
                </c:pt>
                <c:pt idx="7412">
                  <c:v>1.2110000000000001</c:v>
                </c:pt>
                <c:pt idx="7413">
                  <c:v>1.27</c:v>
                </c:pt>
                <c:pt idx="7414">
                  <c:v>1.298</c:v>
                </c:pt>
                <c:pt idx="7415">
                  <c:v>1.3080000000000001</c:v>
                </c:pt>
                <c:pt idx="7416">
                  <c:v>1.32</c:v>
                </c:pt>
                <c:pt idx="7417">
                  <c:v>1.32</c:v>
                </c:pt>
                <c:pt idx="7418">
                  <c:v>1.28</c:v>
                </c:pt>
                <c:pt idx="7419">
                  <c:v>1.2350000000000001</c:v>
                </c:pt>
                <c:pt idx="7420">
                  <c:v>1.2150000000000001</c:v>
                </c:pt>
                <c:pt idx="7421">
                  <c:v>1.238</c:v>
                </c:pt>
                <c:pt idx="7422">
                  <c:v>1.24</c:v>
                </c:pt>
                <c:pt idx="7423">
                  <c:v>1.24</c:v>
                </c:pt>
                <c:pt idx="7424">
                  <c:v>1.2529999999999999</c:v>
                </c:pt>
                <c:pt idx="7425">
                  <c:v>1.2529999999999999</c:v>
                </c:pt>
                <c:pt idx="7426">
                  <c:v>1.288</c:v>
                </c:pt>
                <c:pt idx="7427">
                  <c:v>1.3029999999999999</c:v>
                </c:pt>
                <c:pt idx="7428">
                  <c:v>1.2929999999999999</c:v>
                </c:pt>
                <c:pt idx="7429">
                  <c:v>1.288</c:v>
                </c:pt>
                <c:pt idx="7430">
                  <c:v>1.2729999999999999</c:v>
                </c:pt>
                <c:pt idx="7431">
                  <c:v>1.2729999999999999</c:v>
                </c:pt>
                <c:pt idx="7432">
                  <c:v>1.375</c:v>
                </c:pt>
                <c:pt idx="7433">
                  <c:v>1.375</c:v>
                </c:pt>
                <c:pt idx="7434">
                  <c:v>1.448</c:v>
                </c:pt>
                <c:pt idx="7435">
                  <c:v>1.448</c:v>
                </c:pt>
                <c:pt idx="7436">
                  <c:v>1.54</c:v>
                </c:pt>
                <c:pt idx="7437">
                  <c:v>1.448</c:v>
                </c:pt>
                <c:pt idx="7438">
                  <c:v>1.615</c:v>
                </c:pt>
                <c:pt idx="7439">
                  <c:v>1.615</c:v>
                </c:pt>
                <c:pt idx="7440">
                  <c:v>1.615</c:v>
                </c:pt>
                <c:pt idx="7441">
                  <c:v>1.615</c:v>
                </c:pt>
                <c:pt idx="7442">
                  <c:v>1.615</c:v>
                </c:pt>
                <c:pt idx="7443">
                  <c:v>1.3149999999999999</c:v>
                </c:pt>
                <c:pt idx="7444">
                  <c:v>1.25</c:v>
                </c:pt>
                <c:pt idx="7445">
                  <c:v>1.2330000000000001</c:v>
                </c:pt>
                <c:pt idx="7446">
                  <c:v>1.3360000000000001</c:v>
                </c:pt>
                <c:pt idx="7447">
                  <c:v>1.3480000000000001</c:v>
                </c:pt>
                <c:pt idx="7448">
                  <c:v>1.4119999999999999</c:v>
                </c:pt>
                <c:pt idx="7449">
                  <c:v>1.4119999999999999</c:v>
                </c:pt>
                <c:pt idx="7450">
                  <c:v>1.4650000000000001</c:v>
                </c:pt>
                <c:pt idx="7451">
                  <c:v>1.4630000000000001</c:v>
                </c:pt>
                <c:pt idx="7452">
                  <c:v>1.4630000000000001</c:v>
                </c:pt>
                <c:pt idx="7453">
                  <c:v>1.413</c:v>
                </c:pt>
                <c:pt idx="7454">
                  <c:v>1.403</c:v>
                </c:pt>
                <c:pt idx="7455">
                  <c:v>1.4350000000000001</c:v>
                </c:pt>
                <c:pt idx="7456">
                  <c:v>1.4079999999999999</c:v>
                </c:pt>
                <c:pt idx="7457">
                  <c:v>1.36</c:v>
                </c:pt>
                <c:pt idx="7458">
                  <c:v>1.385</c:v>
                </c:pt>
                <c:pt idx="7459">
                  <c:v>1.325</c:v>
                </c:pt>
                <c:pt idx="7460">
                  <c:v>1.2649999999999999</c:v>
                </c:pt>
                <c:pt idx="7461">
                  <c:v>1.2549999999999999</c:v>
                </c:pt>
                <c:pt idx="7462">
                  <c:v>1.28</c:v>
                </c:pt>
                <c:pt idx="7463">
                  <c:v>1.2649999999999999</c:v>
                </c:pt>
                <c:pt idx="7464">
                  <c:v>1.32</c:v>
                </c:pt>
                <c:pt idx="7465">
                  <c:v>1.32</c:v>
                </c:pt>
                <c:pt idx="7466">
                  <c:v>1.32</c:v>
                </c:pt>
                <c:pt idx="7467">
                  <c:v>1.365</c:v>
                </c:pt>
                <c:pt idx="7468">
                  <c:v>1.3029999999999999</c:v>
                </c:pt>
                <c:pt idx="7469">
                  <c:v>1.3029999999999999</c:v>
                </c:pt>
                <c:pt idx="7470">
                  <c:v>1.3129999999999999</c:v>
                </c:pt>
                <c:pt idx="7471">
                  <c:v>1.26</c:v>
                </c:pt>
                <c:pt idx="7472">
                  <c:v>1.24</c:v>
                </c:pt>
                <c:pt idx="7473">
                  <c:v>1.2849999999999999</c:v>
                </c:pt>
                <c:pt idx="7474">
                  <c:v>1.2949999999999999</c:v>
                </c:pt>
                <c:pt idx="7475">
                  <c:v>1.2949999999999999</c:v>
                </c:pt>
                <c:pt idx="7476">
                  <c:v>1.2949999999999999</c:v>
                </c:pt>
                <c:pt idx="7477">
                  <c:v>1.2649999999999999</c:v>
                </c:pt>
                <c:pt idx="7478">
                  <c:v>1.25</c:v>
                </c:pt>
                <c:pt idx="7479">
                  <c:v>1.27</c:v>
                </c:pt>
                <c:pt idx="7480">
                  <c:v>1.2629999999999999</c:v>
                </c:pt>
                <c:pt idx="7481">
                  <c:v>1.258</c:v>
                </c:pt>
                <c:pt idx="7482">
                  <c:v>1.228</c:v>
                </c:pt>
                <c:pt idx="7483">
                  <c:v>1.2130000000000001</c:v>
                </c:pt>
                <c:pt idx="7484">
                  <c:v>1.2130000000000001</c:v>
                </c:pt>
                <c:pt idx="7485">
                  <c:v>1.2130000000000001</c:v>
                </c:pt>
                <c:pt idx="7486">
                  <c:v>1.2130000000000001</c:v>
                </c:pt>
                <c:pt idx="7487">
                  <c:v>1.2330000000000001</c:v>
                </c:pt>
                <c:pt idx="7488">
                  <c:v>1.22</c:v>
                </c:pt>
                <c:pt idx="7489">
                  <c:v>1.2030000000000001</c:v>
                </c:pt>
                <c:pt idx="7490">
                  <c:v>1.218</c:v>
                </c:pt>
                <c:pt idx="7491">
                  <c:v>1.21</c:v>
                </c:pt>
                <c:pt idx="7492">
                  <c:v>1.198</c:v>
                </c:pt>
                <c:pt idx="7493">
                  <c:v>1.198</c:v>
                </c:pt>
                <c:pt idx="7494">
                  <c:v>1.198</c:v>
                </c:pt>
                <c:pt idx="7495">
                  <c:v>1.198</c:v>
                </c:pt>
                <c:pt idx="7496">
                  <c:v>1.198</c:v>
                </c:pt>
                <c:pt idx="7497">
                  <c:v>1.228</c:v>
                </c:pt>
                <c:pt idx="7498">
                  <c:v>1.2330000000000001</c:v>
                </c:pt>
                <c:pt idx="7499">
                  <c:v>1.2330000000000001</c:v>
                </c:pt>
                <c:pt idx="7500">
                  <c:v>1.2529999999999999</c:v>
                </c:pt>
                <c:pt idx="7501">
                  <c:v>1.2529999999999999</c:v>
                </c:pt>
                <c:pt idx="7502">
                  <c:v>1.24</c:v>
                </c:pt>
                <c:pt idx="7503">
                  <c:v>1.24</c:v>
                </c:pt>
                <c:pt idx="7504">
                  <c:v>1.2450000000000001</c:v>
                </c:pt>
                <c:pt idx="7505">
                  <c:v>1.2250000000000001</c:v>
                </c:pt>
                <c:pt idx="7506">
                  <c:v>1.218</c:v>
                </c:pt>
                <c:pt idx="7507">
                  <c:v>1.1830000000000001</c:v>
                </c:pt>
                <c:pt idx="7508">
                  <c:v>1.2170000000000001</c:v>
                </c:pt>
                <c:pt idx="7509">
                  <c:v>1.2130000000000001</c:v>
                </c:pt>
                <c:pt idx="7510">
                  <c:v>1.163</c:v>
                </c:pt>
                <c:pt idx="7511">
                  <c:v>1.2090000000000001</c:v>
                </c:pt>
                <c:pt idx="7512">
                  <c:v>1.214</c:v>
                </c:pt>
                <c:pt idx="7513">
                  <c:v>1.1950000000000001</c:v>
                </c:pt>
                <c:pt idx="7514">
                  <c:v>1.1890000000000001</c:v>
                </c:pt>
                <c:pt idx="7515">
                  <c:v>1.21</c:v>
                </c:pt>
                <c:pt idx="7516">
                  <c:v>1.224</c:v>
                </c:pt>
                <c:pt idx="7517">
                  <c:v>1.224</c:v>
                </c:pt>
                <c:pt idx="7518">
                  <c:v>1.224</c:v>
                </c:pt>
                <c:pt idx="7519">
                  <c:v>1.224</c:v>
                </c:pt>
                <c:pt idx="7520">
                  <c:v>1.17</c:v>
                </c:pt>
                <c:pt idx="7521">
                  <c:v>1.145</c:v>
                </c:pt>
                <c:pt idx="7522">
                  <c:v>1.1850000000000001</c:v>
                </c:pt>
                <c:pt idx="7523">
                  <c:v>1.1859999999999999</c:v>
                </c:pt>
                <c:pt idx="7524">
                  <c:v>1.19</c:v>
                </c:pt>
                <c:pt idx="7525">
                  <c:v>1.1479999999999999</c:v>
                </c:pt>
                <c:pt idx="7526">
                  <c:v>1.1399999999999999</c:v>
                </c:pt>
                <c:pt idx="7527">
                  <c:v>1.1100000000000001</c:v>
                </c:pt>
                <c:pt idx="7528">
                  <c:v>1.103</c:v>
                </c:pt>
                <c:pt idx="7529">
                  <c:v>1.093</c:v>
                </c:pt>
                <c:pt idx="7530">
                  <c:v>1.083</c:v>
                </c:pt>
                <c:pt idx="7531">
                  <c:v>1.1379999999999999</c:v>
                </c:pt>
                <c:pt idx="7532">
                  <c:v>1.1200000000000001</c:v>
                </c:pt>
                <c:pt idx="7533">
                  <c:v>1.1200000000000001</c:v>
                </c:pt>
                <c:pt idx="7534">
                  <c:v>1.1379999999999999</c:v>
                </c:pt>
                <c:pt idx="7535">
                  <c:v>1.1279999999999999</c:v>
                </c:pt>
                <c:pt idx="7536">
                  <c:v>1.135</c:v>
                </c:pt>
                <c:pt idx="7537">
                  <c:v>1.1379999999999999</c:v>
                </c:pt>
                <c:pt idx="7538">
                  <c:v>1.153</c:v>
                </c:pt>
                <c:pt idx="7539">
                  <c:v>1.1140000000000001</c:v>
                </c:pt>
                <c:pt idx="7540">
                  <c:v>1.121</c:v>
                </c:pt>
                <c:pt idx="7541">
                  <c:v>1.103</c:v>
                </c:pt>
                <c:pt idx="7542">
                  <c:v>1.083</c:v>
                </c:pt>
                <c:pt idx="7543">
                  <c:v>1.07</c:v>
                </c:pt>
                <c:pt idx="7544">
                  <c:v>1.0580000000000001</c:v>
                </c:pt>
                <c:pt idx="7545">
                  <c:v>1.054</c:v>
                </c:pt>
                <c:pt idx="7546">
                  <c:v>1.073</c:v>
                </c:pt>
                <c:pt idx="7547">
                  <c:v>1.0980000000000001</c:v>
                </c:pt>
                <c:pt idx="7548">
                  <c:v>1.091</c:v>
                </c:pt>
                <c:pt idx="7549">
                  <c:v>1.073</c:v>
                </c:pt>
                <c:pt idx="7550">
                  <c:v>1.0509999999999999</c:v>
                </c:pt>
                <c:pt idx="7551">
                  <c:v>1.0640000000000001</c:v>
                </c:pt>
                <c:pt idx="7552">
                  <c:v>1.0980000000000001</c:v>
                </c:pt>
                <c:pt idx="7553">
                  <c:v>1.105</c:v>
                </c:pt>
                <c:pt idx="7554">
                  <c:v>1.1000000000000001</c:v>
                </c:pt>
                <c:pt idx="7555">
                  <c:v>1.123</c:v>
                </c:pt>
                <c:pt idx="7556">
                  <c:v>1.125</c:v>
                </c:pt>
                <c:pt idx="7557">
                  <c:v>1.113</c:v>
                </c:pt>
                <c:pt idx="7558">
                  <c:v>1.115</c:v>
                </c:pt>
                <c:pt idx="7559">
                  <c:v>1.131</c:v>
                </c:pt>
                <c:pt idx="7560">
                  <c:v>1.075</c:v>
                </c:pt>
                <c:pt idx="7561">
                  <c:v>1.095</c:v>
                </c:pt>
                <c:pt idx="7562">
                  <c:v>1.081</c:v>
                </c:pt>
                <c:pt idx="7563">
                  <c:v>1.0840000000000001</c:v>
                </c:pt>
                <c:pt idx="7564">
                  <c:v>1.099</c:v>
                </c:pt>
                <c:pt idx="7565">
                  <c:v>1.0589999999999999</c:v>
                </c:pt>
                <c:pt idx="7566">
                  <c:v>1.04</c:v>
                </c:pt>
                <c:pt idx="7567">
                  <c:v>1.038</c:v>
                </c:pt>
                <c:pt idx="7568">
                  <c:v>1.0429999999999999</c:v>
                </c:pt>
                <c:pt idx="7569">
                  <c:v>1.0629999999999999</c:v>
                </c:pt>
                <c:pt idx="7570">
                  <c:v>1.0649999999999999</c:v>
                </c:pt>
                <c:pt idx="7571">
                  <c:v>1.0349999999999999</c:v>
                </c:pt>
                <c:pt idx="7572">
                  <c:v>1.0229999999999999</c:v>
                </c:pt>
                <c:pt idx="7573">
                  <c:v>1.014</c:v>
                </c:pt>
                <c:pt idx="7574">
                  <c:v>0.998</c:v>
                </c:pt>
                <c:pt idx="7575">
                  <c:v>0.96499999999999997</c:v>
                </c:pt>
                <c:pt idx="7576">
                  <c:v>0.97299999999999998</c:v>
                </c:pt>
                <c:pt idx="7577">
                  <c:v>0.88500000000000001</c:v>
                </c:pt>
                <c:pt idx="7578">
                  <c:v>0.85599999999999998</c:v>
                </c:pt>
                <c:pt idx="7579">
                  <c:v>0.86</c:v>
                </c:pt>
                <c:pt idx="7580">
                  <c:v>0.873</c:v>
                </c:pt>
                <c:pt idx="7581">
                  <c:v>0.88300000000000001</c:v>
                </c:pt>
                <c:pt idx="7582">
                  <c:v>0.86499999999999999</c:v>
                </c:pt>
                <c:pt idx="7583">
                  <c:v>0.86</c:v>
                </c:pt>
                <c:pt idx="7584">
                  <c:v>0.876</c:v>
                </c:pt>
                <c:pt idx="7585">
                  <c:v>0.91400000000000003</c:v>
                </c:pt>
                <c:pt idx="7586">
                  <c:v>0.92500000000000004</c:v>
                </c:pt>
                <c:pt idx="7587">
                  <c:v>0.91100000000000003</c:v>
                </c:pt>
                <c:pt idx="7588">
                  <c:v>0.89800000000000002</c:v>
                </c:pt>
                <c:pt idx="7589">
                  <c:v>0.84799999999999998</c:v>
                </c:pt>
                <c:pt idx="7590">
                  <c:v>0.84</c:v>
                </c:pt>
                <c:pt idx="7591">
                  <c:v>0.86</c:v>
                </c:pt>
                <c:pt idx="7592">
                  <c:v>0.79800000000000004</c:v>
                </c:pt>
                <c:pt idx="7593">
                  <c:v>0.79800000000000004</c:v>
                </c:pt>
                <c:pt idx="7594">
                  <c:v>0.82399999999999995</c:v>
                </c:pt>
                <c:pt idx="7595">
                  <c:v>0.83899999999999997</c:v>
                </c:pt>
                <c:pt idx="7596">
                  <c:v>0.83399999999999996</c:v>
                </c:pt>
                <c:pt idx="7597">
                  <c:v>0.83799999999999997</c:v>
                </c:pt>
                <c:pt idx="7598">
                  <c:v>0.83799999999999997</c:v>
                </c:pt>
                <c:pt idx="7599">
                  <c:v>0.85</c:v>
                </c:pt>
                <c:pt idx="7600">
                  <c:v>0.873</c:v>
                </c:pt>
                <c:pt idx="7601">
                  <c:v>0.86499999999999999</c:v>
                </c:pt>
                <c:pt idx="7602">
                  <c:v>0.873</c:v>
                </c:pt>
                <c:pt idx="7603">
                  <c:v>0.876</c:v>
                </c:pt>
                <c:pt idx="7604">
                  <c:v>0.878</c:v>
                </c:pt>
                <c:pt idx="7605">
                  <c:v>0.88100000000000001</c:v>
                </c:pt>
                <c:pt idx="7606">
                  <c:v>0.85099999999999998</c:v>
                </c:pt>
                <c:pt idx="7607">
                  <c:v>0.88400000000000001</c:v>
                </c:pt>
                <c:pt idx="7608">
                  <c:v>0.89600000000000002</c:v>
                </c:pt>
                <c:pt idx="7609">
                  <c:v>0.88800000000000001</c:v>
                </c:pt>
                <c:pt idx="7610">
                  <c:v>0.86499999999999999</c:v>
                </c:pt>
                <c:pt idx="7611">
                  <c:v>0.875</c:v>
                </c:pt>
                <c:pt idx="7612">
                  <c:v>0.86799999999999999</c:v>
                </c:pt>
                <c:pt idx="7613">
                  <c:v>0.873</c:v>
                </c:pt>
                <c:pt idx="7614">
                  <c:v>0.88</c:v>
                </c:pt>
                <c:pt idx="7615">
                  <c:v>0.871</c:v>
                </c:pt>
                <c:pt idx="7616">
                  <c:v>0.85599999999999998</c:v>
                </c:pt>
                <c:pt idx="7617">
                  <c:v>0.85</c:v>
                </c:pt>
                <c:pt idx="7618">
                  <c:v>0.84</c:v>
                </c:pt>
                <c:pt idx="7619">
                  <c:v>0.82599999999999996</c:v>
                </c:pt>
                <c:pt idx="7620">
                  <c:v>0.81100000000000005</c:v>
                </c:pt>
                <c:pt idx="7621">
                  <c:v>0.78500000000000003</c:v>
                </c:pt>
                <c:pt idx="7622">
                  <c:v>0.78</c:v>
                </c:pt>
                <c:pt idx="7623">
                  <c:v>0.77500000000000002</c:v>
                </c:pt>
                <c:pt idx="7624">
                  <c:v>0.75</c:v>
                </c:pt>
                <c:pt idx="7625">
                  <c:v>0.70499999999999996</c:v>
                </c:pt>
                <c:pt idx="7626">
                  <c:v>0.68899999999999995</c:v>
                </c:pt>
                <c:pt idx="7627">
                  <c:v>0.68300000000000005</c:v>
                </c:pt>
                <c:pt idx="7628">
                  <c:v>0.67400000000000004</c:v>
                </c:pt>
                <c:pt idx="7629">
                  <c:v>0.67</c:v>
                </c:pt>
                <c:pt idx="7630">
                  <c:v>0.67</c:v>
                </c:pt>
                <c:pt idx="7631">
                  <c:v>0.69</c:v>
                </c:pt>
                <c:pt idx="7632">
                  <c:v>0.71</c:v>
                </c:pt>
                <c:pt idx="7633">
                  <c:v>0.71299999999999997</c:v>
                </c:pt>
                <c:pt idx="7634">
                  <c:v>0.69299999999999995</c:v>
                </c:pt>
                <c:pt idx="7635">
                  <c:v>0.68</c:v>
                </c:pt>
                <c:pt idx="7636">
                  <c:v>0.65400000000000003</c:v>
                </c:pt>
                <c:pt idx="7637">
                  <c:v>0.64600000000000002</c:v>
                </c:pt>
                <c:pt idx="7638">
                  <c:v>0.67800000000000005</c:v>
                </c:pt>
                <c:pt idx="7639">
                  <c:v>0.70399999999999996</c:v>
                </c:pt>
                <c:pt idx="7640">
                  <c:v>0.71099999999999997</c:v>
                </c:pt>
                <c:pt idx="7641">
                  <c:v>0.7</c:v>
                </c:pt>
                <c:pt idx="7642">
                  <c:v>0.70299999999999996</c:v>
                </c:pt>
                <c:pt idx="7643">
                  <c:v>0.69299999999999995</c:v>
                </c:pt>
                <c:pt idx="7644">
                  <c:v>0.71799999999999997</c:v>
                </c:pt>
                <c:pt idx="7645">
                  <c:v>0.76800000000000002</c:v>
                </c:pt>
                <c:pt idx="7646">
                  <c:v>0.73799999999999999</c:v>
                </c:pt>
                <c:pt idx="7647">
                  <c:v>0.73799999999999999</c:v>
                </c:pt>
                <c:pt idx="7648">
                  <c:v>0.72799999999999998</c:v>
                </c:pt>
                <c:pt idx="7649">
                  <c:v>0.753</c:v>
                </c:pt>
                <c:pt idx="7650">
                  <c:v>0.77300000000000002</c:v>
                </c:pt>
                <c:pt idx="7651">
                  <c:v>0.79100000000000004</c:v>
                </c:pt>
                <c:pt idx="7652">
                  <c:v>0.81299999999999994</c:v>
                </c:pt>
                <c:pt idx="7653">
                  <c:v>0.81899999999999995</c:v>
                </c:pt>
                <c:pt idx="7654">
                  <c:v>0.85899999999999999</c:v>
                </c:pt>
                <c:pt idx="7655">
                  <c:v>0.88800000000000001</c:v>
                </c:pt>
                <c:pt idx="7656">
                  <c:v>0.9</c:v>
                </c:pt>
                <c:pt idx="7657">
                  <c:v>0.89800000000000002</c:v>
                </c:pt>
                <c:pt idx="7658">
                  <c:v>0.90300000000000002</c:v>
                </c:pt>
                <c:pt idx="7659">
                  <c:v>0.90400000000000003</c:v>
                </c:pt>
                <c:pt idx="7660">
                  <c:v>0.90800000000000003</c:v>
                </c:pt>
                <c:pt idx="7661">
                  <c:v>0.93799999999999994</c:v>
                </c:pt>
                <c:pt idx="7662">
                  <c:v>0.92500000000000004</c:v>
                </c:pt>
                <c:pt idx="7663">
                  <c:v>0.90500000000000003</c:v>
                </c:pt>
                <c:pt idx="7664">
                  <c:v>0.89</c:v>
                </c:pt>
                <c:pt idx="7665">
                  <c:v>0.84399999999999997</c:v>
                </c:pt>
                <c:pt idx="7666">
                  <c:v>0.81299999999999994</c:v>
                </c:pt>
                <c:pt idx="7667">
                  <c:v>0.81299999999999994</c:v>
                </c:pt>
                <c:pt idx="7668">
                  <c:v>0.79900000000000004</c:v>
                </c:pt>
                <c:pt idx="7669">
                  <c:v>0.82</c:v>
                </c:pt>
                <c:pt idx="7670">
                  <c:v>0.85299999999999998</c:v>
                </c:pt>
                <c:pt idx="7671">
                  <c:v>0.85299999999999998</c:v>
                </c:pt>
                <c:pt idx="7672">
                  <c:v>0.86399999999999999</c:v>
                </c:pt>
                <c:pt idx="7673">
                  <c:v>0.83799999999999997</c:v>
                </c:pt>
                <c:pt idx="7674">
                  <c:v>0.83</c:v>
                </c:pt>
                <c:pt idx="7675">
                  <c:v>0.82299999999999995</c:v>
                </c:pt>
                <c:pt idx="7676">
                  <c:v>0.82</c:v>
                </c:pt>
                <c:pt idx="7677">
                  <c:v>0.82</c:v>
                </c:pt>
                <c:pt idx="7678">
                  <c:v>0.81</c:v>
                </c:pt>
                <c:pt idx="7679">
                  <c:v>0.80800000000000005</c:v>
                </c:pt>
                <c:pt idx="7680">
                  <c:v>0.81</c:v>
                </c:pt>
                <c:pt idx="7681">
                  <c:v>0.82</c:v>
                </c:pt>
                <c:pt idx="7682">
                  <c:v>0.83</c:v>
                </c:pt>
                <c:pt idx="7683">
                  <c:v>0.86</c:v>
                </c:pt>
                <c:pt idx="7684">
                  <c:v>0.88500000000000001</c:v>
                </c:pt>
                <c:pt idx="7685">
                  <c:v>0.89800000000000002</c:v>
                </c:pt>
                <c:pt idx="7686">
                  <c:v>0.91</c:v>
                </c:pt>
                <c:pt idx="7687">
                  <c:v>0.91</c:v>
                </c:pt>
                <c:pt idx="7688">
                  <c:v>0.88</c:v>
                </c:pt>
                <c:pt idx="7689">
                  <c:v>0.88</c:v>
                </c:pt>
                <c:pt idx="7690">
                  <c:v>0.82399999999999995</c:v>
                </c:pt>
                <c:pt idx="7691">
                  <c:v>0.81499999999999995</c:v>
                </c:pt>
                <c:pt idx="7692">
                  <c:v>0.79500000000000004</c:v>
                </c:pt>
                <c:pt idx="7693">
                  <c:v>0.75600000000000001</c:v>
                </c:pt>
                <c:pt idx="7694">
                  <c:v>0.72299999999999998</c:v>
                </c:pt>
                <c:pt idx="7695">
                  <c:v>0.71299999999999997</c:v>
                </c:pt>
                <c:pt idx="7696">
                  <c:v>0.69499999999999995</c:v>
                </c:pt>
                <c:pt idx="7697">
                  <c:v>0.70299999999999996</c:v>
                </c:pt>
                <c:pt idx="7698">
                  <c:v>0.73299999999999998</c:v>
                </c:pt>
                <c:pt idx="7699">
                  <c:v>0.745</c:v>
                </c:pt>
                <c:pt idx="7700">
                  <c:v>0.73799999999999999</c:v>
                </c:pt>
                <c:pt idx="7701">
                  <c:v>0.753</c:v>
                </c:pt>
                <c:pt idx="7702">
                  <c:v>0.78300000000000003</c:v>
                </c:pt>
                <c:pt idx="7703">
                  <c:v>0.78300000000000003</c:v>
                </c:pt>
                <c:pt idx="7704">
                  <c:v>0.78300000000000003</c:v>
                </c:pt>
                <c:pt idx="7705">
                  <c:v>0.78</c:v>
                </c:pt>
                <c:pt idx="7706">
                  <c:v>0.78300000000000003</c:v>
                </c:pt>
                <c:pt idx="7707">
                  <c:v>0.82799999999999996</c:v>
                </c:pt>
                <c:pt idx="7708">
                  <c:v>0.83499999999999996</c:v>
                </c:pt>
                <c:pt idx="7709">
                  <c:v>0.83499999999999996</c:v>
                </c:pt>
                <c:pt idx="7710">
                  <c:v>0.82599999999999996</c:v>
                </c:pt>
                <c:pt idx="7711">
                  <c:v>0.81</c:v>
                </c:pt>
                <c:pt idx="7712">
                  <c:v>0.82799999999999996</c:v>
                </c:pt>
                <c:pt idx="7713">
                  <c:v>0.84</c:v>
                </c:pt>
                <c:pt idx="7714">
                  <c:v>0.83799999999999997</c:v>
                </c:pt>
                <c:pt idx="7715">
                  <c:v>0.83799999999999997</c:v>
                </c:pt>
                <c:pt idx="7716">
                  <c:v>0.81799999999999995</c:v>
                </c:pt>
                <c:pt idx="7717">
                  <c:v>0.82099999999999995</c:v>
                </c:pt>
                <c:pt idx="7718">
                  <c:v>0.81399999999999995</c:v>
                </c:pt>
                <c:pt idx="7719">
                  <c:v>0.79900000000000004</c:v>
                </c:pt>
                <c:pt idx="7720">
                  <c:v>0.79900000000000004</c:v>
                </c:pt>
                <c:pt idx="7721">
                  <c:v>0.80800000000000005</c:v>
                </c:pt>
                <c:pt idx="7722">
                  <c:v>0.79</c:v>
                </c:pt>
                <c:pt idx="7723">
                  <c:v>0.77800000000000002</c:v>
                </c:pt>
                <c:pt idx="7724">
                  <c:v>0.745</c:v>
                </c:pt>
                <c:pt idx="7725">
                  <c:v>0.755</c:v>
                </c:pt>
                <c:pt idx="7726">
                  <c:v>0.755</c:v>
                </c:pt>
                <c:pt idx="7727">
                  <c:v>0.72499999999999998</c:v>
                </c:pt>
                <c:pt idx="7728">
                  <c:v>0.72499999999999998</c:v>
                </c:pt>
                <c:pt idx="7729">
                  <c:v>0.72499999999999998</c:v>
                </c:pt>
                <c:pt idx="7730">
                  <c:v>0.72499999999999998</c:v>
                </c:pt>
                <c:pt idx="7731">
                  <c:v>0.72499999999999998</c:v>
                </c:pt>
                <c:pt idx="7732">
                  <c:v>0.69299999999999995</c:v>
                </c:pt>
                <c:pt idx="7733">
                  <c:v>0.68100000000000005</c:v>
                </c:pt>
                <c:pt idx="7734">
                  <c:v>0.66900000000000004</c:v>
                </c:pt>
                <c:pt idx="7735">
                  <c:v>0.65</c:v>
                </c:pt>
                <c:pt idx="7736">
                  <c:v>0.63</c:v>
                </c:pt>
                <c:pt idx="7737">
                  <c:v>0.63300000000000001</c:v>
                </c:pt>
                <c:pt idx="7738">
                  <c:v>0.64500000000000002</c:v>
                </c:pt>
                <c:pt idx="7739">
                  <c:v>0.63300000000000001</c:v>
                </c:pt>
                <c:pt idx="7740">
                  <c:v>0.63300000000000001</c:v>
                </c:pt>
                <c:pt idx="7741">
                  <c:v>0.63800000000000001</c:v>
                </c:pt>
                <c:pt idx="7742">
                  <c:v>0.63800000000000001</c:v>
                </c:pt>
                <c:pt idx="7743">
                  <c:v>0.64300000000000002</c:v>
                </c:pt>
                <c:pt idx="7744">
                  <c:v>0.62</c:v>
                </c:pt>
                <c:pt idx="7745">
                  <c:v>0.62</c:v>
                </c:pt>
                <c:pt idx="7746">
                  <c:v>0.62</c:v>
                </c:pt>
                <c:pt idx="7747">
                  <c:v>0.62</c:v>
                </c:pt>
                <c:pt idx="7748">
                  <c:v>0.61</c:v>
                </c:pt>
                <c:pt idx="7749">
                  <c:v>0.60299999999999998</c:v>
                </c:pt>
                <c:pt idx="7750">
                  <c:v>0.60299999999999998</c:v>
                </c:pt>
                <c:pt idx="7751">
                  <c:v>0.61299999999999999</c:v>
                </c:pt>
                <c:pt idx="7752">
                  <c:v>0.61299999999999999</c:v>
                </c:pt>
                <c:pt idx="7753">
                  <c:v>0.6</c:v>
                </c:pt>
                <c:pt idx="7754">
                  <c:v>0.58799999999999997</c:v>
                </c:pt>
                <c:pt idx="7755">
                  <c:v>0.54800000000000004</c:v>
                </c:pt>
                <c:pt idx="7756">
                  <c:v>0.54800000000000004</c:v>
                </c:pt>
                <c:pt idx="7757">
                  <c:v>0.55500000000000005</c:v>
                </c:pt>
                <c:pt idx="7758">
                  <c:v>0.56000000000000005</c:v>
                </c:pt>
                <c:pt idx="7759">
                  <c:v>0.57499999999999996</c:v>
                </c:pt>
                <c:pt idx="7760">
                  <c:v>0.57299999999999995</c:v>
                </c:pt>
                <c:pt idx="7761">
                  <c:v>0.58299999999999996</c:v>
                </c:pt>
                <c:pt idx="7762">
                  <c:v>0.56499999999999995</c:v>
                </c:pt>
                <c:pt idx="7763">
                  <c:v>0.57099999999999995</c:v>
                </c:pt>
                <c:pt idx="7764">
                  <c:v>0.55800000000000005</c:v>
                </c:pt>
                <c:pt idx="7765">
                  <c:v>0.55800000000000005</c:v>
                </c:pt>
                <c:pt idx="7766">
                  <c:v>0.54300000000000004</c:v>
                </c:pt>
                <c:pt idx="7767">
                  <c:v>0.54300000000000004</c:v>
                </c:pt>
                <c:pt idx="7768">
                  <c:v>0.54100000000000004</c:v>
                </c:pt>
                <c:pt idx="7769">
                  <c:v>0.52500000000000002</c:v>
                </c:pt>
                <c:pt idx="7770">
                  <c:v>0.53</c:v>
                </c:pt>
                <c:pt idx="7771">
                  <c:v>0.54</c:v>
                </c:pt>
                <c:pt idx="7772">
                  <c:v>0.57299999999999995</c:v>
                </c:pt>
                <c:pt idx="7773">
                  <c:v>0.58599999999999997</c:v>
                </c:pt>
                <c:pt idx="7774">
                  <c:v>0.625</c:v>
                </c:pt>
                <c:pt idx="7775">
                  <c:v>0.62</c:v>
                </c:pt>
                <c:pt idx="7776">
                  <c:v>0.628</c:v>
                </c:pt>
                <c:pt idx="7777">
                  <c:v>0.61299999999999999</c:v>
                </c:pt>
                <c:pt idx="7778">
                  <c:v>0.6</c:v>
                </c:pt>
                <c:pt idx="7779">
                  <c:v>0.63300000000000001</c:v>
                </c:pt>
                <c:pt idx="7780">
                  <c:v>0.65300000000000002</c:v>
                </c:pt>
                <c:pt idx="7781">
                  <c:v>0.65500000000000003</c:v>
                </c:pt>
                <c:pt idx="7782">
                  <c:v>0.66</c:v>
                </c:pt>
                <c:pt idx="7783">
                  <c:v>0.66</c:v>
                </c:pt>
                <c:pt idx="7784">
                  <c:v>0.66400000000000003</c:v>
                </c:pt>
                <c:pt idx="7785">
                  <c:v>0.67300000000000004</c:v>
                </c:pt>
                <c:pt idx="7786">
                  <c:v>0.70299999999999996</c:v>
                </c:pt>
                <c:pt idx="7787">
                  <c:v>0.72399999999999998</c:v>
                </c:pt>
                <c:pt idx="7788">
                  <c:v>0.72299999999999998</c:v>
                </c:pt>
                <c:pt idx="7789">
                  <c:v>0.73</c:v>
                </c:pt>
                <c:pt idx="7790">
                  <c:v>0.70799999999999996</c:v>
                </c:pt>
                <c:pt idx="7791">
                  <c:v>0.72799999999999998</c:v>
                </c:pt>
                <c:pt idx="7792">
                  <c:v>0.72799999999999998</c:v>
                </c:pt>
                <c:pt idx="7793">
                  <c:v>0.73799999999999999</c:v>
                </c:pt>
                <c:pt idx="7794">
                  <c:v>0.72799999999999998</c:v>
                </c:pt>
                <c:pt idx="7795">
                  <c:v>0.71799999999999997</c:v>
                </c:pt>
                <c:pt idx="7796">
                  <c:v>0.71</c:v>
                </c:pt>
                <c:pt idx="7797">
                  <c:v>0.7</c:v>
                </c:pt>
                <c:pt idx="7798">
                  <c:v>0.66</c:v>
                </c:pt>
                <c:pt idx="7799">
                  <c:v>0.62</c:v>
                </c:pt>
                <c:pt idx="7800">
                  <c:v>0.61499999999999999</c:v>
                </c:pt>
                <c:pt idx="7801">
                  <c:v>0.61899999999999999</c:v>
                </c:pt>
                <c:pt idx="7802">
                  <c:v>0.63</c:v>
                </c:pt>
                <c:pt idx="7803">
                  <c:v>0.64300000000000002</c:v>
                </c:pt>
                <c:pt idx="7804">
                  <c:v>0.64500000000000002</c:v>
                </c:pt>
                <c:pt idx="7805">
                  <c:v>0.65</c:v>
                </c:pt>
                <c:pt idx="7806">
                  <c:v>0.66800000000000004</c:v>
                </c:pt>
                <c:pt idx="7807">
                  <c:v>0.65900000000000003</c:v>
                </c:pt>
                <c:pt idx="7808">
                  <c:v>0.67800000000000005</c:v>
                </c:pt>
                <c:pt idx="7809">
                  <c:v>0.67300000000000004</c:v>
                </c:pt>
                <c:pt idx="7810">
                  <c:v>0.68300000000000005</c:v>
                </c:pt>
                <c:pt idx="7811">
                  <c:v>0.69299999999999995</c:v>
                </c:pt>
                <c:pt idx="7812">
                  <c:v>0.72099999999999997</c:v>
                </c:pt>
                <c:pt idx="7813">
                  <c:v>0.73499999999999999</c:v>
                </c:pt>
                <c:pt idx="7814">
                  <c:v>0.73599999999999999</c:v>
                </c:pt>
                <c:pt idx="7815">
                  <c:v>0.73799999999999999</c:v>
                </c:pt>
                <c:pt idx="7816">
                  <c:v>0.75600000000000001</c:v>
                </c:pt>
                <c:pt idx="7817">
                  <c:v>0.75600000000000001</c:v>
                </c:pt>
                <c:pt idx="7818">
                  <c:v>0.78300000000000003</c:v>
                </c:pt>
                <c:pt idx="7819">
                  <c:v>0.76900000000000002</c:v>
                </c:pt>
                <c:pt idx="7820">
                  <c:v>0.76900000000000002</c:v>
                </c:pt>
                <c:pt idx="7821">
                  <c:v>0.76900000000000002</c:v>
                </c:pt>
                <c:pt idx="7822">
                  <c:v>0.76300000000000001</c:v>
                </c:pt>
                <c:pt idx="7823">
                  <c:v>0.73799999999999999</c:v>
                </c:pt>
                <c:pt idx="7824">
                  <c:v>0.71299999999999997</c:v>
                </c:pt>
                <c:pt idx="7825">
                  <c:v>0.70299999999999996</c:v>
                </c:pt>
                <c:pt idx="7826">
                  <c:v>0.70299999999999996</c:v>
                </c:pt>
                <c:pt idx="7827">
                  <c:v>0.67500000000000004</c:v>
                </c:pt>
                <c:pt idx="7828">
                  <c:v>0.67</c:v>
                </c:pt>
                <c:pt idx="7829">
                  <c:v>0.71</c:v>
                </c:pt>
                <c:pt idx="7830">
                  <c:v>0.7</c:v>
                </c:pt>
                <c:pt idx="7831">
                  <c:v>0.69299999999999995</c:v>
                </c:pt>
                <c:pt idx="7832">
                  <c:v>0.71899999999999997</c:v>
                </c:pt>
                <c:pt idx="7833">
                  <c:v>0.72799999999999998</c:v>
                </c:pt>
                <c:pt idx="7834">
                  <c:v>0.69799999999999995</c:v>
                </c:pt>
                <c:pt idx="7835">
                  <c:v>0.68899999999999995</c:v>
                </c:pt>
                <c:pt idx="7836">
                  <c:v>0.68</c:v>
                </c:pt>
                <c:pt idx="7837">
                  <c:v>0.69</c:v>
                </c:pt>
                <c:pt idx="7838">
                  <c:v>0.68500000000000005</c:v>
                </c:pt>
                <c:pt idx="7839">
                  <c:v>0.68899999999999995</c:v>
                </c:pt>
                <c:pt idx="7840">
                  <c:v>0.69</c:v>
                </c:pt>
                <c:pt idx="7841">
                  <c:v>0.7</c:v>
                </c:pt>
                <c:pt idx="7842">
                  <c:v>0.66300000000000003</c:v>
                </c:pt>
                <c:pt idx="7843">
                  <c:v>0.623</c:v>
                </c:pt>
                <c:pt idx="7844">
                  <c:v>0.69299999999999995</c:v>
                </c:pt>
                <c:pt idx="7845">
                  <c:v>0.66300000000000003</c:v>
                </c:pt>
                <c:pt idx="7846">
                  <c:v>0.65500000000000003</c:v>
                </c:pt>
                <c:pt idx="7847">
                  <c:v>0.66100000000000003</c:v>
                </c:pt>
                <c:pt idx="7848">
                  <c:v>0.65100000000000002</c:v>
                </c:pt>
                <c:pt idx="7849">
                  <c:v>0.65800000000000003</c:v>
                </c:pt>
                <c:pt idx="7850">
                  <c:v>0.64900000000000002</c:v>
                </c:pt>
                <c:pt idx="7851">
                  <c:v>0.64900000000000002</c:v>
                </c:pt>
                <c:pt idx="7852">
                  <c:v>0.64900000000000002</c:v>
                </c:pt>
                <c:pt idx="7853">
                  <c:v>0.66300000000000003</c:v>
                </c:pt>
                <c:pt idx="7854">
                  <c:v>0.66100000000000003</c:v>
                </c:pt>
                <c:pt idx="7855">
                  <c:v>0.65</c:v>
                </c:pt>
                <c:pt idx="7856">
                  <c:v>0.64300000000000002</c:v>
                </c:pt>
                <c:pt idx="7857">
                  <c:v>0.64800000000000002</c:v>
                </c:pt>
                <c:pt idx="7858">
                  <c:v>0.63</c:v>
                </c:pt>
                <c:pt idx="7859">
                  <c:v>0.61899999999999999</c:v>
                </c:pt>
                <c:pt idx="7860">
                  <c:v>0.61899999999999999</c:v>
                </c:pt>
                <c:pt idx="7861">
                  <c:v>0.63</c:v>
                </c:pt>
                <c:pt idx="7862">
                  <c:v>0.63</c:v>
                </c:pt>
                <c:pt idx="7863">
                  <c:v>0.628</c:v>
                </c:pt>
                <c:pt idx="7864">
                  <c:v>0.628</c:v>
                </c:pt>
                <c:pt idx="7865">
                  <c:v>0.62</c:v>
                </c:pt>
                <c:pt idx="7866">
                  <c:v>0.64</c:v>
                </c:pt>
                <c:pt idx="7867">
                  <c:v>0.66</c:v>
                </c:pt>
                <c:pt idx="7868">
                  <c:v>0.64800000000000002</c:v>
                </c:pt>
                <c:pt idx="7869">
                  <c:v>0.64300000000000002</c:v>
                </c:pt>
                <c:pt idx="7870">
                  <c:v>0.628</c:v>
                </c:pt>
                <c:pt idx="7871">
                  <c:v>0.63600000000000001</c:v>
                </c:pt>
                <c:pt idx="7872">
                  <c:v>0.64300000000000002</c:v>
                </c:pt>
                <c:pt idx="7873">
                  <c:v>0.66</c:v>
                </c:pt>
                <c:pt idx="7874">
                  <c:v>0.66</c:v>
                </c:pt>
                <c:pt idx="7875">
                  <c:v>0.72299999999999998</c:v>
                </c:pt>
                <c:pt idx="7876">
                  <c:v>0.73</c:v>
                </c:pt>
                <c:pt idx="7877">
                  <c:v>0.70799999999999996</c:v>
                </c:pt>
                <c:pt idx="7878">
                  <c:v>0.68500000000000005</c:v>
                </c:pt>
                <c:pt idx="7879">
                  <c:v>0.69799999999999995</c:v>
                </c:pt>
                <c:pt idx="7880">
                  <c:v>0.70499999999999996</c:v>
                </c:pt>
                <c:pt idx="7881">
                  <c:v>0.68</c:v>
                </c:pt>
                <c:pt idx="7882">
                  <c:v>0.65900000000000003</c:v>
                </c:pt>
                <c:pt idx="7883">
                  <c:v>0.66800000000000004</c:v>
                </c:pt>
                <c:pt idx="7884">
                  <c:v>0.67</c:v>
                </c:pt>
                <c:pt idx="7885">
                  <c:v>0.67</c:v>
                </c:pt>
                <c:pt idx="7886">
                  <c:v>0.67400000000000004</c:v>
                </c:pt>
                <c:pt idx="7887">
                  <c:v>0.67400000000000004</c:v>
                </c:pt>
                <c:pt idx="7888">
                  <c:v>0.68100000000000005</c:v>
                </c:pt>
                <c:pt idx="7889">
                  <c:v>0.67800000000000005</c:v>
                </c:pt>
                <c:pt idx="7890">
                  <c:v>0.68300000000000005</c:v>
                </c:pt>
                <c:pt idx="7891">
                  <c:v>0.68300000000000005</c:v>
                </c:pt>
                <c:pt idx="7892">
                  <c:v>0.68300000000000005</c:v>
                </c:pt>
                <c:pt idx="7893">
                  <c:v>0.69</c:v>
                </c:pt>
                <c:pt idx="7894">
                  <c:v>0.69899999999999995</c:v>
                </c:pt>
                <c:pt idx="7895">
                  <c:v>0.69499999999999995</c:v>
                </c:pt>
                <c:pt idx="7896">
                  <c:v>0.69499999999999995</c:v>
                </c:pt>
                <c:pt idx="7897">
                  <c:v>0.68899999999999995</c:v>
                </c:pt>
                <c:pt idx="7898">
                  <c:v>0.7</c:v>
                </c:pt>
                <c:pt idx="7899">
                  <c:v>0.69299999999999995</c:v>
                </c:pt>
                <c:pt idx="7900">
                  <c:v>0.73499999999999999</c:v>
                </c:pt>
                <c:pt idx="7901">
                  <c:v>0.77500000000000002</c:v>
                </c:pt>
                <c:pt idx="7902">
                  <c:v>0.77500000000000002</c:v>
                </c:pt>
                <c:pt idx="7903">
                  <c:v>0.81499999999999995</c:v>
                </c:pt>
                <c:pt idx="7904">
                  <c:v>0.83499999999999996</c:v>
                </c:pt>
                <c:pt idx="7905">
                  <c:v>0.86499999999999999</c:v>
                </c:pt>
                <c:pt idx="7906">
                  <c:v>0.93500000000000005</c:v>
                </c:pt>
                <c:pt idx="7907">
                  <c:v>0.91500000000000004</c:v>
                </c:pt>
                <c:pt idx="7908">
                  <c:v>0.89300000000000002</c:v>
                </c:pt>
                <c:pt idx="7909">
                  <c:v>0.88300000000000001</c:v>
                </c:pt>
                <c:pt idx="7910">
                  <c:v>0.9</c:v>
                </c:pt>
                <c:pt idx="7911">
                  <c:v>0.88300000000000001</c:v>
                </c:pt>
                <c:pt idx="7912">
                  <c:v>0.85299999999999998</c:v>
                </c:pt>
                <c:pt idx="7913">
                  <c:v>0.88500000000000001</c:v>
                </c:pt>
                <c:pt idx="7914">
                  <c:v>0.89300000000000002</c:v>
                </c:pt>
                <c:pt idx="7915">
                  <c:v>0.93500000000000005</c:v>
                </c:pt>
                <c:pt idx="7916">
                  <c:v>0.93500000000000005</c:v>
                </c:pt>
                <c:pt idx="7917">
                  <c:v>0.93500000000000005</c:v>
                </c:pt>
                <c:pt idx="7918">
                  <c:v>0.94499999999999995</c:v>
                </c:pt>
                <c:pt idx="7919">
                  <c:v>0.92400000000000004</c:v>
                </c:pt>
                <c:pt idx="7920">
                  <c:v>0.91100000000000003</c:v>
                </c:pt>
                <c:pt idx="7921">
                  <c:v>0.90600000000000003</c:v>
                </c:pt>
                <c:pt idx="7922">
                  <c:v>0.92600000000000005</c:v>
                </c:pt>
                <c:pt idx="7923">
                  <c:v>0.92300000000000004</c:v>
                </c:pt>
                <c:pt idx="7924">
                  <c:v>0.92500000000000004</c:v>
                </c:pt>
                <c:pt idx="7925">
                  <c:v>0.93899999999999995</c:v>
                </c:pt>
                <c:pt idx="7926">
                  <c:v>0.95399999999999996</c:v>
                </c:pt>
                <c:pt idx="7927">
                  <c:v>0.94299999999999995</c:v>
                </c:pt>
                <c:pt idx="7928">
                  <c:v>0.92300000000000004</c:v>
                </c:pt>
                <c:pt idx="7929">
                  <c:v>0.873</c:v>
                </c:pt>
                <c:pt idx="7930">
                  <c:v>0.871</c:v>
                </c:pt>
                <c:pt idx="7931">
                  <c:v>0.873</c:v>
                </c:pt>
                <c:pt idx="7932">
                  <c:v>0.87</c:v>
                </c:pt>
                <c:pt idx="7933">
                  <c:v>0.86799999999999999</c:v>
                </c:pt>
                <c:pt idx="7934">
                  <c:v>0.85399999999999998</c:v>
                </c:pt>
                <c:pt idx="7935">
                  <c:v>0.85299999999999998</c:v>
                </c:pt>
                <c:pt idx="7936">
                  <c:v>0.84</c:v>
                </c:pt>
                <c:pt idx="7937">
                  <c:v>0.80800000000000005</c:v>
                </c:pt>
                <c:pt idx="7938">
                  <c:v>0.81</c:v>
                </c:pt>
                <c:pt idx="7939">
                  <c:v>0.81499999999999995</c:v>
                </c:pt>
                <c:pt idx="7940">
                  <c:v>0.80300000000000005</c:v>
                </c:pt>
                <c:pt idx="7941">
                  <c:v>0.78</c:v>
                </c:pt>
                <c:pt idx="7942">
                  <c:v>0.75</c:v>
                </c:pt>
                <c:pt idx="7943">
                  <c:v>0.748</c:v>
                </c:pt>
                <c:pt idx="7944">
                  <c:v>0.76600000000000001</c:v>
                </c:pt>
                <c:pt idx="7945">
                  <c:v>0.77300000000000002</c:v>
                </c:pt>
                <c:pt idx="7946">
                  <c:v>0.78500000000000003</c:v>
                </c:pt>
                <c:pt idx="7947">
                  <c:v>0.80500000000000005</c:v>
                </c:pt>
                <c:pt idx="7948">
                  <c:v>0.82099999999999995</c:v>
                </c:pt>
                <c:pt idx="7949">
                  <c:v>0.81299999999999994</c:v>
                </c:pt>
                <c:pt idx="7950">
                  <c:v>0.81799999999999995</c:v>
                </c:pt>
                <c:pt idx="7951">
                  <c:v>0.81799999999999995</c:v>
                </c:pt>
                <c:pt idx="7952">
                  <c:v>0.83</c:v>
                </c:pt>
                <c:pt idx="7953">
                  <c:v>0.82799999999999996</c:v>
                </c:pt>
                <c:pt idx="7954">
                  <c:v>0.82399999999999995</c:v>
                </c:pt>
                <c:pt idx="7955">
                  <c:v>0.82299999999999995</c:v>
                </c:pt>
                <c:pt idx="7956">
                  <c:v>0.81299999999999994</c:v>
                </c:pt>
                <c:pt idx="7957">
                  <c:v>0.83</c:v>
                </c:pt>
                <c:pt idx="7958">
                  <c:v>0.83799999999999997</c:v>
                </c:pt>
                <c:pt idx="7959">
                  <c:v>0.84299999999999997</c:v>
                </c:pt>
                <c:pt idx="7960">
                  <c:v>0.84799999999999998</c:v>
                </c:pt>
                <c:pt idx="7961">
                  <c:v>0.83</c:v>
                </c:pt>
                <c:pt idx="7962">
                  <c:v>0.81899999999999995</c:v>
                </c:pt>
                <c:pt idx="7963">
                  <c:v>0.82299999999999995</c:v>
                </c:pt>
                <c:pt idx="7964">
                  <c:v>0.82799999999999996</c:v>
                </c:pt>
                <c:pt idx="7965">
                  <c:v>0.82799999999999996</c:v>
                </c:pt>
                <c:pt idx="7966">
                  <c:v>0.79300000000000004</c:v>
                </c:pt>
                <c:pt idx="7967">
                  <c:v>0.79700000000000004</c:v>
                </c:pt>
                <c:pt idx="7968">
                  <c:v>0.78300000000000003</c:v>
                </c:pt>
                <c:pt idx="7969">
                  <c:v>0.77400000000000002</c:v>
                </c:pt>
                <c:pt idx="7970">
                  <c:v>0.78</c:v>
                </c:pt>
                <c:pt idx="7971">
                  <c:v>0.77500000000000002</c:v>
                </c:pt>
                <c:pt idx="7972">
                  <c:v>0.76900000000000002</c:v>
                </c:pt>
                <c:pt idx="7973">
                  <c:v>0.76300000000000001</c:v>
                </c:pt>
                <c:pt idx="7974">
                  <c:v>0.76300000000000001</c:v>
                </c:pt>
                <c:pt idx="7975">
                  <c:v>0.78300000000000003</c:v>
                </c:pt>
                <c:pt idx="7976">
                  <c:v>0.76900000000000002</c:v>
                </c:pt>
                <c:pt idx="7977">
                  <c:v>0.753</c:v>
                </c:pt>
                <c:pt idx="7978">
                  <c:v>0.72299999999999998</c:v>
                </c:pt>
                <c:pt idx="7979">
                  <c:v>0.70899999999999996</c:v>
                </c:pt>
                <c:pt idx="7980">
                  <c:v>0.68300000000000005</c:v>
                </c:pt>
                <c:pt idx="7981">
                  <c:v>0.67500000000000004</c:v>
                </c:pt>
                <c:pt idx="7982">
                  <c:v>0.68500000000000005</c:v>
                </c:pt>
                <c:pt idx="7983">
                  <c:v>0.69299999999999995</c:v>
                </c:pt>
                <c:pt idx="7984">
                  <c:v>0.68300000000000005</c:v>
                </c:pt>
                <c:pt idx="7985">
                  <c:v>0.68</c:v>
                </c:pt>
                <c:pt idx="7986">
                  <c:v>0.68500000000000005</c:v>
                </c:pt>
                <c:pt idx="7987">
                  <c:v>0.68300000000000005</c:v>
                </c:pt>
                <c:pt idx="7988">
                  <c:v>0.67500000000000004</c:v>
                </c:pt>
                <c:pt idx="7989">
                  <c:v>0.68</c:v>
                </c:pt>
                <c:pt idx="7990">
                  <c:v>0.68</c:v>
                </c:pt>
                <c:pt idx="7991">
                  <c:v>0.69299999999999995</c:v>
                </c:pt>
                <c:pt idx="7992">
                  <c:v>0.69099999999999995</c:v>
                </c:pt>
                <c:pt idx="7993">
                  <c:v>0.70399999999999996</c:v>
                </c:pt>
                <c:pt idx="7994">
                  <c:v>0.71799999999999997</c:v>
                </c:pt>
                <c:pt idx="7995">
                  <c:v>0.72799999999999998</c:v>
                </c:pt>
                <c:pt idx="7996">
                  <c:v>0.73299999999999998</c:v>
                </c:pt>
                <c:pt idx="7997">
                  <c:v>0.73299999999999998</c:v>
                </c:pt>
                <c:pt idx="7998">
                  <c:v>0.71</c:v>
                </c:pt>
                <c:pt idx="7999">
                  <c:v>0.70499999999999996</c:v>
                </c:pt>
                <c:pt idx="8000">
                  <c:v>0.68300000000000005</c:v>
                </c:pt>
                <c:pt idx="8001">
                  <c:v>0.67500000000000004</c:v>
                </c:pt>
                <c:pt idx="8002">
                  <c:v>0.68</c:v>
                </c:pt>
                <c:pt idx="8003">
                  <c:v>0.7</c:v>
                </c:pt>
                <c:pt idx="8004">
                  <c:v>0.70599999999999996</c:v>
                </c:pt>
                <c:pt idx="8005">
                  <c:v>0.73399999999999999</c:v>
                </c:pt>
                <c:pt idx="8006">
                  <c:v>0.753</c:v>
                </c:pt>
                <c:pt idx="8007">
                  <c:v>0.78</c:v>
                </c:pt>
                <c:pt idx="8008">
                  <c:v>0.78500000000000003</c:v>
                </c:pt>
                <c:pt idx="8009">
                  <c:v>0.79</c:v>
                </c:pt>
                <c:pt idx="8010">
                  <c:v>0.79</c:v>
                </c:pt>
                <c:pt idx="8011">
                  <c:v>0.78300000000000003</c:v>
                </c:pt>
                <c:pt idx="8012">
                  <c:v>0.79</c:v>
                </c:pt>
                <c:pt idx="8013">
                  <c:v>0.78800000000000003</c:v>
                </c:pt>
                <c:pt idx="8014">
                  <c:v>0.78300000000000003</c:v>
                </c:pt>
                <c:pt idx="8015">
                  <c:v>0.79500000000000004</c:v>
                </c:pt>
                <c:pt idx="8016">
                  <c:v>0.80500000000000005</c:v>
                </c:pt>
                <c:pt idx="8017">
                  <c:v>0.82299999999999995</c:v>
                </c:pt>
                <c:pt idx="8018">
                  <c:v>0.83499999999999996</c:v>
                </c:pt>
                <c:pt idx="8019">
                  <c:v>0.84499999999999997</c:v>
                </c:pt>
                <c:pt idx="8020">
                  <c:v>0.84499999999999997</c:v>
                </c:pt>
                <c:pt idx="8021">
                  <c:v>0.84299999999999997</c:v>
                </c:pt>
                <c:pt idx="8022">
                  <c:v>0.83499999999999996</c:v>
                </c:pt>
                <c:pt idx="8023">
                  <c:v>0.82599999999999996</c:v>
                </c:pt>
                <c:pt idx="8024">
                  <c:v>0.81399999999999995</c:v>
                </c:pt>
                <c:pt idx="8025">
                  <c:v>0.81</c:v>
                </c:pt>
                <c:pt idx="8026">
                  <c:v>0.81</c:v>
                </c:pt>
                <c:pt idx="8027">
                  <c:v>0.79500000000000004</c:v>
                </c:pt>
                <c:pt idx="8028">
                  <c:v>0.78500000000000003</c:v>
                </c:pt>
                <c:pt idx="8029">
                  <c:v>0.78300000000000003</c:v>
                </c:pt>
                <c:pt idx="8030">
                  <c:v>0.78100000000000003</c:v>
                </c:pt>
                <c:pt idx="8031">
                  <c:v>0.77500000000000002</c:v>
                </c:pt>
                <c:pt idx="8032">
                  <c:v>0.77600000000000002</c:v>
                </c:pt>
                <c:pt idx="8033">
                  <c:v>0.77400000000000002</c:v>
                </c:pt>
                <c:pt idx="8034">
                  <c:v>0.77800000000000002</c:v>
                </c:pt>
                <c:pt idx="8035">
                  <c:v>0.77800000000000002</c:v>
                </c:pt>
                <c:pt idx="8036">
                  <c:v>0.77800000000000002</c:v>
                </c:pt>
                <c:pt idx="8037">
                  <c:v>0.76900000000000002</c:v>
                </c:pt>
                <c:pt idx="8038">
                  <c:v>0.76800000000000002</c:v>
                </c:pt>
                <c:pt idx="8039">
                  <c:v>0.77600000000000002</c:v>
                </c:pt>
                <c:pt idx="8040">
                  <c:v>0.749</c:v>
                </c:pt>
                <c:pt idx="8041">
                  <c:v>0.72</c:v>
                </c:pt>
                <c:pt idx="8042">
                  <c:v>0.71499999999999997</c:v>
                </c:pt>
                <c:pt idx="8043">
                  <c:v>0.73499999999999999</c:v>
                </c:pt>
                <c:pt idx="8044">
                  <c:v>0.76500000000000001</c:v>
                </c:pt>
                <c:pt idx="8045">
                  <c:v>0.76</c:v>
                </c:pt>
                <c:pt idx="8046">
                  <c:v>0.751</c:v>
                </c:pt>
                <c:pt idx="8047">
                  <c:v>0.76500000000000001</c:v>
                </c:pt>
                <c:pt idx="8048">
                  <c:v>0.76400000000000001</c:v>
                </c:pt>
                <c:pt idx="8049">
                  <c:v>0.755</c:v>
                </c:pt>
                <c:pt idx="8050">
                  <c:v>0.75800000000000001</c:v>
                </c:pt>
                <c:pt idx="8051">
                  <c:v>0.753</c:v>
                </c:pt>
                <c:pt idx="8052">
                  <c:v>0.755</c:v>
                </c:pt>
                <c:pt idx="8053">
                  <c:v>0.76800000000000002</c:v>
                </c:pt>
                <c:pt idx="8054">
                  <c:v>0.76</c:v>
                </c:pt>
                <c:pt idx="8055">
                  <c:v>0.748</c:v>
                </c:pt>
                <c:pt idx="8056">
                  <c:v>0.77300000000000002</c:v>
                </c:pt>
                <c:pt idx="8057">
                  <c:v>0.77500000000000002</c:v>
                </c:pt>
                <c:pt idx="8058">
                  <c:v>0.76800000000000002</c:v>
                </c:pt>
                <c:pt idx="8059">
                  <c:v>0.75900000000000001</c:v>
                </c:pt>
                <c:pt idx="8060">
                  <c:v>0.76</c:v>
                </c:pt>
                <c:pt idx="8061">
                  <c:v>0.749</c:v>
                </c:pt>
                <c:pt idx="8062">
                  <c:v>0.73499999999999999</c:v>
                </c:pt>
                <c:pt idx="8063">
                  <c:v>0.72</c:v>
                </c:pt>
                <c:pt idx="8064">
                  <c:v>0.69</c:v>
                </c:pt>
                <c:pt idx="8065">
                  <c:v>0.66300000000000003</c:v>
                </c:pt>
                <c:pt idx="8066">
                  <c:v>0.628</c:v>
                </c:pt>
                <c:pt idx="8067">
                  <c:v>0.625</c:v>
                </c:pt>
                <c:pt idx="8068">
                  <c:v>0.64</c:v>
                </c:pt>
                <c:pt idx="8069">
                  <c:v>0.64500000000000002</c:v>
                </c:pt>
                <c:pt idx="8070">
                  <c:v>0.63500000000000001</c:v>
                </c:pt>
                <c:pt idx="8071">
                  <c:v>0.63500000000000001</c:v>
                </c:pt>
                <c:pt idx="8072">
                  <c:v>0.68500000000000005</c:v>
                </c:pt>
                <c:pt idx="8073">
                  <c:v>0.67300000000000004</c:v>
                </c:pt>
                <c:pt idx="8074">
                  <c:v>0.65500000000000003</c:v>
                </c:pt>
                <c:pt idx="8075">
                  <c:v>0.65500000000000003</c:v>
                </c:pt>
                <c:pt idx="8076">
                  <c:v>0.65500000000000003</c:v>
                </c:pt>
                <c:pt idx="8077">
                  <c:v>0.67300000000000004</c:v>
                </c:pt>
                <c:pt idx="8078">
                  <c:v>0.63500000000000001</c:v>
                </c:pt>
                <c:pt idx="8079">
                  <c:v>0.58799999999999997</c:v>
                </c:pt>
                <c:pt idx="8080">
                  <c:v>0.58799999999999997</c:v>
                </c:pt>
                <c:pt idx="8081">
                  <c:v>0.69</c:v>
                </c:pt>
                <c:pt idx="8082">
                  <c:v>0.73</c:v>
                </c:pt>
                <c:pt idx="8083">
                  <c:v>0.78</c:v>
                </c:pt>
                <c:pt idx="8084">
                  <c:v>0.82499999999999996</c:v>
                </c:pt>
                <c:pt idx="8085">
                  <c:v>0.82499999999999996</c:v>
                </c:pt>
                <c:pt idx="8086">
                  <c:v>0.84</c:v>
                </c:pt>
                <c:pt idx="8087">
                  <c:v>0.84</c:v>
                </c:pt>
                <c:pt idx="8088">
                  <c:v>0.80800000000000005</c:v>
                </c:pt>
                <c:pt idx="8089">
                  <c:v>0.8</c:v>
                </c:pt>
                <c:pt idx="8090">
                  <c:v>0.78300000000000003</c:v>
                </c:pt>
                <c:pt idx="8091">
                  <c:v>0.78</c:v>
                </c:pt>
                <c:pt idx="8092">
                  <c:v>0.75</c:v>
                </c:pt>
                <c:pt idx="8093">
                  <c:v>0.74299999999999999</c:v>
                </c:pt>
                <c:pt idx="8094">
                  <c:v>0.75</c:v>
                </c:pt>
                <c:pt idx="8095">
                  <c:v>0.748</c:v>
                </c:pt>
                <c:pt idx="8096">
                  <c:v>0.745</c:v>
                </c:pt>
                <c:pt idx="8097">
                  <c:v>0.76500000000000001</c:v>
                </c:pt>
                <c:pt idx="8098">
                  <c:v>0.76800000000000002</c:v>
                </c:pt>
                <c:pt idx="8099">
                  <c:v>0.78800000000000003</c:v>
                </c:pt>
                <c:pt idx="8100">
                  <c:v>0.745</c:v>
                </c:pt>
                <c:pt idx="8101">
                  <c:v>0.745</c:v>
                </c:pt>
                <c:pt idx="8102">
                  <c:v>0.745</c:v>
                </c:pt>
                <c:pt idx="8103">
                  <c:v>0.745</c:v>
                </c:pt>
                <c:pt idx="8104">
                  <c:v>0.745</c:v>
                </c:pt>
                <c:pt idx="8105">
                  <c:v>0.745</c:v>
                </c:pt>
                <c:pt idx="8106">
                  <c:v>0.81</c:v>
                </c:pt>
                <c:pt idx="8107">
                  <c:v>0.81</c:v>
                </c:pt>
                <c:pt idx="8108">
                  <c:v>0.80800000000000005</c:v>
                </c:pt>
                <c:pt idx="8109">
                  <c:v>0.81299999999999994</c:v>
                </c:pt>
                <c:pt idx="8110">
                  <c:v>0.80600000000000005</c:v>
                </c:pt>
                <c:pt idx="8111">
                  <c:v>0.79900000000000004</c:v>
                </c:pt>
                <c:pt idx="8112">
                  <c:v>0.79800000000000004</c:v>
                </c:pt>
                <c:pt idx="8113">
                  <c:v>0.79300000000000004</c:v>
                </c:pt>
                <c:pt idx="8114">
                  <c:v>0.78500000000000003</c:v>
                </c:pt>
                <c:pt idx="8115">
                  <c:v>0.78400000000000003</c:v>
                </c:pt>
                <c:pt idx="8116">
                  <c:v>0.78400000000000003</c:v>
                </c:pt>
                <c:pt idx="8117">
                  <c:v>0.79300000000000004</c:v>
                </c:pt>
                <c:pt idx="8118">
                  <c:v>0.80400000000000005</c:v>
                </c:pt>
                <c:pt idx="8119">
                  <c:v>0.81599999999999995</c:v>
                </c:pt>
                <c:pt idx="8120">
                  <c:v>0.83</c:v>
                </c:pt>
                <c:pt idx="8121">
                  <c:v>0.82899999999999996</c:v>
                </c:pt>
                <c:pt idx="8122">
                  <c:v>0.82299999999999995</c:v>
                </c:pt>
                <c:pt idx="8123">
                  <c:v>0.82299999999999995</c:v>
                </c:pt>
                <c:pt idx="8124">
                  <c:v>0.8</c:v>
                </c:pt>
                <c:pt idx="8125">
                  <c:v>0.81</c:v>
                </c:pt>
                <c:pt idx="8126">
                  <c:v>0.78300000000000003</c:v>
                </c:pt>
                <c:pt idx="8127">
                  <c:v>0.76500000000000001</c:v>
                </c:pt>
                <c:pt idx="8128">
                  <c:v>0.75800000000000001</c:v>
                </c:pt>
                <c:pt idx="8129">
                  <c:v>0.76400000000000001</c:v>
                </c:pt>
                <c:pt idx="8130">
                  <c:v>0.76300000000000001</c:v>
                </c:pt>
                <c:pt idx="8131">
                  <c:v>0.77400000000000002</c:v>
                </c:pt>
                <c:pt idx="8132">
                  <c:v>0.77300000000000002</c:v>
                </c:pt>
                <c:pt idx="8133">
                  <c:v>0.76800000000000002</c:v>
                </c:pt>
                <c:pt idx="8134">
                  <c:v>0.76900000000000002</c:v>
                </c:pt>
                <c:pt idx="8135">
                  <c:v>0.76600000000000001</c:v>
                </c:pt>
                <c:pt idx="8136">
                  <c:v>0.76300000000000001</c:v>
                </c:pt>
                <c:pt idx="8137">
                  <c:v>0.754</c:v>
                </c:pt>
                <c:pt idx="8138">
                  <c:v>0.75900000000000001</c:v>
                </c:pt>
                <c:pt idx="8139">
                  <c:v>0.76500000000000001</c:v>
                </c:pt>
                <c:pt idx="8140">
                  <c:v>0.76300000000000001</c:v>
                </c:pt>
                <c:pt idx="8141">
                  <c:v>0.76300000000000001</c:v>
                </c:pt>
                <c:pt idx="8142">
                  <c:v>0.77100000000000002</c:v>
                </c:pt>
                <c:pt idx="8143">
                  <c:v>0.78</c:v>
                </c:pt>
                <c:pt idx="8144">
                  <c:v>0.81499999999999995</c:v>
                </c:pt>
                <c:pt idx="8145">
                  <c:v>0.84799999999999998</c:v>
                </c:pt>
                <c:pt idx="8146">
                  <c:v>0.86099999999999999</c:v>
                </c:pt>
                <c:pt idx="8147">
                  <c:v>0.874</c:v>
                </c:pt>
                <c:pt idx="8148">
                  <c:v>0.86499999999999999</c:v>
                </c:pt>
                <c:pt idx="8149">
                  <c:v>0.86399999999999999</c:v>
                </c:pt>
                <c:pt idx="8150">
                  <c:v>0.86</c:v>
                </c:pt>
                <c:pt idx="8151">
                  <c:v>0.878</c:v>
                </c:pt>
                <c:pt idx="8152">
                  <c:v>0.90800000000000003</c:v>
                </c:pt>
                <c:pt idx="8153">
                  <c:v>0.92500000000000004</c:v>
                </c:pt>
                <c:pt idx="8154">
                  <c:v>0.95599999999999996</c:v>
                </c:pt>
                <c:pt idx="8155">
                  <c:v>0.97</c:v>
                </c:pt>
                <c:pt idx="8156">
                  <c:v>0.98299999999999998</c:v>
                </c:pt>
                <c:pt idx="8157">
                  <c:v>0.92500000000000004</c:v>
                </c:pt>
                <c:pt idx="8158">
                  <c:v>0.91800000000000004</c:v>
                </c:pt>
                <c:pt idx="8159">
                  <c:v>0.91100000000000003</c:v>
                </c:pt>
                <c:pt idx="8160">
                  <c:v>0.90600000000000003</c:v>
                </c:pt>
                <c:pt idx="8161">
                  <c:v>0.89300000000000002</c:v>
                </c:pt>
                <c:pt idx="8162">
                  <c:v>0.88500000000000001</c:v>
                </c:pt>
                <c:pt idx="8163">
                  <c:v>0.89500000000000002</c:v>
                </c:pt>
                <c:pt idx="8164">
                  <c:v>0.88600000000000001</c:v>
                </c:pt>
                <c:pt idx="8165">
                  <c:v>0.91500000000000004</c:v>
                </c:pt>
                <c:pt idx="8166">
                  <c:v>0.92900000000000005</c:v>
                </c:pt>
                <c:pt idx="8167">
                  <c:v>0.92</c:v>
                </c:pt>
                <c:pt idx="8168">
                  <c:v>0.91500000000000004</c:v>
                </c:pt>
                <c:pt idx="8169">
                  <c:v>0.91900000000000004</c:v>
                </c:pt>
                <c:pt idx="8170">
                  <c:v>0.92800000000000005</c:v>
                </c:pt>
                <c:pt idx="8171">
                  <c:v>0.94</c:v>
                </c:pt>
                <c:pt idx="8172">
                  <c:v>0.94299999999999995</c:v>
                </c:pt>
                <c:pt idx="8173">
                  <c:v>0.92500000000000004</c:v>
                </c:pt>
                <c:pt idx="8174">
                  <c:v>0.92300000000000004</c:v>
                </c:pt>
                <c:pt idx="8175">
                  <c:v>0.91500000000000004</c:v>
                </c:pt>
                <c:pt idx="8176">
                  <c:v>0.90400000000000003</c:v>
                </c:pt>
                <c:pt idx="8177">
                  <c:v>0.90100000000000002</c:v>
                </c:pt>
                <c:pt idx="8178">
                  <c:v>0.90100000000000002</c:v>
                </c:pt>
                <c:pt idx="8179">
                  <c:v>0.9</c:v>
                </c:pt>
                <c:pt idx="8180">
                  <c:v>0.90100000000000002</c:v>
                </c:pt>
                <c:pt idx="8181">
                  <c:v>0.91900000000000004</c:v>
                </c:pt>
                <c:pt idx="8182">
                  <c:v>0.94799999999999995</c:v>
                </c:pt>
                <c:pt idx="8183">
                  <c:v>0.99</c:v>
                </c:pt>
                <c:pt idx="8184">
                  <c:v>0.95799999999999996</c:v>
                </c:pt>
                <c:pt idx="8185">
                  <c:v>0.89500000000000002</c:v>
                </c:pt>
                <c:pt idx="8186">
                  <c:v>0.87</c:v>
                </c:pt>
                <c:pt idx="8187">
                  <c:v>0.84299999999999997</c:v>
                </c:pt>
                <c:pt idx="8188">
                  <c:v>0.84499999999999997</c:v>
                </c:pt>
                <c:pt idx="8189">
                  <c:v>0.85599999999999998</c:v>
                </c:pt>
                <c:pt idx="8190">
                  <c:v>0.83599999999999997</c:v>
                </c:pt>
                <c:pt idx="8191">
                  <c:v>0.83599999999999997</c:v>
                </c:pt>
                <c:pt idx="8192">
                  <c:v>0.85099999999999998</c:v>
                </c:pt>
                <c:pt idx="8193">
                  <c:v>0.84899999999999998</c:v>
                </c:pt>
                <c:pt idx="8194">
                  <c:v>0.85399999999999998</c:v>
                </c:pt>
                <c:pt idx="8195">
                  <c:v>0.85599999999999998</c:v>
                </c:pt>
                <c:pt idx="8196">
                  <c:v>0.85</c:v>
                </c:pt>
                <c:pt idx="8197">
                  <c:v>0.85399999999999998</c:v>
                </c:pt>
                <c:pt idx="8198">
                  <c:v>0.87</c:v>
                </c:pt>
                <c:pt idx="8199">
                  <c:v>0.88900000000000001</c:v>
                </c:pt>
                <c:pt idx="8200">
                  <c:v>0.90500000000000003</c:v>
                </c:pt>
                <c:pt idx="8201">
                  <c:v>0.90500000000000003</c:v>
                </c:pt>
                <c:pt idx="8202">
                  <c:v>0.91900000000000004</c:v>
                </c:pt>
                <c:pt idx="8203">
                  <c:v>0.89800000000000002</c:v>
                </c:pt>
                <c:pt idx="8204">
                  <c:v>0.89600000000000002</c:v>
                </c:pt>
                <c:pt idx="8205">
                  <c:v>0.90300000000000002</c:v>
                </c:pt>
                <c:pt idx="8206">
                  <c:v>0.92</c:v>
                </c:pt>
                <c:pt idx="8207">
                  <c:v>0.92100000000000004</c:v>
                </c:pt>
                <c:pt idx="8208">
                  <c:v>0.875</c:v>
                </c:pt>
                <c:pt idx="8209">
                  <c:v>0.78</c:v>
                </c:pt>
                <c:pt idx="8210">
                  <c:v>0.76800000000000002</c:v>
                </c:pt>
                <c:pt idx="8211">
                  <c:v>0.71</c:v>
                </c:pt>
                <c:pt idx="8212">
                  <c:v>0.7</c:v>
                </c:pt>
                <c:pt idx="8213">
                  <c:v>0.77</c:v>
                </c:pt>
                <c:pt idx="8214">
                  <c:v>0.79</c:v>
                </c:pt>
                <c:pt idx="8215">
                  <c:v>0.80900000000000005</c:v>
                </c:pt>
                <c:pt idx="8216">
                  <c:v>0.81299999999999994</c:v>
                </c:pt>
                <c:pt idx="8217">
                  <c:v>0.85799999999999998</c:v>
                </c:pt>
                <c:pt idx="8218">
                  <c:v>0.86</c:v>
                </c:pt>
                <c:pt idx="8219">
                  <c:v>0.84399999999999997</c:v>
                </c:pt>
                <c:pt idx="8220">
                  <c:v>0.86299999999999999</c:v>
                </c:pt>
                <c:pt idx="8221">
                  <c:v>0.86499999999999999</c:v>
                </c:pt>
                <c:pt idx="8222">
                  <c:v>0.876</c:v>
                </c:pt>
                <c:pt idx="8223">
                  <c:v>0.92</c:v>
                </c:pt>
                <c:pt idx="8224">
                  <c:v>0.94499999999999995</c:v>
                </c:pt>
                <c:pt idx="8225">
                  <c:v>0.96299999999999997</c:v>
                </c:pt>
                <c:pt idx="8226">
                  <c:v>0.91500000000000004</c:v>
                </c:pt>
                <c:pt idx="8227">
                  <c:v>0.72499999999999998</c:v>
                </c:pt>
                <c:pt idx="8228">
                  <c:v>0.73099999999999998</c:v>
                </c:pt>
                <c:pt idx="8229">
                  <c:v>0.69899999999999995</c:v>
                </c:pt>
                <c:pt idx="8230">
                  <c:v>0.71399999999999997</c:v>
                </c:pt>
                <c:pt idx="8231">
                  <c:v>0.68</c:v>
                </c:pt>
                <c:pt idx="8232">
                  <c:v>0.70599999999999996</c:v>
                </c:pt>
                <c:pt idx="8233">
                  <c:v>0.71899999999999997</c:v>
                </c:pt>
                <c:pt idx="8234">
                  <c:v>0.77500000000000002</c:v>
                </c:pt>
                <c:pt idx="8235">
                  <c:v>0.76800000000000002</c:v>
                </c:pt>
                <c:pt idx="8236">
                  <c:v>0.79500000000000004</c:v>
                </c:pt>
                <c:pt idx="8237">
                  <c:v>0.78300000000000003</c:v>
                </c:pt>
                <c:pt idx="8238">
                  <c:v>0.78300000000000003</c:v>
                </c:pt>
                <c:pt idx="8239">
                  <c:v>0.77400000000000002</c:v>
                </c:pt>
                <c:pt idx="8240">
                  <c:v>0.77</c:v>
                </c:pt>
                <c:pt idx="8241">
                  <c:v>0.76900000000000002</c:v>
                </c:pt>
                <c:pt idx="8242">
                  <c:v>0.755</c:v>
                </c:pt>
                <c:pt idx="8243">
                  <c:v>0.755</c:v>
                </c:pt>
                <c:pt idx="8244">
                  <c:v>0.75600000000000001</c:v>
                </c:pt>
                <c:pt idx="8245">
                  <c:v>0.748</c:v>
                </c:pt>
                <c:pt idx="8246">
                  <c:v>0.73499999999999999</c:v>
                </c:pt>
                <c:pt idx="8247">
                  <c:v>0.72799999999999998</c:v>
                </c:pt>
                <c:pt idx="8248">
                  <c:v>0.72299999999999998</c:v>
                </c:pt>
                <c:pt idx="8249">
                  <c:v>0.72499999999999998</c:v>
                </c:pt>
                <c:pt idx="8250">
                  <c:v>0.70499999999999996</c:v>
                </c:pt>
                <c:pt idx="8251">
                  <c:v>0.72299999999999998</c:v>
                </c:pt>
                <c:pt idx="8252">
                  <c:v>0.746</c:v>
                </c:pt>
                <c:pt idx="8253">
                  <c:v>0.748</c:v>
                </c:pt>
                <c:pt idx="8254">
                  <c:v>0.748</c:v>
                </c:pt>
                <c:pt idx="8255">
                  <c:v>0.77300000000000002</c:v>
                </c:pt>
                <c:pt idx="8256">
                  <c:v>0.77600000000000002</c:v>
                </c:pt>
                <c:pt idx="8257">
                  <c:v>0.81299999999999994</c:v>
                </c:pt>
                <c:pt idx="8258">
                  <c:v>0.80900000000000005</c:v>
                </c:pt>
                <c:pt idx="8259">
                  <c:v>0.80900000000000005</c:v>
                </c:pt>
                <c:pt idx="8260">
                  <c:v>0.80300000000000005</c:v>
                </c:pt>
                <c:pt idx="8261">
                  <c:v>0.80100000000000005</c:v>
                </c:pt>
                <c:pt idx="8262">
                  <c:v>0.78900000000000003</c:v>
                </c:pt>
                <c:pt idx="8263">
                  <c:v>0.748</c:v>
                </c:pt>
                <c:pt idx="8264">
                  <c:v>0.73099999999999998</c:v>
                </c:pt>
                <c:pt idx="8265">
                  <c:v>0.72</c:v>
                </c:pt>
                <c:pt idx="8266">
                  <c:v>0.71799999999999997</c:v>
                </c:pt>
                <c:pt idx="8267">
                  <c:v>0.72</c:v>
                </c:pt>
                <c:pt idx="8268">
                  <c:v>0.70899999999999996</c:v>
                </c:pt>
                <c:pt idx="8269">
                  <c:v>0.70899999999999996</c:v>
                </c:pt>
                <c:pt idx="8270">
                  <c:v>0.71399999999999997</c:v>
                </c:pt>
                <c:pt idx="8271">
                  <c:v>0.72399999999999998</c:v>
                </c:pt>
                <c:pt idx="8272">
                  <c:v>0.73299999999999998</c:v>
                </c:pt>
                <c:pt idx="8273">
                  <c:v>0.73299999999999998</c:v>
                </c:pt>
                <c:pt idx="8274">
                  <c:v>0.72499999999999998</c:v>
                </c:pt>
                <c:pt idx="8275">
                  <c:v>0.74099999999999999</c:v>
                </c:pt>
                <c:pt idx="8276">
                  <c:v>0.71799999999999997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DA-45D9-AB56-A90C1F6A4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336911"/>
        <c:axId val="629338831"/>
      </c:lineChart>
      <c:dateAx>
        <c:axId val="629336911"/>
        <c:scaling>
          <c:orientation val="minMax"/>
        </c:scaling>
        <c:delete val="0"/>
        <c:axPos val="b"/>
        <c:numFmt formatCode="mmm\ dd\,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9338831"/>
        <c:crosses val="autoZero"/>
        <c:auto val="1"/>
        <c:lblOffset val="100"/>
        <c:baseTimeUnit val="days"/>
      </c:dateAx>
      <c:valAx>
        <c:axId val="62933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933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EIA_mes!$B$3</c:f>
              <c:strCache>
                <c:ptCount val="1"/>
                <c:pt idx="0">
                  <c:v>Mont Belvieu, TX Propane Spot Price FOB (Dollars per Gallon)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EIA_mes!$A$4:$A$400</c:f>
              <c:numCache>
                <c:formatCode>mmm\-yyyy</c:formatCode>
                <c:ptCount val="397"/>
                <c:pt idx="0">
                  <c:v>33770</c:v>
                </c:pt>
                <c:pt idx="1">
                  <c:v>33800</c:v>
                </c:pt>
                <c:pt idx="2">
                  <c:v>33831</c:v>
                </c:pt>
                <c:pt idx="3">
                  <c:v>33862</c:v>
                </c:pt>
                <c:pt idx="4">
                  <c:v>33892</c:v>
                </c:pt>
                <c:pt idx="5">
                  <c:v>33923</c:v>
                </c:pt>
                <c:pt idx="6">
                  <c:v>33953</c:v>
                </c:pt>
                <c:pt idx="7">
                  <c:v>33984</c:v>
                </c:pt>
                <c:pt idx="8">
                  <c:v>34015</c:v>
                </c:pt>
                <c:pt idx="9">
                  <c:v>34043</c:v>
                </c:pt>
                <c:pt idx="10">
                  <c:v>34074</c:v>
                </c:pt>
                <c:pt idx="11">
                  <c:v>34104</c:v>
                </c:pt>
                <c:pt idx="12">
                  <c:v>34135</c:v>
                </c:pt>
                <c:pt idx="13">
                  <c:v>34165</c:v>
                </c:pt>
                <c:pt idx="14">
                  <c:v>34196</c:v>
                </c:pt>
                <c:pt idx="15">
                  <c:v>34227</c:v>
                </c:pt>
                <c:pt idx="16">
                  <c:v>34257</c:v>
                </c:pt>
                <c:pt idx="17">
                  <c:v>34288</c:v>
                </c:pt>
                <c:pt idx="18">
                  <c:v>34318</c:v>
                </c:pt>
                <c:pt idx="19">
                  <c:v>34349</c:v>
                </c:pt>
                <c:pt idx="20">
                  <c:v>34380</c:v>
                </c:pt>
                <c:pt idx="21">
                  <c:v>34408</c:v>
                </c:pt>
                <c:pt idx="22">
                  <c:v>34439</c:v>
                </c:pt>
                <c:pt idx="23">
                  <c:v>34469</c:v>
                </c:pt>
                <c:pt idx="24">
                  <c:v>34500</c:v>
                </c:pt>
                <c:pt idx="25">
                  <c:v>34530</c:v>
                </c:pt>
                <c:pt idx="26">
                  <c:v>34561</c:v>
                </c:pt>
                <c:pt idx="27">
                  <c:v>34592</c:v>
                </c:pt>
                <c:pt idx="28">
                  <c:v>34622</c:v>
                </c:pt>
                <c:pt idx="29">
                  <c:v>34653</c:v>
                </c:pt>
                <c:pt idx="30">
                  <c:v>34683</c:v>
                </c:pt>
                <c:pt idx="31">
                  <c:v>34714</c:v>
                </c:pt>
                <c:pt idx="32">
                  <c:v>34745</c:v>
                </c:pt>
                <c:pt idx="33">
                  <c:v>34773</c:v>
                </c:pt>
                <c:pt idx="34">
                  <c:v>34804</c:v>
                </c:pt>
                <c:pt idx="35">
                  <c:v>34834</c:v>
                </c:pt>
                <c:pt idx="36">
                  <c:v>34865</c:v>
                </c:pt>
                <c:pt idx="37">
                  <c:v>34895</c:v>
                </c:pt>
                <c:pt idx="38">
                  <c:v>34926</c:v>
                </c:pt>
                <c:pt idx="39">
                  <c:v>34957</c:v>
                </c:pt>
                <c:pt idx="40">
                  <c:v>34987</c:v>
                </c:pt>
                <c:pt idx="41">
                  <c:v>35018</c:v>
                </c:pt>
                <c:pt idx="42">
                  <c:v>35048</c:v>
                </c:pt>
                <c:pt idx="43">
                  <c:v>35079</c:v>
                </c:pt>
                <c:pt idx="44">
                  <c:v>35110</c:v>
                </c:pt>
                <c:pt idx="45">
                  <c:v>35139</c:v>
                </c:pt>
                <c:pt idx="46">
                  <c:v>35170</c:v>
                </c:pt>
                <c:pt idx="47">
                  <c:v>35200</c:v>
                </c:pt>
                <c:pt idx="48">
                  <c:v>35231</c:v>
                </c:pt>
                <c:pt idx="49">
                  <c:v>35261</c:v>
                </c:pt>
                <c:pt idx="50">
                  <c:v>35292</c:v>
                </c:pt>
                <c:pt idx="51">
                  <c:v>35323</c:v>
                </c:pt>
                <c:pt idx="52">
                  <c:v>35353</c:v>
                </c:pt>
                <c:pt idx="53">
                  <c:v>35384</c:v>
                </c:pt>
                <c:pt idx="54">
                  <c:v>35414</c:v>
                </c:pt>
                <c:pt idx="55">
                  <c:v>35445</c:v>
                </c:pt>
                <c:pt idx="56">
                  <c:v>35476</c:v>
                </c:pt>
                <c:pt idx="57">
                  <c:v>35504</c:v>
                </c:pt>
                <c:pt idx="58">
                  <c:v>35535</c:v>
                </c:pt>
                <c:pt idx="59">
                  <c:v>35565</c:v>
                </c:pt>
                <c:pt idx="60">
                  <c:v>35596</c:v>
                </c:pt>
                <c:pt idx="61">
                  <c:v>35626</c:v>
                </c:pt>
                <c:pt idx="62">
                  <c:v>35657</c:v>
                </c:pt>
                <c:pt idx="63">
                  <c:v>35688</c:v>
                </c:pt>
                <c:pt idx="64">
                  <c:v>35718</c:v>
                </c:pt>
                <c:pt idx="65">
                  <c:v>35749</c:v>
                </c:pt>
                <c:pt idx="66">
                  <c:v>35779</c:v>
                </c:pt>
                <c:pt idx="67">
                  <c:v>35810</c:v>
                </c:pt>
                <c:pt idx="68">
                  <c:v>35841</c:v>
                </c:pt>
                <c:pt idx="69">
                  <c:v>35869</c:v>
                </c:pt>
                <c:pt idx="70">
                  <c:v>35900</c:v>
                </c:pt>
                <c:pt idx="71">
                  <c:v>35930</c:v>
                </c:pt>
                <c:pt idx="72">
                  <c:v>35961</c:v>
                </c:pt>
                <c:pt idx="73">
                  <c:v>35991</c:v>
                </c:pt>
                <c:pt idx="74">
                  <c:v>36022</c:v>
                </c:pt>
                <c:pt idx="75">
                  <c:v>36053</c:v>
                </c:pt>
                <c:pt idx="76">
                  <c:v>36083</c:v>
                </c:pt>
                <c:pt idx="77">
                  <c:v>36114</c:v>
                </c:pt>
                <c:pt idx="78">
                  <c:v>36144</c:v>
                </c:pt>
                <c:pt idx="79">
                  <c:v>36175</c:v>
                </c:pt>
                <c:pt idx="80">
                  <c:v>36206</c:v>
                </c:pt>
                <c:pt idx="81">
                  <c:v>36234</c:v>
                </c:pt>
                <c:pt idx="82">
                  <c:v>36265</c:v>
                </c:pt>
                <c:pt idx="83">
                  <c:v>36295</c:v>
                </c:pt>
                <c:pt idx="84">
                  <c:v>36326</c:v>
                </c:pt>
                <c:pt idx="85">
                  <c:v>36356</c:v>
                </c:pt>
                <c:pt idx="86">
                  <c:v>36387</c:v>
                </c:pt>
                <c:pt idx="87">
                  <c:v>36418</c:v>
                </c:pt>
                <c:pt idx="88">
                  <c:v>36448</c:v>
                </c:pt>
                <c:pt idx="89">
                  <c:v>36479</c:v>
                </c:pt>
                <c:pt idx="90">
                  <c:v>36509</c:v>
                </c:pt>
                <c:pt idx="91">
                  <c:v>36540</c:v>
                </c:pt>
                <c:pt idx="92">
                  <c:v>36571</c:v>
                </c:pt>
                <c:pt idx="93">
                  <c:v>36600</c:v>
                </c:pt>
                <c:pt idx="94">
                  <c:v>36631</c:v>
                </c:pt>
                <c:pt idx="95">
                  <c:v>36661</c:v>
                </c:pt>
                <c:pt idx="96">
                  <c:v>36692</c:v>
                </c:pt>
                <c:pt idx="97">
                  <c:v>36722</c:v>
                </c:pt>
                <c:pt idx="98">
                  <c:v>36753</c:v>
                </c:pt>
                <c:pt idx="99">
                  <c:v>36784</c:v>
                </c:pt>
                <c:pt idx="100">
                  <c:v>36814</c:v>
                </c:pt>
                <c:pt idx="101">
                  <c:v>36845</c:v>
                </c:pt>
                <c:pt idx="102">
                  <c:v>36875</c:v>
                </c:pt>
                <c:pt idx="103">
                  <c:v>36906</c:v>
                </c:pt>
                <c:pt idx="104">
                  <c:v>36937</c:v>
                </c:pt>
                <c:pt idx="105">
                  <c:v>36965</c:v>
                </c:pt>
                <c:pt idx="106">
                  <c:v>36996</c:v>
                </c:pt>
                <c:pt idx="107">
                  <c:v>37026</c:v>
                </c:pt>
                <c:pt idx="108">
                  <c:v>37057</c:v>
                </c:pt>
                <c:pt idx="109">
                  <c:v>37087</c:v>
                </c:pt>
                <c:pt idx="110">
                  <c:v>37118</c:v>
                </c:pt>
                <c:pt idx="111">
                  <c:v>37149</c:v>
                </c:pt>
                <c:pt idx="112">
                  <c:v>37179</c:v>
                </c:pt>
                <c:pt idx="113">
                  <c:v>37210</c:v>
                </c:pt>
                <c:pt idx="114">
                  <c:v>37240</c:v>
                </c:pt>
                <c:pt idx="115">
                  <c:v>37271</c:v>
                </c:pt>
                <c:pt idx="116">
                  <c:v>37302</c:v>
                </c:pt>
                <c:pt idx="117">
                  <c:v>37330</c:v>
                </c:pt>
                <c:pt idx="118">
                  <c:v>37361</c:v>
                </c:pt>
                <c:pt idx="119">
                  <c:v>37391</c:v>
                </c:pt>
                <c:pt idx="120">
                  <c:v>37422</c:v>
                </c:pt>
                <c:pt idx="121">
                  <c:v>37452</c:v>
                </c:pt>
                <c:pt idx="122">
                  <c:v>37483</c:v>
                </c:pt>
                <c:pt idx="123">
                  <c:v>37514</c:v>
                </c:pt>
                <c:pt idx="124">
                  <c:v>37544</c:v>
                </c:pt>
                <c:pt idx="125">
                  <c:v>37575</c:v>
                </c:pt>
                <c:pt idx="126">
                  <c:v>37605</c:v>
                </c:pt>
                <c:pt idx="127">
                  <c:v>37636</c:v>
                </c:pt>
                <c:pt idx="128">
                  <c:v>37667</c:v>
                </c:pt>
                <c:pt idx="129">
                  <c:v>37695</c:v>
                </c:pt>
                <c:pt idx="130">
                  <c:v>37726</c:v>
                </c:pt>
                <c:pt idx="131">
                  <c:v>37756</c:v>
                </c:pt>
                <c:pt idx="132">
                  <c:v>37787</c:v>
                </c:pt>
                <c:pt idx="133">
                  <c:v>37817</c:v>
                </c:pt>
                <c:pt idx="134">
                  <c:v>37848</c:v>
                </c:pt>
                <c:pt idx="135">
                  <c:v>37879</c:v>
                </c:pt>
                <c:pt idx="136">
                  <c:v>37909</c:v>
                </c:pt>
                <c:pt idx="137">
                  <c:v>37940</c:v>
                </c:pt>
                <c:pt idx="138">
                  <c:v>37970</c:v>
                </c:pt>
                <c:pt idx="139">
                  <c:v>38001</c:v>
                </c:pt>
                <c:pt idx="140">
                  <c:v>38032</c:v>
                </c:pt>
                <c:pt idx="141">
                  <c:v>38061</c:v>
                </c:pt>
                <c:pt idx="142">
                  <c:v>38092</c:v>
                </c:pt>
                <c:pt idx="143">
                  <c:v>38122</c:v>
                </c:pt>
                <c:pt idx="144">
                  <c:v>38153</c:v>
                </c:pt>
                <c:pt idx="145">
                  <c:v>38183</c:v>
                </c:pt>
                <c:pt idx="146">
                  <c:v>38214</c:v>
                </c:pt>
                <c:pt idx="147">
                  <c:v>38245</c:v>
                </c:pt>
                <c:pt idx="148">
                  <c:v>38275</c:v>
                </c:pt>
                <c:pt idx="149">
                  <c:v>38306</c:v>
                </c:pt>
                <c:pt idx="150">
                  <c:v>38336</c:v>
                </c:pt>
                <c:pt idx="151">
                  <c:v>38367</c:v>
                </c:pt>
                <c:pt idx="152">
                  <c:v>38398</c:v>
                </c:pt>
                <c:pt idx="153">
                  <c:v>38426</c:v>
                </c:pt>
                <c:pt idx="154">
                  <c:v>38457</c:v>
                </c:pt>
                <c:pt idx="155">
                  <c:v>38487</c:v>
                </c:pt>
                <c:pt idx="156">
                  <c:v>38518</c:v>
                </c:pt>
                <c:pt idx="157">
                  <c:v>38548</c:v>
                </c:pt>
                <c:pt idx="158">
                  <c:v>38579</c:v>
                </c:pt>
                <c:pt idx="159">
                  <c:v>38610</c:v>
                </c:pt>
                <c:pt idx="160">
                  <c:v>38640</c:v>
                </c:pt>
                <c:pt idx="161">
                  <c:v>38671</c:v>
                </c:pt>
                <c:pt idx="162">
                  <c:v>38701</c:v>
                </c:pt>
                <c:pt idx="163">
                  <c:v>38732</c:v>
                </c:pt>
                <c:pt idx="164">
                  <c:v>38763</c:v>
                </c:pt>
                <c:pt idx="165">
                  <c:v>38791</c:v>
                </c:pt>
                <c:pt idx="166">
                  <c:v>38822</c:v>
                </c:pt>
                <c:pt idx="167">
                  <c:v>38852</c:v>
                </c:pt>
                <c:pt idx="168">
                  <c:v>38883</c:v>
                </c:pt>
                <c:pt idx="169">
                  <c:v>38913</c:v>
                </c:pt>
                <c:pt idx="170">
                  <c:v>38944</c:v>
                </c:pt>
                <c:pt idx="171">
                  <c:v>38975</c:v>
                </c:pt>
                <c:pt idx="172">
                  <c:v>39005</c:v>
                </c:pt>
                <c:pt idx="173">
                  <c:v>39036</c:v>
                </c:pt>
                <c:pt idx="174">
                  <c:v>39066</c:v>
                </c:pt>
                <c:pt idx="175">
                  <c:v>39097</c:v>
                </c:pt>
                <c:pt idx="176">
                  <c:v>39128</c:v>
                </c:pt>
                <c:pt idx="177">
                  <c:v>39156</c:v>
                </c:pt>
                <c:pt idx="178">
                  <c:v>39187</c:v>
                </c:pt>
                <c:pt idx="179">
                  <c:v>39217</c:v>
                </c:pt>
                <c:pt idx="180">
                  <c:v>39248</c:v>
                </c:pt>
                <c:pt idx="181">
                  <c:v>39278</c:v>
                </c:pt>
                <c:pt idx="182">
                  <c:v>39309</c:v>
                </c:pt>
                <c:pt idx="183">
                  <c:v>39340</c:v>
                </c:pt>
                <c:pt idx="184">
                  <c:v>39370</c:v>
                </c:pt>
                <c:pt idx="185">
                  <c:v>39401</c:v>
                </c:pt>
                <c:pt idx="186">
                  <c:v>39431</c:v>
                </c:pt>
                <c:pt idx="187">
                  <c:v>39462</c:v>
                </c:pt>
                <c:pt idx="188">
                  <c:v>39493</c:v>
                </c:pt>
                <c:pt idx="189">
                  <c:v>39522</c:v>
                </c:pt>
                <c:pt idx="190">
                  <c:v>39553</c:v>
                </c:pt>
                <c:pt idx="191">
                  <c:v>39583</c:v>
                </c:pt>
                <c:pt idx="192">
                  <c:v>39614</c:v>
                </c:pt>
                <c:pt idx="193">
                  <c:v>39644</c:v>
                </c:pt>
                <c:pt idx="194">
                  <c:v>39675</c:v>
                </c:pt>
                <c:pt idx="195">
                  <c:v>39706</c:v>
                </c:pt>
                <c:pt idx="196">
                  <c:v>39736</c:v>
                </c:pt>
                <c:pt idx="197">
                  <c:v>39767</c:v>
                </c:pt>
                <c:pt idx="198">
                  <c:v>39797</c:v>
                </c:pt>
                <c:pt idx="199">
                  <c:v>39828</c:v>
                </c:pt>
                <c:pt idx="200">
                  <c:v>39859</c:v>
                </c:pt>
                <c:pt idx="201">
                  <c:v>39887</c:v>
                </c:pt>
                <c:pt idx="202">
                  <c:v>39918</c:v>
                </c:pt>
                <c:pt idx="203">
                  <c:v>39948</c:v>
                </c:pt>
                <c:pt idx="204">
                  <c:v>39979</c:v>
                </c:pt>
                <c:pt idx="205">
                  <c:v>40009</c:v>
                </c:pt>
                <c:pt idx="206">
                  <c:v>40040</c:v>
                </c:pt>
                <c:pt idx="207">
                  <c:v>40071</c:v>
                </c:pt>
                <c:pt idx="208">
                  <c:v>40101</c:v>
                </c:pt>
                <c:pt idx="209">
                  <c:v>40132</c:v>
                </c:pt>
                <c:pt idx="210">
                  <c:v>40162</c:v>
                </c:pt>
                <c:pt idx="211">
                  <c:v>40193</c:v>
                </c:pt>
                <c:pt idx="212">
                  <c:v>40224</c:v>
                </c:pt>
                <c:pt idx="213">
                  <c:v>40252</c:v>
                </c:pt>
                <c:pt idx="214">
                  <c:v>40283</c:v>
                </c:pt>
                <c:pt idx="215">
                  <c:v>40313</c:v>
                </c:pt>
                <c:pt idx="216">
                  <c:v>40344</c:v>
                </c:pt>
                <c:pt idx="217">
                  <c:v>40374</c:v>
                </c:pt>
                <c:pt idx="218">
                  <c:v>40405</c:v>
                </c:pt>
                <c:pt idx="219">
                  <c:v>40436</c:v>
                </c:pt>
                <c:pt idx="220">
                  <c:v>40466</c:v>
                </c:pt>
                <c:pt idx="221">
                  <c:v>40497</c:v>
                </c:pt>
                <c:pt idx="222">
                  <c:v>40527</c:v>
                </c:pt>
                <c:pt idx="223">
                  <c:v>40558</c:v>
                </c:pt>
                <c:pt idx="224">
                  <c:v>40589</c:v>
                </c:pt>
                <c:pt idx="225">
                  <c:v>40617</c:v>
                </c:pt>
                <c:pt idx="226">
                  <c:v>40648</c:v>
                </c:pt>
                <c:pt idx="227">
                  <c:v>40678</c:v>
                </c:pt>
                <c:pt idx="228">
                  <c:v>40709</c:v>
                </c:pt>
                <c:pt idx="229">
                  <c:v>40739</c:v>
                </c:pt>
                <c:pt idx="230">
                  <c:v>40770</c:v>
                </c:pt>
                <c:pt idx="231">
                  <c:v>40801</c:v>
                </c:pt>
                <c:pt idx="232">
                  <c:v>40831</c:v>
                </c:pt>
                <c:pt idx="233">
                  <c:v>40862</c:v>
                </c:pt>
                <c:pt idx="234">
                  <c:v>40892</c:v>
                </c:pt>
                <c:pt idx="235">
                  <c:v>40923</c:v>
                </c:pt>
                <c:pt idx="236">
                  <c:v>40954</c:v>
                </c:pt>
                <c:pt idx="237">
                  <c:v>40983</c:v>
                </c:pt>
                <c:pt idx="238">
                  <c:v>41014</c:v>
                </c:pt>
                <c:pt idx="239">
                  <c:v>41044</c:v>
                </c:pt>
                <c:pt idx="240">
                  <c:v>41075</c:v>
                </c:pt>
                <c:pt idx="241">
                  <c:v>41105</c:v>
                </c:pt>
                <c:pt idx="242">
                  <c:v>41136</c:v>
                </c:pt>
                <c:pt idx="243">
                  <c:v>41167</c:v>
                </c:pt>
                <c:pt idx="244">
                  <c:v>41197</c:v>
                </c:pt>
                <c:pt idx="245">
                  <c:v>41228</c:v>
                </c:pt>
                <c:pt idx="246">
                  <c:v>41258</c:v>
                </c:pt>
                <c:pt idx="247">
                  <c:v>41289</c:v>
                </c:pt>
                <c:pt idx="248">
                  <c:v>41320</c:v>
                </c:pt>
                <c:pt idx="249">
                  <c:v>41348</c:v>
                </c:pt>
                <c:pt idx="250">
                  <c:v>41379</c:v>
                </c:pt>
                <c:pt idx="251">
                  <c:v>41409</c:v>
                </c:pt>
                <c:pt idx="252">
                  <c:v>41440</c:v>
                </c:pt>
                <c:pt idx="253">
                  <c:v>41470</c:v>
                </c:pt>
                <c:pt idx="254">
                  <c:v>41501</c:v>
                </c:pt>
                <c:pt idx="255">
                  <c:v>41532</c:v>
                </c:pt>
                <c:pt idx="256">
                  <c:v>41562</c:v>
                </c:pt>
                <c:pt idx="257">
                  <c:v>41593</c:v>
                </c:pt>
                <c:pt idx="258">
                  <c:v>41623</c:v>
                </c:pt>
                <c:pt idx="259">
                  <c:v>41654</c:v>
                </c:pt>
                <c:pt idx="260">
                  <c:v>41685</c:v>
                </c:pt>
                <c:pt idx="261">
                  <c:v>41713</c:v>
                </c:pt>
                <c:pt idx="262">
                  <c:v>41744</c:v>
                </c:pt>
                <c:pt idx="263">
                  <c:v>41774</c:v>
                </c:pt>
                <c:pt idx="264">
                  <c:v>41805</c:v>
                </c:pt>
                <c:pt idx="265">
                  <c:v>41835</c:v>
                </c:pt>
                <c:pt idx="266">
                  <c:v>41866</c:v>
                </c:pt>
                <c:pt idx="267">
                  <c:v>41897</c:v>
                </c:pt>
                <c:pt idx="268">
                  <c:v>41927</c:v>
                </c:pt>
                <c:pt idx="269">
                  <c:v>41958</c:v>
                </c:pt>
                <c:pt idx="270">
                  <c:v>41988</c:v>
                </c:pt>
                <c:pt idx="271">
                  <c:v>42019</c:v>
                </c:pt>
                <c:pt idx="272">
                  <c:v>42050</c:v>
                </c:pt>
                <c:pt idx="273">
                  <c:v>42078</c:v>
                </c:pt>
                <c:pt idx="274">
                  <c:v>42109</c:v>
                </c:pt>
                <c:pt idx="275">
                  <c:v>42139</c:v>
                </c:pt>
                <c:pt idx="276">
                  <c:v>42170</c:v>
                </c:pt>
                <c:pt idx="277">
                  <c:v>42200</c:v>
                </c:pt>
                <c:pt idx="278">
                  <c:v>42231</c:v>
                </c:pt>
                <c:pt idx="279">
                  <c:v>42262</c:v>
                </c:pt>
                <c:pt idx="280">
                  <c:v>42292</c:v>
                </c:pt>
                <c:pt idx="281">
                  <c:v>42323</c:v>
                </c:pt>
                <c:pt idx="282">
                  <c:v>42353</c:v>
                </c:pt>
                <c:pt idx="283">
                  <c:v>42384</c:v>
                </c:pt>
                <c:pt idx="284">
                  <c:v>42415</c:v>
                </c:pt>
                <c:pt idx="285">
                  <c:v>42444</c:v>
                </c:pt>
                <c:pt idx="286">
                  <c:v>42475</c:v>
                </c:pt>
                <c:pt idx="287">
                  <c:v>42505</c:v>
                </c:pt>
                <c:pt idx="288">
                  <c:v>42536</c:v>
                </c:pt>
                <c:pt idx="289">
                  <c:v>42566</c:v>
                </c:pt>
                <c:pt idx="290">
                  <c:v>42597</c:v>
                </c:pt>
                <c:pt idx="291">
                  <c:v>42628</c:v>
                </c:pt>
                <c:pt idx="292">
                  <c:v>42658</c:v>
                </c:pt>
                <c:pt idx="293">
                  <c:v>42689</c:v>
                </c:pt>
                <c:pt idx="294">
                  <c:v>42719</c:v>
                </c:pt>
                <c:pt idx="295">
                  <c:v>42750</c:v>
                </c:pt>
                <c:pt idx="296">
                  <c:v>42781</c:v>
                </c:pt>
                <c:pt idx="297">
                  <c:v>42809</c:v>
                </c:pt>
                <c:pt idx="298">
                  <c:v>42840</c:v>
                </c:pt>
                <c:pt idx="299">
                  <c:v>42870</c:v>
                </c:pt>
                <c:pt idx="300">
                  <c:v>42901</c:v>
                </c:pt>
                <c:pt idx="301">
                  <c:v>42931</c:v>
                </c:pt>
                <c:pt idx="302">
                  <c:v>42962</c:v>
                </c:pt>
                <c:pt idx="303">
                  <c:v>42993</c:v>
                </c:pt>
                <c:pt idx="304">
                  <c:v>43023</c:v>
                </c:pt>
                <c:pt idx="305">
                  <c:v>43054</c:v>
                </c:pt>
                <c:pt idx="306">
                  <c:v>43084</c:v>
                </c:pt>
                <c:pt idx="307">
                  <c:v>43115</c:v>
                </c:pt>
                <c:pt idx="308">
                  <c:v>43146</c:v>
                </c:pt>
                <c:pt idx="309">
                  <c:v>43174</c:v>
                </c:pt>
                <c:pt idx="310">
                  <c:v>43205</c:v>
                </c:pt>
                <c:pt idx="311">
                  <c:v>43235</c:v>
                </c:pt>
                <c:pt idx="312">
                  <c:v>43266</c:v>
                </c:pt>
                <c:pt idx="313">
                  <c:v>43296</c:v>
                </c:pt>
                <c:pt idx="314">
                  <c:v>43327</c:v>
                </c:pt>
                <c:pt idx="315">
                  <c:v>43358</c:v>
                </c:pt>
                <c:pt idx="316">
                  <c:v>43388</c:v>
                </c:pt>
                <c:pt idx="317">
                  <c:v>43419</c:v>
                </c:pt>
                <c:pt idx="318">
                  <c:v>43449</c:v>
                </c:pt>
                <c:pt idx="319">
                  <c:v>43480</c:v>
                </c:pt>
                <c:pt idx="320">
                  <c:v>43511</c:v>
                </c:pt>
                <c:pt idx="321">
                  <c:v>43539</c:v>
                </c:pt>
                <c:pt idx="322">
                  <c:v>43570</c:v>
                </c:pt>
                <c:pt idx="323">
                  <c:v>43600</c:v>
                </c:pt>
                <c:pt idx="324">
                  <c:v>43631</c:v>
                </c:pt>
                <c:pt idx="325">
                  <c:v>43661</c:v>
                </c:pt>
                <c:pt idx="326">
                  <c:v>43692</c:v>
                </c:pt>
                <c:pt idx="327">
                  <c:v>43723</c:v>
                </c:pt>
                <c:pt idx="328">
                  <c:v>43753</c:v>
                </c:pt>
                <c:pt idx="329">
                  <c:v>43784</c:v>
                </c:pt>
                <c:pt idx="330">
                  <c:v>43814</c:v>
                </c:pt>
                <c:pt idx="331">
                  <c:v>43845</c:v>
                </c:pt>
                <c:pt idx="332">
                  <c:v>43876</c:v>
                </c:pt>
                <c:pt idx="333">
                  <c:v>43905</c:v>
                </c:pt>
                <c:pt idx="334">
                  <c:v>43936</c:v>
                </c:pt>
                <c:pt idx="335">
                  <c:v>43966</c:v>
                </c:pt>
                <c:pt idx="336">
                  <c:v>43997</c:v>
                </c:pt>
                <c:pt idx="337">
                  <c:v>44027</c:v>
                </c:pt>
                <c:pt idx="338">
                  <c:v>44058</c:v>
                </c:pt>
                <c:pt idx="339">
                  <c:v>44089</c:v>
                </c:pt>
                <c:pt idx="340">
                  <c:v>44119</c:v>
                </c:pt>
                <c:pt idx="341">
                  <c:v>44150</c:v>
                </c:pt>
                <c:pt idx="342">
                  <c:v>44180</c:v>
                </c:pt>
                <c:pt idx="343">
                  <c:v>44211</c:v>
                </c:pt>
                <c:pt idx="344">
                  <c:v>44242</c:v>
                </c:pt>
                <c:pt idx="345">
                  <c:v>44270</c:v>
                </c:pt>
                <c:pt idx="346">
                  <c:v>44301</c:v>
                </c:pt>
                <c:pt idx="347">
                  <c:v>44331</c:v>
                </c:pt>
                <c:pt idx="348">
                  <c:v>44362</c:v>
                </c:pt>
                <c:pt idx="349">
                  <c:v>44392</c:v>
                </c:pt>
                <c:pt idx="350">
                  <c:v>44423</c:v>
                </c:pt>
                <c:pt idx="351">
                  <c:v>44454</c:v>
                </c:pt>
                <c:pt idx="352">
                  <c:v>44484</c:v>
                </c:pt>
                <c:pt idx="353">
                  <c:v>44515</c:v>
                </c:pt>
                <c:pt idx="354">
                  <c:v>44545</c:v>
                </c:pt>
                <c:pt idx="355">
                  <c:v>44576</c:v>
                </c:pt>
                <c:pt idx="356">
                  <c:v>44607</c:v>
                </c:pt>
                <c:pt idx="357">
                  <c:v>44635</c:v>
                </c:pt>
                <c:pt idx="358">
                  <c:v>44666</c:v>
                </c:pt>
                <c:pt idx="359">
                  <c:v>44696</c:v>
                </c:pt>
                <c:pt idx="360">
                  <c:v>44727</c:v>
                </c:pt>
                <c:pt idx="361">
                  <c:v>44757</c:v>
                </c:pt>
                <c:pt idx="362">
                  <c:v>44788</c:v>
                </c:pt>
                <c:pt idx="363">
                  <c:v>44819</c:v>
                </c:pt>
                <c:pt idx="364">
                  <c:v>44849</c:v>
                </c:pt>
                <c:pt idx="365">
                  <c:v>44880</c:v>
                </c:pt>
                <c:pt idx="366">
                  <c:v>44910</c:v>
                </c:pt>
                <c:pt idx="367">
                  <c:v>44941</c:v>
                </c:pt>
                <c:pt idx="368">
                  <c:v>44972</c:v>
                </c:pt>
                <c:pt idx="369">
                  <c:v>45000</c:v>
                </c:pt>
                <c:pt idx="370">
                  <c:v>45031</c:v>
                </c:pt>
                <c:pt idx="371">
                  <c:v>45061</c:v>
                </c:pt>
                <c:pt idx="372">
                  <c:v>45092</c:v>
                </c:pt>
                <c:pt idx="373">
                  <c:v>45122</c:v>
                </c:pt>
                <c:pt idx="374">
                  <c:v>45153</c:v>
                </c:pt>
                <c:pt idx="375">
                  <c:v>45184</c:v>
                </c:pt>
                <c:pt idx="376">
                  <c:v>45214</c:v>
                </c:pt>
                <c:pt idx="377">
                  <c:v>45245</c:v>
                </c:pt>
                <c:pt idx="378">
                  <c:v>45275</c:v>
                </c:pt>
                <c:pt idx="379">
                  <c:v>45306</c:v>
                </c:pt>
                <c:pt idx="380">
                  <c:v>45337</c:v>
                </c:pt>
                <c:pt idx="381">
                  <c:v>45366</c:v>
                </c:pt>
                <c:pt idx="382">
                  <c:v>45397</c:v>
                </c:pt>
                <c:pt idx="383">
                  <c:v>45427</c:v>
                </c:pt>
                <c:pt idx="384">
                  <c:v>45458</c:v>
                </c:pt>
                <c:pt idx="385">
                  <c:v>45488</c:v>
                </c:pt>
                <c:pt idx="386">
                  <c:v>45519</c:v>
                </c:pt>
                <c:pt idx="387">
                  <c:v>45550</c:v>
                </c:pt>
                <c:pt idx="388">
                  <c:v>45580</c:v>
                </c:pt>
                <c:pt idx="389">
                  <c:v>45611</c:v>
                </c:pt>
                <c:pt idx="390">
                  <c:v>45641</c:v>
                </c:pt>
                <c:pt idx="391">
                  <c:v>45672</c:v>
                </c:pt>
                <c:pt idx="392">
                  <c:v>45703</c:v>
                </c:pt>
                <c:pt idx="393">
                  <c:v>45731</c:v>
                </c:pt>
                <c:pt idx="394">
                  <c:v>45762</c:v>
                </c:pt>
                <c:pt idx="395">
                  <c:v>45792</c:v>
                </c:pt>
                <c:pt idx="396">
                  <c:v>45823</c:v>
                </c:pt>
              </c:numCache>
            </c:numRef>
          </c:cat>
          <c:val>
            <c:numRef>
              <c:f>EIA_mes!$B$4:$B$400</c:f>
              <c:numCache>
                <c:formatCode>General</c:formatCode>
                <c:ptCount val="397"/>
                <c:pt idx="0">
                  <c:v>0.34399999999999997</c:v>
                </c:pt>
                <c:pt idx="1">
                  <c:v>0.34200000000000003</c:v>
                </c:pt>
                <c:pt idx="2">
                  <c:v>0.35399999999999998</c:v>
                </c:pt>
                <c:pt idx="3">
                  <c:v>0.375</c:v>
                </c:pt>
                <c:pt idx="4">
                  <c:v>0.35399999999999998</c:v>
                </c:pt>
                <c:pt idx="5">
                  <c:v>0.32700000000000001</c:v>
                </c:pt>
                <c:pt idx="6">
                  <c:v>0.312</c:v>
                </c:pt>
                <c:pt idx="7">
                  <c:v>0.33700000000000002</c:v>
                </c:pt>
                <c:pt idx="8">
                  <c:v>0.33</c:v>
                </c:pt>
                <c:pt idx="9">
                  <c:v>0.34200000000000003</c:v>
                </c:pt>
                <c:pt idx="10">
                  <c:v>0.34399999999999997</c:v>
                </c:pt>
                <c:pt idx="11">
                  <c:v>0.32800000000000001</c:v>
                </c:pt>
                <c:pt idx="12">
                  <c:v>0.32800000000000001</c:v>
                </c:pt>
                <c:pt idx="13">
                  <c:v>0.314</c:v>
                </c:pt>
                <c:pt idx="14">
                  <c:v>0.30499999999999999</c:v>
                </c:pt>
                <c:pt idx="15">
                  <c:v>0.29899999999999999</c:v>
                </c:pt>
                <c:pt idx="16">
                  <c:v>0.29299999999999998</c:v>
                </c:pt>
                <c:pt idx="17">
                  <c:v>0.27500000000000002</c:v>
                </c:pt>
                <c:pt idx="18">
                  <c:v>0.245</c:v>
                </c:pt>
                <c:pt idx="19">
                  <c:v>0.26300000000000001</c:v>
                </c:pt>
                <c:pt idx="20">
                  <c:v>0.28999999999999998</c:v>
                </c:pt>
                <c:pt idx="21">
                  <c:v>0.28399999999999997</c:v>
                </c:pt>
                <c:pt idx="22">
                  <c:v>0.28899999999999998</c:v>
                </c:pt>
                <c:pt idx="23">
                  <c:v>0.29599999999999999</c:v>
                </c:pt>
                <c:pt idx="24">
                  <c:v>0.28799999999999998</c:v>
                </c:pt>
                <c:pt idx="25">
                  <c:v>0.29199999999999998</c:v>
                </c:pt>
                <c:pt idx="26">
                  <c:v>0.3</c:v>
                </c:pt>
                <c:pt idx="27">
                  <c:v>0.29899999999999999</c:v>
                </c:pt>
                <c:pt idx="28">
                  <c:v>0.32400000000000001</c:v>
                </c:pt>
                <c:pt idx="29">
                  <c:v>0.34399999999999997</c:v>
                </c:pt>
                <c:pt idx="30">
                  <c:v>0.33300000000000002</c:v>
                </c:pt>
                <c:pt idx="31">
                  <c:v>0.32700000000000001</c:v>
                </c:pt>
                <c:pt idx="32">
                  <c:v>0.316</c:v>
                </c:pt>
                <c:pt idx="33">
                  <c:v>0.32700000000000001</c:v>
                </c:pt>
                <c:pt idx="34">
                  <c:v>0.32300000000000001</c:v>
                </c:pt>
                <c:pt idx="35">
                  <c:v>0.32700000000000001</c:v>
                </c:pt>
                <c:pt idx="36">
                  <c:v>0.318</c:v>
                </c:pt>
                <c:pt idx="37">
                  <c:v>0.308</c:v>
                </c:pt>
                <c:pt idx="38">
                  <c:v>0.313</c:v>
                </c:pt>
                <c:pt idx="39">
                  <c:v>0.313</c:v>
                </c:pt>
                <c:pt idx="40">
                  <c:v>0.309</c:v>
                </c:pt>
                <c:pt idx="41">
                  <c:v>0.31</c:v>
                </c:pt>
                <c:pt idx="42">
                  <c:v>0.35399999999999998</c:v>
                </c:pt>
                <c:pt idx="43">
                  <c:v>0.35399999999999998</c:v>
                </c:pt>
                <c:pt idx="44">
                  <c:v>0.39</c:v>
                </c:pt>
                <c:pt idx="45">
                  <c:v>0.36899999999999999</c:v>
                </c:pt>
                <c:pt idx="46">
                  <c:v>0.35599999999999998</c:v>
                </c:pt>
                <c:pt idx="47">
                  <c:v>0.34799999999999998</c:v>
                </c:pt>
                <c:pt idx="48">
                  <c:v>0.34799999999999998</c:v>
                </c:pt>
                <c:pt idx="49">
                  <c:v>0.35599999999999998</c:v>
                </c:pt>
                <c:pt idx="50">
                  <c:v>0.38400000000000001</c:v>
                </c:pt>
                <c:pt idx="51">
                  <c:v>0.47</c:v>
                </c:pt>
                <c:pt idx="52">
                  <c:v>0.51300000000000001</c:v>
                </c:pt>
                <c:pt idx="53">
                  <c:v>0.58299999999999996</c:v>
                </c:pt>
                <c:pt idx="54">
                  <c:v>0.60799999999999998</c:v>
                </c:pt>
                <c:pt idx="55">
                  <c:v>0.47399999999999998</c:v>
                </c:pt>
                <c:pt idx="56">
                  <c:v>0.38600000000000001</c:v>
                </c:pt>
                <c:pt idx="57">
                  <c:v>0.38500000000000001</c:v>
                </c:pt>
                <c:pt idx="58">
                  <c:v>0.34899999999999998</c:v>
                </c:pt>
                <c:pt idx="59">
                  <c:v>0.35299999999999998</c:v>
                </c:pt>
                <c:pt idx="60">
                  <c:v>0.34399999999999997</c:v>
                </c:pt>
                <c:pt idx="61">
                  <c:v>0.34799999999999998</c:v>
                </c:pt>
                <c:pt idx="62">
                  <c:v>0.36899999999999999</c:v>
                </c:pt>
                <c:pt idx="63">
                  <c:v>0.38700000000000001</c:v>
                </c:pt>
                <c:pt idx="64">
                  <c:v>0.39800000000000002</c:v>
                </c:pt>
                <c:pt idx="65">
                  <c:v>0.36</c:v>
                </c:pt>
                <c:pt idx="66">
                  <c:v>0.33600000000000002</c:v>
                </c:pt>
                <c:pt idx="67">
                  <c:v>0.30199999999999999</c:v>
                </c:pt>
                <c:pt idx="68">
                  <c:v>0.29799999999999999</c:v>
                </c:pt>
                <c:pt idx="69">
                  <c:v>0.27500000000000002</c:v>
                </c:pt>
                <c:pt idx="70">
                  <c:v>0.29099999999999998</c:v>
                </c:pt>
                <c:pt idx="71">
                  <c:v>0.27400000000000002</c:v>
                </c:pt>
                <c:pt idx="72">
                  <c:v>0.245</c:v>
                </c:pt>
                <c:pt idx="73">
                  <c:v>0.246</c:v>
                </c:pt>
                <c:pt idx="74">
                  <c:v>0.24099999999999999</c:v>
                </c:pt>
                <c:pt idx="75">
                  <c:v>0.249</c:v>
                </c:pt>
                <c:pt idx="76">
                  <c:v>0.25700000000000001</c:v>
                </c:pt>
                <c:pt idx="77">
                  <c:v>0.248</c:v>
                </c:pt>
                <c:pt idx="78">
                  <c:v>0.20899999999999999</c:v>
                </c:pt>
                <c:pt idx="79">
                  <c:v>0.217</c:v>
                </c:pt>
                <c:pt idx="80">
                  <c:v>0.224</c:v>
                </c:pt>
                <c:pt idx="81">
                  <c:v>0.24199999999999999</c:v>
                </c:pt>
                <c:pt idx="82">
                  <c:v>0.28199999999999997</c:v>
                </c:pt>
                <c:pt idx="83">
                  <c:v>0.28299999999999997</c:v>
                </c:pt>
                <c:pt idx="84">
                  <c:v>0.309</c:v>
                </c:pt>
                <c:pt idx="85">
                  <c:v>0.372</c:v>
                </c:pt>
                <c:pt idx="86">
                  <c:v>0.40600000000000003</c:v>
                </c:pt>
                <c:pt idx="87">
                  <c:v>0.432</c:v>
                </c:pt>
                <c:pt idx="88">
                  <c:v>0.45400000000000001</c:v>
                </c:pt>
                <c:pt idx="89">
                  <c:v>0.436</c:v>
                </c:pt>
                <c:pt idx="90">
                  <c:v>0.42799999999999999</c:v>
                </c:pt>
                <c:pt idx="91">
                  <c:v>0.55500000000000005</c:v>
                </c:pt>
                <c:pt idx="92">
                  <c:v>0.59599999999999997</c:v>
                </c:pt>
                <c:pt idx="93">
                  <c:v>0.51200000000000001</c:v>
                </c:pt>
                <c:pt idx="94">
                  <c:v>0.46899999999999997</c:v>
                </c:pt>
                <c:pt idx="95">
                  <c:v>0.51200000000000001</c:v>
                </c:pt>
                <c:pt idx="96">
                  <c:v>0.55500000000000005</c:v>
                </c:pt>
                <c:pt idx="97">
                  <c:v>0.55100000000000005</c:v>
                </c:pt>
                <c:pt idx="98">
                  <c:v>0.58299999999999996</c:v>
                </c:pt>
                <c:pt idx="99">
                  <c:v>0.64300000000000002</c:v>
                </c:pt>
                <c:pt idx="100">
                  <c:v>0.62</c:v>
                </c:pt>
                <c:pt idx="101">
                  <c:v>0.60799999999999998</c:v>
                </c:pt>
                <c:pt idx="102">
                  <c:v>0.77500000000000002</c:v>
                </c:pt>
                <c:pt idx="103">
                  <c:v>0.77400000000000002</c:v>
                </c:pt>
                <c:pt idx="104">
                  <c:v>0.59299999999999997</c:v>
                </c:pt>
                <c:pt idx="105">
                  <c:v>0.55800000000000005</c:v>
                </c:pt>
                <c:pt idx="106">
                  <c:v>0.54700000000000004</c:v>
                </c:pt>
                <c:pt idx="107">
                  <c:v>0.51300000000000001</c:v>
                </c:pt>
                <c:pt idx="108">
                  <c:v>0.43099999999999999</c:v>
                </c:pt>
                <c:pt idx="109">
                  <c:v>0.39</c:v>
                </c:pt>
                <c:pt idx="110">
                  <c:v>0.41499999999999998</c:v>
                </c:pt>
                <c:pt idx="111">
                  <c:v>0.42099999999999999</c:v>
                </c:pt>
                <c:pt idx="112">
                  <c:v>0.39500000000000002</c:v>
                </c:pt>
                <c:pt idx="113">
                  <c:v>0.33100000000000002</c:v>
                </c:pt>
                <c:pt idx="114">
                  <c:v>0.30099999999999999</c:v>
                </c:pt>
                <c:pt idx="115">
                  <c:v>0.29099999999999998</c:v>
                </c:pt>
                <c:pt idx="116">
                  <c:v>0.313</c:v>
                </c:pt>
                <c:pt idx="117">
                  <c:v>0.38</c:v>
                </c:pt>
                <c:pt idx="118">
                  <c:v>0.41499999999999998</c:v>
                </c:pt>
                <c:pt idx="119">
                  <c:v>0.40600000000000003</c:v>
                </c:pt>
                <c:pt idx="120">
                  <c:v>0.375</c:v>
                </c:pt>
                <c:pt idx="121">
                  <c:v>0.372</c:v>
                </c:pt>
                <c:pt idx="122">
                  <c:v>0.41499999999999998</c:v>
                </c:pt>
                <c:pt idx="123">
                  <c:v>0.47099999999999997</c:v>
                </c:pt>
                <c:pt idx="124">
                  <c:v>0.47899999999999998</c:v>
                </c:pt>
                <c:pt idx="125">
                  <c:v>0.47199999999999998</c:v>
                </c:pt>
                <c:pt idx="126">
                  <c:v>0.52300000000000002</c:v>
                </c:pt>
                <c:pt idx="127">
                  <c:v>0.60599999999999998</c:v>
                </c:pt>
                <c:pt idx="128">
                  <c:v>0.77500000000000002</c:v>
                </c:pt>
                <c:pt idx="129">
                  <c:v>0.623</c:v>
                </c:pt>
                <c:pt idx="130">
                  <c:v>0.504</c:v>
                </c:pt>
                <c:pt idx="131">
                  <c:v>0.54100000000000004</c:v>
                </c:pt>
                <c:pt idx="132">
                  <c:v>0.55900000000000005</c:v>
                </c:pt>
                <c:pt idx="133">
                  <c:v>0.53</c:v>
                </c:pt>
                <c:pt idx="134">
                  <c:v>0.54800000000000004</c:v>
                </c:pt>
                <c:pt idx="135">
                  <c:v>0.51900000000000002</c:v>
                </c:pt>
                <c:pt idx="136">
                  <c:v>0.55300000000000005</c:v>
                </c:pt>
                <c:pt idx="137">
                  <c:v>0.54700000000000004</c:v>
                </c:pt>
                <c:pt idx="138">
                  <c:v>0.628</c:v>
                </c:pt>
                <c:pt idx="139">
                  <c:v>0.745</c:v>
                </c:pt>
                <c:pt idx="140">
                  <c:v>0.70399999999999996</c:v>
                </c:pt>
                <c:pt idx="141">
                  <c:v>0.58499999999999996</c:v>
                </c:pt>
                <c:pt idx="142">
                  <c:v>0.60699999999999998</c:v>
                </c:pt>
                <c:pt idx="143">
                  <c:v>0.67700000000000005</c:v>
                </c:pt>
                <c:pt idx="144">
                  <c:v>0.67</c:v>
                </c:pt>
                <c:pt idx="145">
                  <c:v>0.74099999999999999</c:v>
                </c:pt>
                <c:pt idx="146">
                  <c:v>0.83699999999999997</c:v>
                </c:pt>
                <c:pt idx="147">
                  <c:v>0.80200000000000005</c:v>
                </c:pt>
                <c:pt idx="148">
                  <c:v>0.90600000000000003</c:v>
                </c:pt>
                <c:pt idx="149">
                  <c:v>0.86299999999999999</c:v>
                </c:pt>
                <c:pt idx="150">
                  <c:v>0.77400000000000002</c:v>
                </c:pt>
                <c:pt idx="151">
                  <c:v>0.73699999999999999</c:v>
                </c:pt>
                <c:pt idx="152">
                  <c:v>0.75800000000000001</c:v>
                </c:pt>
                <c:pt idx="153">
                  <c:v>0.878</c:v>
                </c:pt>
                <c:pt idx="154">
                  <c:v>0.85399999999999998</c:v>
                </c:pt>
                <c:pt idx="155">
                  <c:v>0.79700000000000004</c:v>
                </c:pt>
                <c:pt idx="156">
                  <c:v>0.81799999999999995</c:v>
                </c:pt>
                <c:pt idx="157">
                  <c:v>0.84499999999999997</c:v>
                </c:pt>
                <c:pt idx="158">
                  <c:v>0.94099999999999995</c:v>
                </c:pt>
                <c:pt idx="159">
                  <c:v>1.1299999999999999</c:v>
                </c:pt>
                <c:pt idx="160">
                  <c:v>1.137</c:v>
                </c:pt>
                <c:pt idx="161">
                  <c:v>0.999</c:v>
                </c:pt>
                <c:pt idx="162">
                  <c:v>1.056</c:v>
                </c:pt>
                <c:pt idx="163">
                  <c:v>0.98899999999999999</c:v>
                </c:pt>
                <c:pt idx="164">
                  <c:v>0.91900000000000004</c:v>
                </c:pt>
                <c:pt idx="165">
                  <c:v>0.92600000000000005</c:v>
                </c:pt>
                <c:pt idx="166">
                  <c:v>1.016</c:v>
                </c:pt>
                <c:pt idx="167">
                  <c:v>1.0409999999999999</c:v>
                </c:pt>
                <c:pt idx="168">
                  <c:v>1.097</c:v>
                </c:pt>
                <c:pt idx="169">
                  <c:v>1.165</c:v>
                </c:pt>
                <c:pt idx="170">
                  <c:v>1.1379999999999999</c:v>
                </c:pt>
                <c:pt idx="171">
                  <c:v>1.012</c:v>
                </c:pt>
                <c:pt idx="172">
                  <c:v>0.93799999999999994</c:v>
                </c:pt>
                <c:pt idx="173">
                  <c:v>0.95399999999999996</c:v>
                </c:pt>
                <c:pt idx="174">
                  <c:v>0.96599999999999997</c:v>
                </c:pt>
                <c:pt idx="175">
                  <c:v>0.89300000000000002</c:v>
                </c:pt>
                <c:pt idx="176">
                  <c:v>0.97499999999999998</c:v>
                </c:pt>
                <c:pt idx="177">
                  <c:v>1.0369999999999999</c:v>
                </c:pt>
                <c:pt idx="178">
                  <c:v>1.1080000000000001</c:v>
                </c:pt>
                <c:pt idx="179">
                  <c:v>1.149</c:v>
                </c:pt>
                <c:pt idx="180">
                  <c:v>1.139</c:v>
                </c:pt>
                <c:pt idx="181">
                  <c:v>1.19</c:v>
                </c:pt>
                <c:pt idx="182">
                  <c:v>1.1859999999999999</c:v>
                </c:pt>
                <c:pt idx="183">
                  <c:v>1.2949999999999999</c:v>
                </c:pt>
                <c:pt idx="184">
                  <c:v>1.4319999999999999</c:v>
                </c:pt>
                <c:pt idx="185">
                  <c:v>1.556</c:v>
                </c:pt>
                <c:pt idx="186">
                  <c:v>1.5289999999999999</c:v>
                </c:pt>
                <c:pt idx="187">
                  <c:v>1.506</c:v>
                </c:pt>
                <c:pt idx="188">
                  <c:v>1.425</c:v>
                </c:pt>
                <c:pt idx="189">
                  <c:v>1.4750000000000001</c:v>
                </c:pt>
                <c:pt idx="190">
                  <c:v>1.59</c:v>
                </c:pt>
                <c:pt idx="191">
                  <c:v>1.7</c:v>
                </c:pt>
                <c:pt idx="192">
                  <c:v>1.8129999999999999</c:v>
                </c:pt>
                <c:pt idx="193">
                  <c:v>1.8620000000000001</c:v>
                </c:pt>
                <c:pt idx="194">
                  <c:v>1.651</c:v>
                </c:pt>
                <c:pt idx="195">
                  <c:v>1.53</c:v>
                </c:pt>
                <c:pt idx="196">
                  <c:v>1.0449999999999999</c:v>
                </c:pt>
                <c:pt idx="197">
                  <c:v>0.73799999999999999</c:v>
                </c:pt>
                <c:pt idx="198">
                  <c:v>0.61</c:v>
                </c:pt>
                <c:pt idx="199">
                  <c:v>0.72699999999999998</c:v>
                </c:pt>
                <c:pt idx="200">
                  <c:v>0.65900000000000003</c:v>
                </c:pt>
                <c:pt idx="201">
                  <c:v>0.65300000000000002</c:v>
                </c:pt>
                <c:pt idx="202">
                  <c:v>0.63800000000000001</c:v>
                </c:pt>
                <c:pt idx="203">
                  <c:v>0.70099999999999996</c:v>
                </c:pt>
                <c:pt idx="204">
                  <c:v>0.84599999999999997</c:v>
                </c:pt>
                <c:pt idx="205">
                  <c:v>0.752</c:v>
                </c:pt>
                <c:pt idx="206">
                  <c:v>0.90600000000000003</c:v>
                </c:pt>
                <c:pt idx="207">
                  <c:v>0.94599999999999995</c:v>
                </c:pt>
                <c:pt idx="208">
                  <c:v>1.008</c:v>
                </c:pt>
                <c:pt idx="209">
                  <c:v>1.0760000000000001</c:v>
                </c:pt>
                <c:pt idx="210">
                  <c:v>1.19</c:v>
                </c:pt>
                <c:pt idx="211">
                  <c:v>1.3120000000000001</c:v>
                </c:pt>
                <c:pt idx="212">
                  <c:v>1.284</c:v>
                </c:pt>
                <c:pt idx="213">
                  <c:v>1.1359999999999999</c:v>
                </c:pt>
                <c:pt idx="214">
                  <c:v>1.137</c:v>
                </c:pt>
                <c:pt idx="215">
                  <c:v>1.0820000000000001</c:v>
                </c:pt>
                <c:pt idx="216">
                  <c:v>1.0369999999999999</c:v>
                </c:pt>
                <c:pt idx="217">
                  <c:v>1.01</c:v>
                </c:pt>
                <c:pt idx="218">
                  <c:v>1.0720000000000001</c:v>
                </c:pt>
                <c:pt idx="219">
                  <c:v>1.1319999999999999</c:v>
                </c:pt>
                <c:pt idx="220">
                  <c:v>1.234</c:v>
                </c:pt>
                <c:pt idx="221">
                  <c:v>1.254</c:v>
                </c:pt>
                <c:pt idx="222">
                  <c:v>1.296</c:v>
                </c:pt>
                <c:pt idx="223">
                  <c:v>1.3480000000000001</c:v>
                </c:pt>
                <c:pt idx="224">
                  <c:v>1.379</c:v>
                </c:pt>
                <c:pt idx="225">
                  <c:v>1.397</c:v>
                </c:pt>
                <c:pt idx="226">
                  <c:v>1.454</c:v>
                </c:pt>
                <c:pt idx="227">
                  <c:v>1.5209999999999999</c:v>
                </c:pt>
                <c:pt idx="228">
                  <c:v>1.52</c:v>
                </c:pt>
                <c:pt idx="229">
                  <c:v>1.528</c:v>
                </c:pt>
                <c:pt idx="230">
                  <c:v>1.528</c:v>
                </c:pt>
                <c:pt idx="231">
                  <c:v>1.56</c:v>
                </c:pt>
                <c:pt idx="232">
                  <c:v>1.472</c:v>
                </c:pt>
                <c:pt idx="233">
                  <c:v>1.458</c:v>
                </c:pt>
                <c:pt idx="234">
                  <c:v>1.395</c:v>
                </c:pt>
                <c:pt idx="235">
                  <c:v>1.294</c:v>
                </c:pt>
                <c:pt idx="236">
                  <c:v>1.22</c:v>
                </c:pt>
                <c:pt idx="237">
                  <c:v>1.2609999999999999</c:v>
                </c:pt>
                <c:pt idx="238">
                  <c:v>1.196</c:v>
                </c:pt>
                <c:pt idx="239">
                  <c:v>0.95399999999999996</c:v>
                </c:pt>
                <c:pt idx="240">
                  <c:v>0.78800000000000003</c:v>
                </c:pt>
                <c:pt idx="241">
                  <c:v>0.874</c:v>
                </c:pt>
                <c:pt idx="242">
                  <c:v>0.90100000000000002</c:v>
                </c:pt>
                <c:pt idx="243">
                  <c:v>0.91</c:v>
                </c:pt>
                <c:pt idx="244">
                  <c:v>0.96199999999999997</c:v>
                </c:pt>
                <c:pt idx="245">
                  <c:v>0.89</c:v>
                </c:pt>
                <c:pt idx="246">
                  <c:v>0.79700000000000004</c:v>
                </c:pt>
                <c:pt idx="247">
                  <c:v>0.83799999999999997</c:v>
                </c:pt>
                <c:pt idx="248">
                  <c:v>0.86199999999999999</c:v>
                </c:pt>
                <c:pt idx="249">
                  <c:v>0.89500000000000002</c:v>
                </c:pt>
                <c:pt idx="250">
                  <c:v>0.93899999999999995</c:v>
                </c:pt>
                <c:pt idx="251">
                  <c:v>0.93200000000000005</c:v>
                </c:pt>
                <c:pt idx="252">
                  <c:v>0.86299999999999999</c:v>
                </c:pt>
                <c:pt idx="253">
                  <c:v>0.92</c:v>
                </c:pt>
                <c:pt idx="254">
                  <c:v>1.0609999999999999</c:v>
                </c:pt>
                <c:pt idx="255">
                  <c:v>1.107</c:v>
                </c:pt>
                <c:pt idx="256">
                  <c:v>1.1359999999999999</c:v>
                </c:pt>
                <c:pt idx="257">
                  <c:v>1.181</c:v>
                </c:pt>
                <c:pt idx="258">
                  <c:v>1.2749999999999999</c:v>
                </c:pt>
                <c:pt idx="259">
                  <c:v>1.395</c:v>
                </c:pt>
                <c:pt idx="260">
                  <c:v>1.4430000000000001</c:v>
                </c:pt>
                <c:pt idx="261">
                  <c:v>1.0640000000000001</c:v>
                </c:pt>
                <c:pt idx="262">
                  <c:v>1.101</c:v>
                </c:pt>
                <c:pt idx="263">
                  <c:v>1.0429999999999999</c:v>
                </c:pt>
                <c:pt idx="264">
                  <c:v>1.046</c:v>
                </c:pt>
                <c:pt idx="265">
                  <c:v>1.036</c:v>
                </c:pt>
                <c:pt idx="266">
                  <c:v>1.018</c:v>
                </c:pt>
                <c:pt idx="267">
                  <c:v>1.0620000000000001</c:v>
                </c:pt>
                <c:pt idx="268">
                  <c:v>0.93600000000000005</c:v>
                </c:pt>
                <c:pt idx="269">
                  <c:v>0.80200000000000005</c:v>
                </c:pt>
                <c:pt idx="270">
                  <c:v>0.55800000000000005</c:v>
                </c:pt>
                <c:pt idx="271">
                  <c:v>0.47799999999999998</c:v>
                </c:pt>
                <c:pt idx="272">
                  <c:v>0.57299999999999995</c:v>
                </c:pt>
                <c:pt idx="273">
                  <c:v>0.54200000000000004</c:v>
                </c:pt>
                <c:pt idx="274">
                  <c:v>0.54800000000000004</c:v>
                </c:pt>
                <c:pt idx="275">
                  <c:v>0.47</c:v>
                </c:pt>
                <c:pt idx="276">
                  <c:v>0.36899999999999999</c:v>
                </c:pt>
                <c:pt idx="277">
                  <c:v>0.40899999999999997</c:v>
                </c:pt>
                <c:pt idx="278">
                  <c:v>0.374</c:v>
                </c:pt>
                <c:pt idx="279">
                  <c:v>0.45300000000000001</c:v>
                </c:pt>
                <c:pt idx="280">
                  <c:v>0.45100000000000001</c:v>
                </c:pt>
                <c:pt idx="281">
                  <c:v>0.43</c:v>
                </c:pt>
                <c:pt idx="282">
                  <c:v>0.38700000000000001</c:v>
                </c:pt>
                <c:pt idx="283">
                  <c:v>0.33600000000000002</c:v>
                </c:pt>
                <c:pt idx="284">
                  <c:v>0.375</c:v>
                </c:pt>
                <c:pt idx="285">
                  <c:v>0.45200000000000001</c:v>
                </c:pt>
                <c:pt idx="286">
                  <c:v>0.45700000000000002</c:v>
                </c:pt>
                <c:pt idx="287">
                  <c:v>0.51600000000000001</c:v>
                </c:pt>
                <c:pt idx="288">
                  <c:v>0.50700000000000001</c:v>
                </c:pt>
                <c:pt idx="289">
                  <c:v>0.47799999999999998</c:v>
                </c:pt>
                <c:pt idx="290">
                  <c:v>0.44900000000000001</c:v>
                </c:pt>
                <c:pt idx="291">
                  <c:v>0.495</c:v>
                </c:pt>
                <c:pt idx="292">
                  <c:v>0.57299999999999995</c:v>
                </c:pt>
                <c:pt idx="293">
                  <c:v>0.53800000000000003</c:v>
                </c:pt>
                <c:pt idx="294">
                  <c:v>0.63700000000000001</c:v>
                </c:pt>
                <c:pt idx="295">
                  <c:v>0.747</c:v>
                </c:pt>
                <c:pt idx="296">
                  <c:v>0.76800000000000002</c:v>
                </c:pt>
                <c:pt idx="297">
                  <c:v>0.61499999999999999</c:v>
                </c:pt>
                <c:pt idx="298">
                  <c:v>0.65100000000000002</c:v>
                </c:pt>
                <c:pt idx="299">
                  <c:v>0.64</c:v>
                </c:pt>
                <c:pt idx="300">
                  <c:v>0.59</c:v>
                </c:pt>
                <c:pt idx="301">
                  <c:v>0.64700000000000002</c:v>
                </c:pt>
                <c:pt idx="302">
                  <c:v>0.75800000000000001</c:v>
                </c:pt>
                <c:pt idx="303">
                  <c:v>0.88300000000000001</c:v>
                </c:pt>
                <c:pt idx="304">
                  <c:v>0.93400000000000005</c:v>
                </c:pt>
                <c:pt idx="305">
                  <c:v>0.98</c:v>
                </c:pt>
                <c:pt idx="306">
                  <c:v>0.95699999999999996</c:v>
                </c:pt>
                <c:pt idx="307">
                  <c:v>0.90400000000000003</c:v>
                </c:pt>
                <c:pt idx="308">
                  <c:v>0.82699999999999996</c:v>
                </c:pt>
                <c:pt idx="309">
                  <c:v>0.78800000000000003</c:v>
                </c:pt>
                <c:pt idx="310">
                  <c:v>0.82099999999999995</c:v>
                </c:pt>
                <c:pt idx="311">
                  <c:v>0.91700000000000004</c:v>
                </c:pt>
                <c:pt idx="312">
                  <c:v>0.88</c:v>
                </c:pt>
                <c:pt idx="313">
                  <c:v>0.93799999999999994</c:v>
                </c:pt>
                <c:pt idx="314">
                  <c:v>0.97399999999999998</c:v>
                </c:pt>
                <c:pt idx="315">
                  <c:v>1.0569999999999999</c:v>
                </c:pt>
                <c:pt idx="316">
                  <c:v>0.95899999999999996</c:v>
                </c:pt>
                <c:pt idx="317">
                  <c:v>0.745</c:v>
                </c:pt>
                <c:pt idx="318">
                  <c:v>0.67700000000000005</c:v>
                </c:pt>
                <c:pt idx="319">
                  <c:v>0.66500000000000004</c:v>
                </c:pt>
                <c:pt idx="320">
                  <c:v>0.67300000000000004</c:v>
                </c:pt>
                <c:pt idx="321">
                  <c:v>0.67</c:v>
                </c:pt>
                <c:pt idx="322">
                  <c:v>0.64200000000000002</c:v>
                </c:pt>
                <c:pt idx="323">
                  <c:v>0.57699999999999996</c:v>
                </c:pt>
                <c:pt idx="324">
                  <c:v>0.44900000000000001</c:v>
                </c:pt>
                <c:pt idx="325">
                  <c:v>0.48699999999999999</c:v>
                </c:pt>
                <c:pt idx="326">
                  <c:v>0.40500000000000003</c:v>
                </c:pt>
                <c:pt idx="327">
                  <c:v>0.44800000000000001</c:v>
                </c:pt>
                <c:pt idx="328">
                  <c:v>0.46600000000000003</c:v>
                </c:pt>
                <c:pt idx="329">
                  <c:v>0.53300000000000003</c:v>
                </c:pt>
                <c:pt idx="330">
                  <c:v>0.496</c:v>
                </c:pt>
                <c:pt idx="331">
                  <c:v>0.43</c:v>
                </c:pt>
                <c:pt idx="332">
                  <c:v>0.39700000000000002</c:v>
                </c:pt>
                <c:pt idx="333">
                  <c:v>0.29199999999999998</c:v>
                </c:pt>
                <c:pt idx="334">
                  <c:v>0.32700000000000001</c:v>
                </c:pt>
                <c:pt idx="335">
                  <c:v>0.41699999999999998</c:v>
                </c:pt>
                <c:pt idx="336">
                  <c:v>0.496</c:v>
                </c:pt>
                <c:pt idx="337">
                  <c:v>0.49099999999999999</c:v>
                </c:pt>
                <c:pt idx="338">
                  <c:v>0.50600000000000001</c:v>
                </c:pt>
                <c:pt idx="339">
                  <c:v>0.495</c:v>
                </c:pt>
                <c:pt idx="340">
                  <c:v>0.52600000000000002</c:v>
                </c:pt>
                <c:pt idx="341">
                  <c:v>0.54500000000000004</c:v>
                </c:pt>
                <c:pt idx="342">
                  <c:v>0.64400000000000002</c:v>
                </c:pt>
                <c:pt idx="343">
                  <c:v>0.86299999999999999</c:v>
                </c:pt>
                <c:pt idx="344">
                  <c:v>0.90500000000000003</c:v>
                </c:pt>
                <c:pt idx="345">
                  <c:v>0.92200000000000004</c:v>
                </c:pt>
                <c:pt idx="346">
                  <c:v>0.82299999999999995</c:v>
                </c:pt>
                <c:pt idx="347">
                  <c:v>0.81599999999999995</c:v>
                </c:pt>
                <c:pt idx="348">
                  <c:v>0.96499999999999997</c:v>
                </c:pt>
                <c:pt idx="349">
                  <c:v>1.0900000000000001</c:v>
                </c:pt>
                <c:pt idx="350">
                  <c:v>1.115</c:v>
                </c:pt>
                <c:pt idx="351">
                  <c:v>1.2909999999999999</c:v>
                </c:pt>
                <c:pt idx="352">
                  <c:v>1.454</c:v>
                </c:pt>
                <c:pt idx="353">
                  <c:v>1.252</c:v>
                </c:pt>
                <c:pt idx="354">
                  <c:v>1.0329999999999999</c:v>
                </c:pt>
                <c:pt idx="355">
                  <c:v>1.169</c:v>
                </c:pt>
                <c:pt idx="356">
                  <c:v>1.2829999999999999</c:v>
                </c:pt>
                <c:pt idx="357">
                  <c:v>1.448</c:v>
                </c:pt>
                <c:pt idx="358">
                  <c:v>1.302</c:v>
                </c:pt>
                <c:pt idx="359">
                  <c:v>1.2230000000000001</c:v>
                </c:pt>
                <c:pt idx="360">
                  <c:v>1.2190000000000001</c:v>
                </c:pt>
                <c:pt idx="361">
                  <c:v>1.1419999999999999</c:v>
                </c:pt>
                <c:pt idx="362">
                  <c:v>1.093</c:v>
                </c:pt>
                <c:pt idx="363">
                  <c:v>0.99099999999999999</c:v>
                </c:pt>
                <c:pt idx="364">
                  <c:v>0.85899999999999999</c:v>
                </c:pt>
                <c:pt idx="365">
                  <c:v>0.85199999999999998</c:v>
                </c:pt>
                <c:pt idx="366">
                  <c:v>0.69199999999999995</c:v>
                </c:pt>
                <c:pt idx="367">
                  <c:v>0.84199999999999997</c:v>
                </c:pt>
                <c:pt idx="368">
                  <c:v>0.82799999999999996</c:v>
                </c:pt>
                <c:pt idx="369">
                  <c:v>0.79400000000000004</c:v>
                </c:pt>
                <c:pt idx="370">
                  <c:v>0.81100000000000005</c:v>
                </c:pt>
                <c:pt idx="371">
                  <c:v>0.66600000000000004</c:v>
                </c:pt>
                <c:pt idx="372">
                  <c:v>0.57399999999999995</c:v>
                </c:pt>
                <c:pt idx="373">
                  <c:v>0.629</c:v>
                </c:pt>
                <c:pt idx="374">
                  <c:v>0.67900000000000005</c:v>
                </c:pt>
                <c:pt idx="375">
                  <c:v>0.73</c:v>
                </c:pt>
                <c:pt idx="376">
                  <c:v>0.67500000000000004</c:v>
                </c:pt>
                <c:pt idx="377">
                  <c:v>0.63900000000000001</c:v>
                </c:pt>
                <c:pt idx="378">
                  <c:v>0.68700000000000006</c:v>
                </c:pt>
                <c:pt idx="379">
                  <c:v>0.82099999999999995</c:v>
                </c:pt>
                <c:pt idx="380">
                  <c:v>0.90800000000000003</c:v>
                </c:pt>
                <c:pt idx="381">
                  <c:v>0.80300000000000005</c:v>
                </c:pt>
                <c:pt idx="382">
                  <c:v>0.8</c:v>
                </c:pt>
                <c:pt idx="383">
                  <c:v>0.69799999999999995</c:v>
                </c:pt>
                <c:pt idx="384">
                  <c:v>0.76200000000000001</c:v>
                </c:pt>
                <c:pt idx="385">
                  <c:v>0.79700000000000004</c:v>
                </c:pt>
                <c:pt idx="386">
                  <c:v>0.755</c:v>
                </c:pt>
                <c:pt idx="387">
                  <c:v>0.65600000000000003</c:v>
                </c:pt>
                <c:pt idx="388">
                  <c:v>0.77400000000000002</c:v>
                </c:pt>
                <c:pt idx="389">
                  <c:v>0.80300000000000005</c:v>
                </c:pt>
                <c:pt idx="390">
                  <c:v>0.77300000000000002</c:v>
                </c:pt>
                <c:pt idx="391">
                  <c:v>0.90100000000000002</c:v>
                </c:pt>
                <c:pt idx="392">
                  <c:v>0.92500000000000004</c:v>
                </c:pt>
                <c:pt idx="393">
                  <c:v>0.87</c:v>
                </c:pt>
                <c:pt idx="394">
                  <c:v>0.84599999999999997</c:v>
                </c:pt>
                <c:pt idx="395">
                  <c:v>0.746</c:v>
                </c:pt>
                <c:pt idx="396">
                  <c:v>0.75600000000000001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D-4E98-81E8-9FE785C51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889007"/>
        <c:axId val="332906767"/>
      </c:lineChart>
      <c:dateAx>
        <c:axId val="332889007"/>
        <c:scaling>
          <c:orientation val="minMax"/>
        </c:scaling>
        <c:delete val="0"/>
        <c:axPos val="b"/>
        <c:numFmt formatCode="mmm\-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2906767"/>
        <c:crosses val="autoZero"/>
        <c:auto val="1"/>
        <c:lblOffset val="100"/>
        <c:baseTimeUnit val="months"/>
      </c:dateAx>
      <c:valAx>
        <c:axId val="332906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2889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7‑1. Evolución del precio del petróleo – Nov 2018 a May 2024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'[1]Datos históricos Futuros petról'!$D$1</c:f>
              <c:strCache>
                <c:ptCount val="1"/>
                <c:pt idx="0">
                  <c:v>BRENT (USD/Bbl)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'Gráf. 7-1'!$A$2:$A$85</c:f>
              <c:numCache>
                <c:formatCode>mmm\-yy</c:formatCode>
                <c:ptCount val="84"/>
                <c:pt idx="0">
                  <c:v>45627</c:v>
                </c:pt>
                <c:pt idx="1">
                  <c:v>45597</c:v>
                </c:pt>
                <c:pt idx="2">
                  <c:v>45566</c:v>
                </c:pt>
                <c:pt idx="3">
                  <c:v>45536</c:v>
                </c:pt>
                <c:pt idx="4">
                  <c:v>45505</c:v>
                </c:pt>
                <c:pt idx="5">
                  <c:v>45474</c:v>
                </c:pt>
                <c:pt idx="6">
                  <c:v>45444</c:v>
                </c:pt>
                <c:pt idx="7">
                  <c:v>45413</c:v>
                </c:pt>
                <c:pt idx="8">
                  <c:v>45383</c:v>
                </c:pt>
                <c:pt idx="9">
                  <c:v>45352</c:v>
                </c:pt>
                <c:pt idx="10">
                  <c:v>45323</c:v>
                </c:pt>
                <c:pt idx="11">
                  <c:v>45292</c:v>
                </c:pt>
                <c:pt idx="12">
                  <c:v>45261</c:v>
                </c:pt>
                <c:pt idx="13">
                  <c:v>45231</c:v>
                </c:pt>
                <c:pt idx="14">
                  <c:v>45200</c:v>
                </c:pt>
                <c:pt idx="15">
                  <c:v>45170</c:v>
                </c:pt>
                <c:pt idx="16">
                  <c:v>45139</c:v>
                </c:pt>
                <c:pt idx="17">
                  <c:v>45108</c:v>
                </c:pt>
                <c:pt idx="18">
                  <c:v>45078</c:v>
                </c:pt>
                <c:pt idx="19">
                  <c:v>45047</c:v>
                </c:pt>
                <c:pt idx="20">
                  <c:v>45017</c:v>
                </c:pt>
                <c:pt idx="21">
                  <c:v>44986</c:v>
                </c:pt>
                <c:pt idx="22">
                  <c:v>44958</c:v>
                </c:pt>
                <c:pt idx="23">
                  <c:v>44927</c:v>
                </c:pt>
                <c:pt idx="24">
                  <c:v>44896</c:v>
                </c:pt>
                <c:pt idx="25">
                  <c:v>44866</c:v>
                </c:pt>
                <c:pt idx="26">
                  <c:v>44835</c:v>
                </c:pt>
                <c:pt idx="27">
                  <c:v>44805</c:v>
                </c:pt>
                <c:pt idx="28">
                  <c:v>44774</c:v>
                </c:pt>
                <c:pt idx="29">
                  <c:v>44743</c:v>
                </c:pt>
                <c:pt idx="30">
                  <c:v>44713</c:v>
                </c:pt>
                <c:pt idx="31">
                  <c:v>44682</c:v>
                </c:pt>
                <c:pt idx="32">
                  <c:v>44652</c:v>
                </c:pt>
                <c:pt idx="33">
                  <c:v>44621</c:v>
                </c:pt>
                <c:pt idx="34">
                  <c:v>44593</c:v>
                </c:pt>
                <c:pt idx="35">
                  <c:v>44562</c:v>
                </c:pt>
                <c:pt idx="36">
                  <c:v>44531</c:v>
                </c:pt>
                <c:pt idx="37">
                  <c:v>44501</c:v>
                </c:pt>
                <c:pt idx="38">
                  <c:v>44470</c:v>
                </c:pt>
                <c:pt idx="39">
                  <c:v>44440</c:v>
                </c:pt>
                <c:pt idx="40">
                  <c:v>44409</c:v>
                </c:pt>
                <c:pt idx="41">
                  <c:v>44378</c:v>
                </c:pt>
                <c:pt idx="42">
                  <c:v>44348</c:v>
                </c:pt>
                <c:pt idx="43">
                  <c:v>44317</c:v>
                </c:pt>
                <c:pt idx="44">
                  <c:v>44287</c:v>
                </c:pt>
                <c:pt idx="45">
                  <c:v>44256</c:v>
                </c:pt>
                <c:pt idx="46">
                  <c:v>44228</c:v>
                </c:pt>
                <c:pt idx="47">
                  <c:v>44197</c:v>
                </c:pt>
                <c:pt idx="48">
                  <c:v>44166</c:v>
                </c:pt>
                <c:pt idx="49">
                  <c:v>44136</c:v>
                </c:pt>
                <c:pt idx="50">
                  <c:v>44105</c:v>
                </c:pt>
                <c:pt idx="51">
                  <c:v>44075</c:v>
                </c:pt>
                <c:pt idx="52">
                  <c:v>44044</c:v>
                </c:pt>
                <c:pt idx="53">
                  <c:v>44013</c:v>
                </c:pt>
                <c:pt idx="54">
                  <c:v>43983</c:v>
                </c:pt>
                <c:pt idx="55">
                  <c:v>43952</c:v>
                </c:pt>
                <c:pt idx="56">
                  <c:v>43922</c:v>
                </c:pt>
                <c:pt idx="57">
                  <c:v>43891</c:v>
                </c:pt>
                <c:pt idx="58">
                  <c:v>43862</c:v>
                </c:pt>
                <c:pt idx="59">
                  <c:v>43831</c:v>
                </c:pt>
                <c:pt idx="60">
                  <c:v>43800</c:v>
                </c:pt>
                <c:pt idx="61">
                  <c:v>43770</c:v>
                </c:pt>
                <c:pt idx="62">
                  <c:v>43739</c:v>
                </c:pt>
                <c:pt idx="63">
                  <c:v>43709</c:v>
                </c:pt>
                <c:pt idx="64">
                  <c:v>43678</c:v>
                </c:pt>
                <c:pt idx="65">
                  <c:v>43647</c:v>
                </c:pt>
                <c:pt idx="66">
                  <c:v>43617</c:v>
                </c:pt>
                <c:pt idx="67">
                  <c:v>43586</c:v>
                </c:pt>
                <c:pt idx="68">
                  <c:v>43556</c:v>
                </c:pt>
                <c:pt idx="69">
                  <c:v>43525</c:v>
                </c:pt>
                <c:pt idx="70">
                  <c:v>43497</c:v>
                </c:pt>
                <c:pt idx="71">
                  <c:v>43466</c:v>
                </c:pt>
                <c:pt idx="72">
                  <c:v>43435</c:v>
                </c:pt>
                <c:pt idx="73">
                  <c:v>43405</c:v>
                </c:pt>
                <c:pt idx="74">
                  <c:v>43374</c:v>
                </c:pt>
                <c:pt idx="75">
                  <c:v>43344</c:v>
                </c:pt>
                <c:pt idx="76">
                  <c:v>43313</c:v>
                </c:pt>
                <c:pt idx="77">
                  <c:v>43282</c:v>
                </c:pt>
                <c:pt idx="78">
                  <c:v>43252</c:v>
                </c:pt>
                <c:pt idx="79">
                  <c:v>43221</c:v>
                </c:pt>
                <c:pt idx="80">
                  <c:v>43191</c:v>
                </c:pt>
                <c:pt idx="81">
                  <c:v>43160</c:v>
                </c:pt>
                <c:pt idx="82">
                  <c:v>43132</c:v>
                </c:pt>
                <c:pt idx="83">
                  <c:v>43101</c:v>
                </c:pt>
              </c:numCache>
            </c:numRef>
          </c:cat>
          <c:val>
            <c:numRef>
              <c:f>'[1]Datos históricos Futuros petról'!$D$2:$D$85</c:f>
              <c:numCache>
                <c:formatCode>General</c:formatCode>
                <c:ptCount val="84"/>
                <c:pt idx="0">
                  <c:v>74.5</c:v>
                </c:pt>
                <c:pt idx="1">
                  <c:v>75.790000000000006</c:v>
                </c:pt>
                <c:pt idx="2">
                  <c:v>80.55</c:v>
                </c:pt>
                <c:pt idx="3">
                  <c:v>77.63</c:v>
                </c:pt>
                <c:pt idx="4">
                  <c:v>81.459999999999994</c:v>
                </c:pt>
                <c:pt idx="5">
                  <c:v>87.05</c:v>
                </c:pt>
                <c:pt idx="6">
                  <c:v>86.18</c:v>
                </c:pt>
                <c:pt idx="7">
                  <c:v>85.2</c:v>
                </c:pt>
                <c:pt idx="8">
                  <c:v>91.18</c:v>
                </c:pt>
                <c:pt idx="9">
                  <c:v>87.07</c:v>
                </c:pt>
                <c:pt idx="10">
                  <c:v>83.13</c:v>
                </c:pt>
                <c:pt idx="11">
                  <c:v>84.8</c:v>
                </c:pt>
                <c:pt idx="12">
                  <c:v>81.72</c:v>
                </c:pt>
                <c:pt idx="13">
                  <c:v>87.12</c:v>
                </c:pt>
                <c:pt idx="14">
                  <c:v>92.32</c:v>
                </c:pt>
                <c:pt idx="15">
                  <c:v>95.35</c:v>
                </c:pt>
                <c:pt idx="16">
                  <c:v>87.37</c:v>
                </c:pt>
                <c:pt idx="17">
                  <c:v>85.58</c:v>
                </c:pt>
                <c:pt idx="18">
                  <c:v>78.47</c:v>
                </c:pt>
                <c:pt idx="19">
                  <c:v>79.819999999999993</c:v>
                </c:pt>
                <c:pt idx="20">
                  <c:v>86.9</c:v>
                </c:pt>
                <c:pt idx="21">
                  <c:v>86.17</c:v>
                </c:pt>
                <c:pt idx="22">
                  <c:v>86.55</c:v>
                </c:pt>
                <c:pt idx="23">
                  <c:v>89</c:v>
                </c:pt>
                <c:pt idx="24">
                  <c:v>89.18</c:v>
                </c:pt>
                <c:pt idx="25">
                  <c:v>97.85</c:v>
                </c:pt>
                <c:pt idx="26">
                  <c:v>96.75</c:v>
                </c:pt>
                <c:pt idx="27">
                  <c:v>95.54</c:v>
                </c:pt>
                <c:pt idx="28">
                  <c:v>103.48</c:v>
                </c:pt>
                <c:pt idx="29">
                  <c:v>110.72</c:v>
                </c:pt>
                <c:pt idx="30">
                  <c:v>121.74</c:v>
                </c:pt>
                <c:pt idx="31">
                  <c:v>120.8</c:v>
                </c:pt>
                <c:pt idx="32">
                  <c:v>113.61</c:v>
                </c:pt>
                <c:pt idx="33">
                  <c:v>134.91</c:v>
                </c:pt>
                <c:pt idx="34">
                  <c:v>102.26</c:v>
                </c:pt>
                <c:pt idx="35">
                  <c:v>90.27</c:v>
                </c:pt>
                <c:pt idx="36">
                  <c:v>80.03</c:v>
                </c:pt>
                <c:pt idx="37">
                  <c:v>84.26</c:v>
                </c:pt>
                <c:pt idx="38">
                  <c:v>85.77</c:v>
                </c:pt>
                <c:pt idx="39">
                  <c:v>79.95</c:v>
                </c:pt>
                <c:pt idx="40">
                  <c:v>74.52</c:v>
                </c:pt>
                <c:pt idx="41">
                  <c:v>76.8</c:v>
                </c:pt>
                <c:pt idx="42">
                  <c:v>75.77</c:v>
                </c:pt>
                <c:pt idx="43">
                  <c:v>69.900000000000006</c:v>
                </c:pt>
                <c:pt idx="44">
                  <c:v>68.44</c:v>
                </c:pt>
                <c:pt idx="45">
                  <c:v>70.67</c:v>
                </c:pt>
                <c:pt idx="46">
                  <c:v>66.819999999999993</c:v>
                </c:pt>
                <c:pt idx="47">
                  <c:v>57.31</c:v>
                </c:pt>
                <c:pt idx="48">
                  <c:v>52.46</c:v>
                </c:pt>
                <c:pt idx="49">
                  <c:v>49</c:v>
                </c:pt>
                <c:pt idx="50">
                  <c:v>43.99</c:v>
                </c:pt>
                <c:pt idx="51">
                  <c:v>46.57</c:v>
                </c:pt>
                <c:pt idx="52">
                  <c:v>46.9</c:v>
                </c:pt>
                <c:pt idx="53">
                  <c:v>45.07</c:v>
                </c:pt>
                <c:pt idx="54">
                  <c:v>43.97</c:v>
                </c:pt>
                <c:pt idx="55">
                  <c:v>38.17</c:v>
                </c:pt>
                <c:pt idx="56">
                  <c:v>38.31</c:v>
                </c:pt>
                <c:pt idx="57">
                  <c:v>53.69</c:v>
                </c:pt>
                <c:pt idx="58">
                  <c:v>59.56</c:v>
                </c:pt>
                <c:pt idx="59">
                  <c:v>70.989999999999995</c:v>
                </c:pt>
                <c:pt idx="60">
                  <c:v>67.59</c:v>
                </c:pt>
                <c:pt idx="61">
                  <c:v>63.58</c:v>
                </c:pt>
                <c:pt idx="62">
                  <c:v>62.09</c:v>
                </c:pt>
                <c:pt idx="63">
                  <c:v>70.319999999999993</c:v>
                </c:pt>
                <c:pt idx="64">
                  <c:v>64.05</c:v>
                </c:pt>
                <c:pt idx="65">
                  <c:v>67.27</c:v>
                </c:pt>
                <c:pt idx="66">
                  <c:v>66.02</c:v>
                </c:pt>
                <c:pt idx="67">
                  <c:v>72.44</c:v>
                </c:pt>
                <c:pt idx="68">
                  <c:v>74.75</c:v>
                </c:pt>
                <c:pt idx="69">
                  <c:v>68.48</c:v>
                </c:pt>
                <c:pt idx="70">
                  <c:v>67.84</c:v>
                </c:pt>
                <c:pt idx="71">
                  <c:v>62.99</c:v>
                </c:pt>
                <c:pt idx="72">
                  <c:v>63.93</c:v>
                </c:pt>
                <c:pt idx="73">
                  <c:v>75.03</c:v>
                </c:pt>
                <c:pt idx="74">
                  <c:v>86.27</c:v>
                </c:pt>
                <c:pt idx="75">
                  <c:v>83.41</c:v>
                </c:pt>
                <c:pt idx="76">
                  <c:v>78.319999999999993</c:v>
                </c:pt>
                <c:pt idx="77">
                  <c:v>79.25</c:v>
                </c:pt>
                <c:pt idx="78">
                  <c:v>79.56</c:v>
                </c:pt>
                <c:pt idx="79">
                  <c:v>80.5</c:v>
                </c:pt>
                <c:pt idx="80">
                  <c:v>75.61</c:v>
                </c:pt>
                <c:pt idx="81">
                  <c:v>70.400000000000006</c:v>
                </c:pt>
                <c:pt idx="82">
                  <c:v>69.72</c:v>
                </c:pt>
                <c:pt idx="83">
                  <c:v>70.78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BD-4D1B-9DAD-53C43A05F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658832"/>
        <c:axId val="321650928"/>
      </c:lineChart>
      <c:dateAx>
        <c:axId val="3216588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650928"/>
        <c:crosses val="autoZero"/>
        <c:auto val="0"/>
        <c:lblOffset val="100"/>
        <c:baseTimeUnit val="months"/>
      </c:dateAx>
      <c:valAx>
        <c:axId val="32165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USD/Bbl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65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Variaciones propano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Bases_PLATTS!$C$1</c:f>
              <c:strCache>
                <c:ptCount val="1"/>
                <c:pt idx="0">
                  <c:v>Var_Prop_Platts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Bases_PLATTS!$C$2:$C$103</c:f>
              <c:numCache>
                <c:formatCode>0.0</c:formatCode>
                <c:ptCount val="102"/>
                <c:pt idx="1">
                  <c:v>5.3517385749647559</c:v>
                </c:pt>
                <c:pt idx="2">
                  <c:v>-21.333563785220591</c:v>
                </c:pt>
                <c:pt idx="3">
                  <c:v>5.6355733845422833</c:v>
                </c:pt>
                <c:pt idx="4">
                  <c:v>-1.3037497049460427</c:v>
                </c:pt>
                <c:pt idx="5">
                  <c:v>-7.5426250105789023</c:v>
                </c:pt>
                <c:pt idx="6">
                  <c:v>11.302072080518784</c:v>
                </c:pt>
                <c:pt idx="7">
                  <c:v>15.525825578021696</c:v>
                </c:pt>
                <c:pt idx="8">
                  <c:v>16.777571170416209</c:v>
                </c:pt>
                <c:pt idx="9">
                  <c:v>5.1246268509733426</c:v>
                </c:pt>
                <c:pt idx="10">
                  <c:v>4.6290720444646354</c:v>
                </c:pt>
                <c:pt idx="11">
                  <c:v>-1.8256852768072775</c:v>
                </c:pt>
                <c:pt idx="12">
                  <c:v>-5.8605853897769151</c:v>
                </c:pt>
                <c:pt idx="13">
                  <c:v>-5.8047676615170474</c:v>
                </c:pt>
                <c:pt idx="14">
                  <c:v>-7.9031061254115258</c:v>
                </c:pt>
                <c:pt idx="15">
                  <c:v>4.7167025976124819</c:v>
                </c:pt>
                <c:pt idx="16">
                  <c:v>11.853829123136236</c:v>
                </c:pt>
                <c:pt idx="17">
                  <c:v>-3.6324405234794455</c:v>
                </c:pt>
                <c:pt idx="18">
                  <c:v>6.8225226158926233</c:v>
                </c:pt>
                <c:pt idx="19">
                  <c:v>3.7813052336732369</c:v>
                </c:pt>
                <c:pt idx="20">
                  <c:v>8.193818557164164</c:v>
                </c:pt>
                <c:pt idx="21">
                  <c:v>-9.6372649453000747</c:v>
                </c:pt>
                <c:pt idx="22">
                  <c:v>-22.327392311177505</c:v>
                </c:pt>
                <c:pt idx="23">
                  <c:v>-9.1067640046453846</c:v>
                </c:pt>
                <c:pt idx="24">
                  <c:v>-2.2422305566394698</c:v>
                </c:pt>
                <c:pt idx="25">
                  <c:v>1.3987978457062411</c:v>
                </c:pt>
                <c:pt idx="26">
                  <c:v>-1.1732422683643335</c:v>
                </c:pt>
                <c:pt idx="27">
                  <c:v>-4.4803044368510996</c:v>
                </c:pt>
                <c:pt idx="28">
                  <c:v>-9.1852131271218838</c:v>
                </c:pt>
                <c:pt idx="29">
                  <c:v>-24.40020285445182</c:v>
                </c:pt>
                <c:pt idx="30">
                  <c:v>4.0687821763887371</c:v>
                </c:pt>
                <c:pt idx="31">
                  <c:v>-7.5262220896988907</c:v>
                </c:pt>
                <c:pt idx="32">
                  <c:v>7.7873594694444392</c:v>
                </c:pt>
                <c:pt idx="33">
                  <c:v>3.132239252161213</c:v>
                </c:pt>
                <c:pt idx="34">
                  <c:v>15.523177051859633</c:v>
                </c:pt>
                <c:pt idx="35">
                  <c:v>-7.6261791247829649</c:v>
                </c:pt>
                <c:pt idx="36">
                  <c:v>-18.943304635354025</c:v>
                </c:pt>
                <c:pt idx="37">
                  <c:v>-1.5813113698188062</c:v>
                </c:pt>
                <c:pt idx="38">
                  <c:v>-18.89867914601399</c:v>
                </c:pt>
                <c:pt idx="39">
                  <c:v>1.5323554234210661</c:v>
                </c:pt>
                <c:pt idx="40">
                  <c:v>27.431524271065143</c:v>
                </c:pt>
                <c:pt idx="41">
                  <c:v>19.471608959342788</c:v>
                </c:pt>
                <c:pt idx="42">
                  <c:v>0.16115629642681029</c:v>
                </c:pt>
                <c:pt idx="43">
                  <c:v>4.7364453654521697</c:v>
                </c:pt>
                <c:pt idx="44">
                  <c:v>-5.0049454325997402</c:v>
                </c:pt>
                <c:pt idx="45">
                  <c:v>6.0426377762323682</c:v>
                </c:pt>
                <c:pt idx="46">
                  <c:v>4.9078272240145964</c:v>
                </c:pt>
                <c:pt idx="47">
                  <c:v>17.861719677709885</c:v>
                </c:pt>
                <c:pt idx="48">
                  <c:v>34.118176866691215</c:v>
                </c:pt>
                <c:pt idx="49">
                  <c:v>4.0151956298699787</c:v>
                </c:pt>
                <c:pt idx="50">
                  <c:v>2.031682300727141</c:v>
                </c:pt>
                <c:pt idx="51">
                  <c:v>-9.6791321502411449</c:v>
                </c:pt>
                <c:pt idx="52">
                  <c:v>-0.90084643289006294</c:v>
                </c:pt>
                <c:pt idx="53">
                  <c:v>17.738468651663737</c:v>
                </c:pt>
                <c:pt idx="54">
                  <c:v>12.367183332272717</c:v>
                </c:pt>
                <c:pt idx="55">
                  <c:v>2.0976885083102843</c:v>
                </c:pt>
                <c:pt idx="56">
                  <c:v>16.178780065750757</c:v>
                </c:pt>
                <c:pt idx="57">
                  <c:v>11.822343397623598</c:v>
                </c:pt>
                <c:pt idx="58">
                  <c:v>-13.057270486103434</c:v>
                </c:pt>
                <c:pt idx="59">
                  <c:v>-17.815722156989395</c:v>
                </c:pt>
                <c:pt idx="60">
                  <c:v>13.042965409454823</c:v>
                </c:pt>
                <c:pt idx="61">
                  <c:v>11.858375003088909</c:v>
                </c:pt>
                <c:pt idx="62">
                  <c:v>9.8979276214045626</c:v>
                </c:pt>
                <c:pt idx="63">
                  <c:v>-9.6173924115100675</c:v>
                </c:pt>
                <c:pt idx="64">
                  <c:v>-5.0084305097588953</c:v>
                </c:pt>
                <c:pt idx="65">
                  <c:v>-1.177920349138688</c:v>
                </c:pt>
                <c:pt idx="66">
                  <c:v>-5.7466726217064945</c:v>
                </c:pt>
                <c:pt idx="67">
                  <c:v>-4.2297980890538867</c:v>
                </c:pt>
                <c:pt idx="68">
                  <c:v>-9.8995727444485198</c:v>
                </c:pt>
                <c:pt idx="69">
                  <c:v>-13.671669068287343</c:v>
                </c:pt>
                <c:pt idx="70">
                  <c:v>-0.76072242804214341</c:v>
                </c:pt>
                <c:pt idx="71">
                  <c:v>-17.915646522227291</c:v>
                </c:pt>
                <c:pt idx="72">
                  <c:v>21.673715577989896</c:v>
                </c:pt>
                <c:pt idx="73">
                  <c:v>-1.6136121230453284</c:v>
                </c:pt>
                <c:pt idx="74">
                  <c:v>-4.4505952107782463</c:v>
                </c:pt>
                <c:pt idx="75">
                  <c:v>1.6480635194592566</c:v>
                </c:pt>
                <c:pt idx="76">
                  <c:v>-20.28390228785743</c:v>
                </c:pt>
                <c:pt idx="77">
                  <c:v>-11.426966009854439</c:v>
                </c:pt>
                <c:pt idx="78">
                  <c:v>10.560800592129453</c:v>
                </c:pt>
                <c:pt idx="79">
                  <c:v>7.5737424367260786</c:v>
                </c:pt>
                <c:pt idx="80">
                  <c:v>8.8077336511386903</c:v>
                </c:pt>
                <c:pt idx="81">
                  <c:v>-7.375526725107278</c:v>
                </c:pt>
                <c:pt idx="82">
                  <c:v>-6.4173731766588418</c:v>
                </c:pt>
                <c:pt idx="83">
                  <c:v>8.5415108451759352</c:v>
                </c:pt>
                <c:pt idx="84">
                  <c:v>18.266968676481852</c:v>
                </c:pt>
                <c:pt idx="85">
                  <c:v>10.716093879643381</c:v>
                </c:pt>
                <c:pt idx="86">
                  <c:v>-11.852828259540217</c:v>
                </c:pt>
                <c:pt idx="87">
                  <c:v>-0.94815318698468332</c:v>
                </c:pt>
                <c:pt idx="88">
                  <c:v>-12.169538580359671</c:v>
                </c:pt>
                <c:pt idx="89">
                  <c:v>9.3232439410172674</c:v>
                </c:pt>
                <c:pt idx="90">
                  <c:v>4.6653523309681191</c:v>
                </c:pt>
                <c:pt idx="91">
                  <c:v>-5.5886480840786135</c:v>
                </c:pt>
                <c:pt idx="92">
                  <c:v>-13.089189959917476</c:v>
                </c:pt>
                <c:pt idx="93">
                  <c:v>17.987804878048792</c:v>
                </c:pt>
                <c:pt idx="94">
                  <c:v>3.7467700258398082</c:v>
                </c:pt>
                <c:pt idx="95">
                  <c:v>-3.7359900373599118</c:v>
                </c:pt>
                <c:pt idx="96">
                  <c:v>26.354393998410174</c:v>
                </c:pt>
                <c:pt idx="97">
                  <c:v>3.1451897201055061</c:v>
                </c:pt>
                <c:pt idx="98">
                  <c:v>-5.2160318362706022</c:v>
                </c:pt>
                <c:pt idx="99">
                  <c:v>-2.6726360059693377</c:v>
                </c:pt>
                <c:pt idx="100">
                  <c:v>-11.855310844717039</c:v>
                </c:pt>
                <c:pt idx="101">
                  <c:v>2.0111488890646143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3-4519-81F4-591BC042FA00}"/>
            </c:ext>
          </c:extLst>
        </c:ser>
        <c:ser>
          <c:idx val="1"/>
          <c:order val="1"/>
          <c:tx>
            <c:strRef>
              <c:f>Bases_PLATTS!$E$1</c:f>
              <c:strCache>
                <c:ptCount val="1"/>
                <c:pt idx="0">
                  <c:v>Var_Prop_EIA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Bases_PLATTS!$E$2:$E$103</c:f>
              <c:numCache>
                <c:formatCode>0.0</c:formatCode>
                <c:ptCount val="102"/>
                <c:pt idx="1">
                  <c:v>2.8112449799196639</c:v>
                </c:pt>
                <c:pt idx="2">
                  <c:v>-19.921875</c:v>
                </c:pt>
                <c:pt idx="3">
                  <c:v>5.8536585365853711</c:v>
                </c:pt>
                <c:pt idx="4">
                  <c:v>-1.6897081413210344</c:v>
                </c:pt>
                <c:pt idx="5">
                  <c:v>-7.8125000000000142</c:v>
                </c:pt>
                <c:pt idx="6">
                  <c:v>9.6610169491525539</c:v>
                </c:pt>
                <c:pt idx="7">
                  <c:v>17.156105100463677</c:v>
                </c:pt>
                <c:pt idx="8">
                  <c:v>16.490765171503966</c:v>
                </c:pt>
                <c:pt idx="9">
                  <c:v>5.7757644394111054</c:v>
                </c:pt>
                <c:pt idx="10">
                  <c:v>4.925053533190578</c:v>
                </c:pt>
                <c:pt idx="11">
                  <c:v>-2.3469387755102105</c:v>
                </c:pt>
                <c:pt idx="12">
                  <c:v>-5.5381400208986378</c:v>
                </c:pt>
                <c:pt idx="13">
                  <c:v>-8.517699115044266</c:v>
                </c:pt>
                <c:pt idx="14">
                  <c:v>-4.7158403869407266</c:v>
                </c:pt>
                <c:pt idx="15">
                  <c:v>4.1878172588832427</c:v>
                </c:pt>
                <c:pt idx="16">
                  <c:v>11.693057247259446</c:v>
                </c:pt>
                <c:pt idx="17">
                  <c:v>-4.0348964013086146</c:v>
                </c:pt>
                <c:pt idx="18">
                  <c:v>6.5909090909090651</c:v>
                </c:pt>
                <c:pt idx="19">
                  <c:v>3.8379530916844402</c:v>
                </c:pt>
                <c:pt idx="20">
                  <c:v>8.5215605749486656</c:v>
                </c:pt>
                <c:pt idx="21">
                  <c:v>-9.2715231788079393</c:v>
                </c:pt>
                <c:pt idx="22">
                  <c:v>-22.314911366006257</c:v>
                </c:pt>
                <c:pt idx="23">
                  <c:v>-9.1275167785234856</c:v>
                </c:pt>
                <c:pt idx="24">
                  <c:v>-1.7725258493352953</c:v>
                </c:pt>
                <c:pt idx="25">
                  <c:v>1.20300751879698</c:v>
                </c:pt>
                <c:pt idx="26">
                  <c:v>-0.44576523031204829</c:v>
                </c:pt>
                <c:pt idx="27">
                  <c:v>-4.1791044776119435</c:v>
                </c:pt>
                <c:pt idx="28">
                  <c:v>-10.124610591900321</c:v>
                </c:pt>
                <c:pt idx="29">
                  <c:v>-22.183708838821474</c:v>
                </c:pt>
                <c:pt idx="30">
                  <c:v>8.4632516703785967</c:v>
                </c:pt>
                <c:pt idx="31">
                  <c:v>-16.837782340862404</c:v>
                </c:pt>
                <c:pt idx="32">
                  <c:v>10.617283950617278</c:v>
                </c:pt>
                <c:pt idx="33">
                  <c:v>4.0178571428571388</c:v>
                </c:pt>
                <c:pt idx="34">
                  <c:v>14.377682403433468</c:v>
                </c:pt>
                <c:pt idx="35">
                  <c:v>-6.9418386491557129</c:v>
                </c:pt>
                <c:pt idx="36">
                  <c:v>-13.306451612903231</c:v>
                </c:pt>
                <c:pt idx="37">
                  <c:v>-7.6744186046511516</c:v>
                </c:pt>
                <c:pt idx="38">
                  <c:v>-26.448362720403026</c:v>
                </c:pt>
                <c:pt idx="39">
                  <c:v>11.986301369863028</c:v>
                </c:pt>
                <c:pt idx="40">
                  <c:v>27.522935779816521</c:v>
                </c:pt>
                <c:pt idx="41">
                  <c:v>18.944844124700239</c:v>
                </c:pt>
                <c:pt idx="42">
                  <c:v>-1.0080645161290249</c:v>
                </c:pt>
                <c:pt idx="43">
                  <c:v>3.0549898167005978</c:v>
                </c:pt>
                <c:pt idx="44">
                  <c:v>-2.1739130434782652</c:v>
                </c:pt>
                <c:pt idx="45">
                  <c:v>6.2626262626262559</c:v>
                </c:pt>
                <c:pt idx="46">
                  <c:v>3.6121673003802357</c:v>
                </c:pt>
                <c:pt idx="47">
                  <c:v>18.165137614678883</c:v>
                </c:pt>
                <c:pt idx="48">
                  <c:v>34.006211180124211</c:v>
                </c:pt>
                <c:pt idx="49">
                  <c:v>4.8667439165701154</c:v>
                </c:pt>
                <c:pt idx="50">
                  <c:v>1.8784530386740244</c:v>
                </c:pt>
                <c:pt idx="51">
                  <c:v>-10.737527114967463</c:v>
                </c:pt>
                <c:pt idx="52">
                  <c:v>-0.85054678007290363</c:v>
                </c:pt>
                <c:pt idx="53">
                  <c:v>18.259803921568633</c:v>
                </c:pt>
                <c:pt idx="54">
                  <c:v>12.953367875647686</c:v>
                </c:pt>
                <c:pt idx="55">
                  <c:v>2.2935779816513673</c:v>
                </c:pt>
                <c:pt idx="56">
                  <c:v>15.784753363228688</c:v>
                </c:pt>
                <c:pt idx="57">
                  <c:v>12.62587141750582</c:v>
                </c:pt>
                <c:pt idx="58">
                  <c:v>-13.892709766162298</c:v>
                </c:pt>
                <c:pt idx="59">
                  <c:v>-17.492012779552738</c:v>
                </c:pt>
                <c:pt idx="60">
                  <c:v>13.165537270087128</c:v>
                </c:pt>
                <c:pt idx="61">
                  <c:v>9.7519247219845795</c:v>
                </c:pt>
                <c:pt idx="62">
                  <c:v>12.860483242400633</c:v>
                </c:pt>
                <c:pt idx="63">
                  <c:v>-10.082872928176783</c:v>
                </c:pt>
                <c:pt idx="64">
                  <c:v>-6.0675883256528351</c:v>
                </c:pt>
                <c:pt idx="65">
                  <c:v>-0.3270645952575677</c:v>
                </c:pt>
                <c:pt idx="66">
                  <c:v>-6.3166529942576091</c:v>
                </c:pt>
                <c:pt idx="67">
                  <c:v>-4.2907180385288797</c:v>
                </c:pt>
                <c:pt idx="68">
                  <c:v>-9.3321134492223194</c:v>
                </c:pt>
                <c:pt idx="69">
                  <c:v>-13.319878910191747</c:v>
                </c:pt>
                <c:pt idx="70">
                  <c:v>-0.81490104772991856</c:v>
                </c:pt>
                <c:pt idx="71">
                  <c:v>-18.779342723004689</c:v>
                </c:pt>
                <c:pt idx="72">
                  <c:v>21.676300578034684</c:v>
                </c:pt>
                <c:pt idx="73">
                  <c:v>-1.662707838479804</c:v>
                </c:pt>
                <c:pt idx="74">
                  <c:v>-4.1062801932366995</c:v>
                </c:pt>
                <c:pt idx="75">
                  <c:v>2.1410579345088081</c:v>
                </c:pt>
                <c:pt idx="76">
                  <c:v>-17.879161528976567</c:v>
                </c:pt>
                <c:pt idx="77">
                  <c:v>-13.813813813813823</c:v>
                </c:pt>
                <c:pt idx="78">
                  <c:v>9.5818815331010398</c:v>
                </c:pt>
                <c:pt idx="79">
                  <c:v>7.9491255961844303</c:v>
                </c:pt>
                <c:pt idx="80">
                  <c:v>7.511045655375554</c:v>
                </c:pt>
                <c:pt idx="81">
                  <c:v>-7.5342465753424648</c:v>
                </c:pt>
                <c:pt idx="82">
                  <c:v>-5.3333333333333286</c:v>
                </c:pt>
                <c:pt idx="83">
                  <c:v>7.5117370892018727</c:v>
                </c:pt>
                <c:pt idx="84">
                  <c:v>19.505094614264905</c:v>
                </c:pt>
                <c:pt idx="85">
                  <c:v>10.596833130328861</c:v>
                </c:pt>
                <c:pt idx="86">
                  <c:v>-11.563876651982369</c:v>
                </c:pt>
                <c:pt idx="87">
                  <c:v>-0.37359900373600397</c:v>
                </c:pt>
                <c:pt idx="88">
                  <c:v>-12.75</c:v>
                </c:pt>
                <c:pt idx="89">
                  <c:v>9.1690544412607693</c:v>
                </c:pt>
                <c:pt idx="90">
                  <c:v>4.5931758530183657</c:v>
                </c:pt>
                <c:pt idx="91">
                  <c:v>-5.269761606022584</c:v>
                </c:pt>
                <c:pt idx="92">
                  <c:v>-13.112582781456965</c:v>
                </c:pt>
                <c:pt idx="93">
                  <c:v>17.987804878048792</c:v>
                </c:pt>
                <c:pt idx="94">
                  <c:v>3.7467700258398082</c:v>
                </c:pt>
                <c:pt idx="95">
                  <c:v>-3.7359900373599118</c:v>
                </c:pt>
                <c:pt idx="96">
                  <c:v>16.558861578266516</c:v>
                </c:pt>
                <c:pt idx="97">
                  <c:v>2.6637069922308427</c:v>
                </c:pt>
                <c:pt idx="98">
                  <c:v>-5.9459459459459509</c:v>
                </c:pt>
                <c:pt idx="99">
                  <c:v>-2.7586206896551602</c:v>
                </c:pt>
                <c:pt idx="100">
                  <c:v>-11.820330969267133</c:v>
                </c:pt>
                <c:pt idx="101">
                  <c:v>1.3404825737265469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B3-4519-81F4-591BC042F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4321423"/>
        <c:axId val="1194335823"/>
      </c:lineChart>
      <c:catAx>
        <c:axId val="11943214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35823"/>
        <c:crosses val="autoZero"/>
        <c:auto val="1"/>
        <c:lblAlgn val="ctr"/>
        <c:lblOffset val="100"/>
        <c:noMultiLvlLbl val="0"/>
      </c:catAx>
      <c:valAx>
        <c:axId val="119433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21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Bases_PLATTS!$B$1</c:f>
              <c:strCache>
                <c:ptCount val="1"/>
                <c:pt idx="0">
                  <c:v>PLATTS - Propane non-LST Mt Belvieu Pipe Mo01 $/MMBtu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Bases_PLATTS!$B$2:$B$103</c:f>
              <c:numCache>
                <c:formatCode>0.0</c:formatCode>
                <c:ptCount val="102"/>
                <c:pt idx="0">
                  <c:v>8.0806500000000003</c:v>
                </c:pt>
                <c:pt idx="1">
                  <c:v>8.5131052631578896</c:v>
                </c:pt>
                <c:pt idx="2">
                  <c:v>6.6969565217391303</c:v>
                </c:pt>
                <c:pt idx="3">
                  <c:v>7.0743684210526299</c:v>
                </c:pt>
                <c:pt idx="4">
                  <c:v>6.9821363636363598</c:v>
                </c:pt>
                <c:pt idx="5">
                  <c:v>6.4554999999999998</c:v>
                </c:pt>
                <c:pt idx="6">
                  <c:v>7.1851052631578902</c:v>
                </c:pt>
                <c:pt idx="7">
                  <c:v>8.3006521739130399</c:v>
                </c:pt>
                <c:pt idx="8">
                  <c:v>9.6933000000000007</c:v>
                </c:pt>
                <c:pt idx="9">
                  <c:v>10.1900454545454</c:v>
                </c:pt>
                <c:pt idx="10">
                  <c:v>10.66175</c:v>
                </c:pt>
                <c:pt idx="11">
                  <c:v>10.4671</c:v>
                </c:pt>
                <c:pt idx="12">
                  <c:v>9.8536666666666601</c:v>
                </c:pt>
                <c:pt idx="13">
                  <c:v>9.2816842105263095</c:v>
                </c:pt>
                <c:pt idx="14">
                  <c:v>8.5481428571428495</c:v>
                </c:pt>
                <c:pt idx="15">
                  <c:v>8.9513333333333307</c:v>
                </c:pt>
                <c:pt idx="16">
                  <c:v>10.012409090908999</c:v>
                </c:pt>
                <c:pt idx="17">
                  <c:v>9.6487142857142807</c:v>
                </c:pt>
                <c:pt idx="18">
                  <c:v>10.307</c:v>
                </c:pt>
                <c:pt idx="19">
                  <c:v>10.6967391304347</c:v>
                </c:pt>
                <c:pt idx="20">
                  <c:v>11.5732105263157</c:v>
                </c:pt>
                <c:pt idx="21">
                  <c:v>10.457869565217299</c:v>
                </c:pt>
                <c:pt idx="22">
                  <c:v>8.1228999999999996</c:v>
                </c:pt>
                <c:pt idx="23">
                  <c:v>7.3831666666666598</c:v>
                </c:pt>
                <c:pt idx="24">
                  <c:v>7.2176190476190403</c:v>
                </c:pt>
                <c:pt idx="25">
                  <c:v>7.3185789473684197</c:v>
                </c:pt>
                <c:pt idx="26">
                  <c:v>7.2327142857142803</c:v>
                </c:pt>
                <c:pt idx="27">
                  <c:v>6.9086666666666599</c:v>
                </c:pt>
                <c:pt idx="28">
                  <c:v>6.2740909090908996</c:v>
                </c:pt>
                <c:pt idx="29">
                  <c:v>4.7431999999999999</c:v>
                </c:pt>
                <c:pt idx="30">
                  <c:v>4.93619047619047</c:v>
                </c:pt>
                <c:pt idx="31">
                  <c:v>4.5646818181818096</c:v>
                </c:pt>
                <c:pt idx="32">
                  <c:v>4.9201499999999996</c:v>
                </c:pt>
                <c:pt idx="33">
                  <c:v>5.0742608695652098</c:v>
                </c:pt>
                <c:pt idx="34">
                  <c:v>5.8619473684210499</c:v>
                </c:pt>
                <c:pt idx="35">
                  <c:v>5.4149047619047597</c:v>
                </c:pt>
                <c:pt idx="36">
                  <c:v>4.3891428571428497</c:v>
                </c:pt>
                <c:pt idx="37">
                  <c:v>4.31973684210526</c:v>
                </c:pt>
                <c:pt idx="38">
                  <c:v>3.50336363636363</c:v>
                </c:pt>
                <c:pt idx="39">
                  <c:v>3.5570476190476099</c:v>
                </c:pt>
                <c:pt idx="40">
                  <c:v>4.5327999999999999</c:v>
                </c:pt>
                <c:pt idx="41">
                  <c:v>5.4154090909090904</c:v>
                </c:pt>
                <c:pt idx="42">
                  <c:v>5.42413636363636</c:v>
                </c:pt>
                <c:pt idx="43">
                  <c:v>5.6810476190476198</c:v>
                </c:pt>
                <c:pt idx="44">
                  <c:v>5.39671428571428</c:v>
                </c:pt>
                <c:pt idx="45">
                  <c:v>5.7228181818181802</c:v>
                </c:pt>
                <c:pt idx="46">
                  <c:v>6.00368421052631</c:v>
                </c:pt>
                <c:pt idx="47">
                  <c:v>7.0760454545454499</c:v>
                </c:pt>
                <c:pt idx="48">
                  <c:v>9.4902631578947307</c:v>
                </c:pt>
                <c:pt idx="49">
                  <c:v>9.8713157894736803</c:v>
                </c:pt>
                <c:pt idx="50">
                  <c:v>10.0718695652173</c:v>
                </c:pt>
                <c:pt idx="51">
                  <c:v>9.0969999999999995</c:v>
                </c:pt>
                <c:pt idx="52">
                  <c:v>9.0150499999999898</c:v>
                </c:pt>
                <c:pt idx="53">
                  <c:v>10.6141818181818</c:v>
                </c:pt>
                <c:pt idx="54">
                  <c:v>11.9268571428571</c:v>
                </c:pt>
                <c:pt idx="55">
                  <c:v>12.1770454545454</c:v>
                </c:pt>
                <c:pt idx="56">
                  <c:v>14.1471428571428</c:v>
                </c:pt>
                <c:pt idx="57">
                  <c:v>15.819666666666601</c:v>
                </c:pt>
                <c:pt idx="58">
                  <c:v>13.754049999999999</c:v>
                </c:pt>
                <c:pt idx="59">
                  <c:v>11.303666666666601</c:v>
                </c:pt>
                <c:pt idx="60">
                  <c:v>12.778</c:v>
                </c:pt>
                <c:pt idx="61">
                  <c:v>14.2932631578947</c:v>
                </c:pt>
                <c:pt idx="62">
                  <c:v>15.708</c:v>
                </c:pt>
                <c:pt idx="63">
                  <c:v>14.1973</c:v>
                </c:pt>
                <c:pt idx="64">
                  <c:v>13.486238095238001</c:v>
                </c:pt>
                <c:pt idx="65">
                  <c:v>13.327380952380899</c:v>
                </c:pt>
                <c:pt idx="66">
                  <c:v>12.561499999999899</c:v>
                </c:pt>
                <c:pt idx="67">
                  <c:v>12.0301739130434</c:v>
                </c:pt>
                <c:pt idx="68">
                  <c:v>10.839238095238001</c:v>
                </c:pt>
                <c:pt idx="69">
                  <c:v>9.3573333333333295</c:v>
                </c:pt>
                <c:pt idx="70">
                  <c:v>9.2861499999999992</c:v>
                </c:pt>
                <c:pt idx="71">
                  <c:v>7.6224761904761902</c:v>
                </c:pt>
                <c:pt idx="72">
                  <c:v>9.2745499999999996</c:v>
                </c:pt>
                <c:pt idx="73">
                  <c:v>9.1248947368420996</c:v>
                </c:pt>
                <c:pt idx="74">
                  <c:v>8.7187826086956495</c:v>
                </c:pt>
                <c:pt idx="75">
                  <c:v>8.8624736842105207</c:v>
                </c:pt>
                <c:pt idx="76">
                  <c:v>7.0648181818181799</c:v>
                </c:pt>
                <c:pt idx="77">
                  <c:v>6.2575238095237999</c:v>
                </c:pt>
                <c:pt idx="78">
                  <c:v>6.9183684210526302</c:v>
                </c:pt>
                <c:pt idx="79">
                  <c:v>7.4423478260869498</c:v>
                </c:pt>
                <c:pt idx="80">
                  <c:v>8.0978499999999993</c:v>
                </c:pt>
                <c:pt idx="81">
                  <c:v>7.5005909090909002</c:v>
                </c:pt>
                <c:pt idx="82">
                  <c:v>7.0192499999999898</c:v>
                </c:pt>
                <c:pt idx="83">
                  <c:v>7.6188000000000002</c:v>
                </c:pt>
                <c:pt idx="84">
                  <c:v>9.0105238095238001</c:v>
                </c:pt>
                <c:pt idx="85">
                  <c:v>9.97609999999999</c:v>
                </c:pt>
                <c:pt idx="86">
                  <c:v>8.7936499999999995</c:v>
                </c:pt>
                <c:pt idx="87">
                  <c:v>8.7102727272727201</c:v>
                </c:pt>
                <c:pt idx="88">
                  <c:v>7.6502727272727196</c:v>
                </c:pt>
                <c:pt idx="89">
                  <c:v>8.3635263157894695</c:v>
                </c:pt>
                <c:pt idx="90">
                  <c:v>8.7537142857142864</c:v>
                </c:pt>
                <c:pt idx="91">
                  <c:v>8.2645</c:v>
                </c:pt>
                <c:pt idx="92">
                  <c:v>7.18274389576262</c:v>
                </c:pt>
                <c:pt idx="93">
                  <c:v>8.4747618526223594</c:v>
                </c:pt>
                <c:pt idx="94">
                  <c:v>8.7922916894777199</c:v>
                </c:pt>
                <c:pt idx="95">
                  <c:v>8.463812547903208</c:v>
                </c:pt>
                <c:pt idx="96">
                  <c:v>10.694399054064499</c:v>
                </c:pt>
                <c:pt idx="97">
                  <c:v>11.030758193739997</c:v>
                </c:pt>
                <c:pt idx="98">
                  <c:v>10.45539033457249</c:v>
                </c:pt>
                <c:pt idx="99">
                  <c:v>10.175955807926067</c:v>
                </c:pt>
                <c:pt idx="100">
                  <c:v>8.9695646154753952</c:v>
                </c:pt>
                <c:pt idx="101">
                  <c:v>9.1499559145934608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EB-4187-B1CB-B57F124146D5}"/>
            </c:ext>
          </c:extLst>
        </c:ser>
        <c:ser>
          <c:idx val="1"/>
          <c:order val="1"/>
          <c:tx>
            <c:strRef>
              <c:f>Bases_PLATTS!$D$1</c:f>
              <c:strCache>
                <c:ptCount val="1"/>
                <c:pt idx="0">
                  <c:v>EIA - Mont Belvieu, TX Propane Spot Price FOB (Dollars per Gallon)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Bases_PLATTS!$D$2:$D$103</c:f>
              <c:numCache>
                <c:formatCode>0.0</c:formatCode>
                <c:ptCount val="102"/>
                <c:pt idx="0">
                  <c:v>8.1791306252052998</c:v>
                </c:pt>
                <c:pt idx="1">
                  <c:v>8.4090660243074566</c:v>
                </c:pt>
                <c:pt idx="2">
                  <c:v>6.7338224022774558</c:v>
                </c:pt>
                <c:pt idx="3">
                  <c:v>7.1279973721668677</c:v>
                </c:pt>
                <c:pt idx="4">
                  <c:v>7.0075550202562145</c:v>
                </c:pt>
                <c:pt idx="5">
                  <c:v>6.4600897842986971</c:v>
                </c:pt>
                <c:pt idx="6">
                  <c:v>7.0842001532902668</c:v>
                </c:pt>
                <c:pt idx="7">
                  <c:v>8.2995729771159539</c:v>
                </c:pt>
                <c:pt idx="8">
                  <c:v>9.6682360670097456</c:v>
                </c:pt>
                <c:pt idx="9">
                  <c:v>10.226650607686413</c:v>
                </c:pt>
                <c:pt idx="10">
                  <c:v>10.730318624767328</c:v>
                </c:pt>
                <c:pt idx="11">
                  <c:v>10.47848461622687</c:v>
                </c:pt>
                <c:pt idx="12">
                  <c:v>9.8981714661119025</c:v>
                </c:pt>
                <c:pt idx="13">
                  <c:v>9.0550750027373255</c:v>
                </c:pt>
                <c:pt idx="14">
                  <c:v>8.628052118690464</c:v>
                </c:pt>
                <c:pt idx="15">
                  <c:v>8.9893791744224245</c:v>
                </c:pt>
                <c:pt idx="16">
                  <c:v>10.040512427460857</c:v>
                </c:pt>
                <c:pt idx="17">
                  <c:v>9.6353881528522951</c:v>
                </c:pt>
                <c:pt idx="18">
                  <c:v>10.270447826563013</c:v>
                </c:pt>
                <c:pt idx="19">
                  <c:v>10.664622796452425</c:v>
                </c:pt>
                <c:pt idx="20">
                  <c:v>11.573415088141903</c:v>
                </c:pt>
                <c:pt idx="21">
                  <c:v>10.500383225665171</c:v>
                </c:pt>
                <c:pt idx="22">
                  <c:v>8.1572320157669989</c:v>
                </c:pt>
                <c:pt idx="23">
                  <c:v>7.4126792948647768</c:v>
                </c:pt>
                <c:pt idx="24">
                  <c:v>7.2812876382349732</c:v>
                </c:pt>
                <c:pt idx="25">
                  <c:v>7.3688820759881759</c:v>
                </c:pt>
                <c:pt idx="26">
                  <c:v>7.3360341618307245</c:v>
                </c:pt>
                <c:pt idx="27">
                  <c:v>7.0294536296945154</c:v>
                </c:pt>
                <c:pt idx="28">
                  <c:v>6.3177488229497429</c:v>
                </c:pt>
                <c:pt idx="29">
                  <c:v>4.9162378188985008</c:v>
                </c:pt>
                <c:pt idx="30">
                  <c:v>5.3323113982262127</c:v>
                </c:pt>
                <c:pt idx="31">
                  <c:v>4.4344684112558861</c:v>
                </c:pt>
                <c:pt idx="32">
                  <c:v>4.9052885141793503</c:v>
                </c:pt>
                <c:pt idx="33">
                  <c:v>5.1023759991240558</c:v>
                </c:pt>
                <c:pt idx="34">
                  <c:v>5.8359794153071283</c:v>
                </c:pt>
                <c:pt idx="35">
                  <c:v>5.4308551406985659</c:v>
                </c:pt>
                <c:pt idx="36">
                  <c:v>4.7082010292346439</c:v>
                </c:pt>
                <c:pt idx="37">
                  <c:v>4.3468739735026833</c:v>
                </c:pt>
                <c:pt idx="38">
                  <c:v>3.1971969779918976</c:v>
                </c:pt>
                <c:pt idx="39">
                  <c:v>3.5804226431621595</c:v>
                </c:pt>
                <c:pt idx="40">
                  <c:v>4.5658600678856898</c:v>
                </c:pt>
                <c:pt idx="41">
                  <c:v>5.4308551406985659</c:v>
                </c:pt>
                <c:pt idx="42">
                  <c:v>5.3761086171028145</c:v>
                </c:pt>
                <c:pt idx="43">
                  <c:v>5.5403481878900696</c:v>
                </c:pt>
                <c:pt idx="44">
                  <c:v>5.4199058359794154</c:v>
                </c:pt>
                <c:pt idx="45">
                  <c:v>5.759334282273076</c:v>
                </c:pt>
                <c:pt idx="46">
                  <c:v>5.9673710719369328</c:v>
                </c:pt>
                <c:pt idx="47">
                  <c:v>7.0513522391328154</c:v>
                </c:pt>
                <c:pt idx="48">
                  <c:v>9.4492499726267383</c:v>
                </c:pt>
                <c:pt idx="49">
                  <c:v>9.9091207708310538</c:v>
                </c:pt>
                <c:pt idx="50">
                  <c:v>10.095258951056609</c:v>
                </c:pt>
                <c:pt idx="51">
                  <c:v>9.0112777838607254</c:v>
                </c:pt>
                <c:pt idx="52">
                  <c:v>8.9346326508266731</c:v>
                </c:pt>
                <c:pt idx="53">
                  <c:v>10.566079053980072</c:v>
                </c:pt>
                <c:pt idx="54">
                  <c:v>11.934742143873866</c:v>
                </c:pt>
                <c:pt idx="55">
                  <c:v>12.208474761852623</c:v>
                </c:pt>
                <c:pt idx="56">
                  <c:v>14.135552392423081</c:v>
                </c:pt>
                <c:pt idx="57">
                  <c:v>15.920289061644587</c:v>
                </c:pt>
                <c:pt idx="58">
                  <c:v>13.70852950837622</c:v>
                </c:pt>
                <c:pt idx="59">
                  <c:v>11.310631774882294</c:v>
                </c:pt>
                <c:pt idx="60">
                  <c:v>12.799737216686742</c:v>
                </c:pt>
                <c:pt idx="61">
                  <c:v>14.047957954669878</c:v>
                </c:pt>
                <c:pt idx="62">
                  <c:v>15.854593233329684</c:v>
                </c:pt>
                <c:pt idx="63">
                  <c:v>14.255994744333735</c:v>
                </c:pt>
                <c:pt idx="64">
                  <c:v>13.390999671520861</c:v>
                </c:pt>
                <c:pt idx="65">
                  <c:v>13.347202452644259</c:v>
                </c:pt>
                <c:pt idx="66">
                  <c:v>12.50410598926968</c:v>
                </c:pt>
                <c:pt idx="67">
                  <c:v>11.967590058031316</c:v>
                </c:pt>
                <c:pt idx="68">
                  <c:v>10.850760976677982</c:v>
                </c:pt>
                <c:pt idx="69">
                  <c:v>9.4054527537501365</c:v>
                </c:pt>
                <c:pt idx="70">
                  <c:v>9.3288076207160842</c:v>
                </c:pt>
                <c:pt idx="71">
                  <c:v>7.576918865652031</c:v>
                </c:pt>
                <c:pt idx="72">
                  <c:v>9.2193145735245814</c:v>
                </c:pt>
                <c:pt idx="73">
                  <c:v>9.0660243074564768</c:v>
                </c:pt>
                <c:pt idx="74">
                  <c:v>8.6937479470053667</c:v>
                </c:pt>
                <c:pt idx="75">
                  <c:v>8.8798861272309217</c:v>
                </c:pt>
                <c:pt idx="76">
                  <c:v>7.2922369429541236</c:v>
                </c:pt>
                <c:pt idx="77">
                  <c:v>6.2849009087922916</c:v>
                </c:pt>
                <c:pt idx="78">
                  <c:v>6.8871126683455604</c:v>
                </c:pt>
                <c:pt idx="79">
                  <c:v>7.4345779043030777</c:v>
                </c:pt>
                <c:pt idx="80">
                  <c:v>7.9929924449797438</c:v>
                </c:pt>
                <c:pt idx="81">
                  <c:v>7.3907806854264759</c:v>
                </c:pt>
                <c:pt idx="82">
                  <c:v>6.996605715537064</c:v>
                </c:pt>
                <c:pt idx="83">
                  <c:v>7.5221723420562805</c:v>
                </c:pt>
                <c:pt idx="84">
                  <c:v>8.9893791744224245</c:v>
                </c:pt>
                <c:pt idx="85">
                  <c:v>9.9419686849885043</c:v>
                </c:pt>
                <c:pt idx="86">
                  <c:v>8.7922916894777199</c:v>
                </c:pt>
                <c:pt idx="87">
                  <c:v>8.7594437753202676</c:v>
                </c:pt>
                <c:pt idx="88">
                  <c:v>7.6426146939669328</c:v>
                </c:pt>
                <c:pt idx="89">
                  <c:v>8.3433701959925557</c:v>
                </c:pt>
                <c:pt idx="90">
                  <c:v>8.7265958611628172</c:v>
                </c:pt>
                <c:pt idx="91">
                  <c:v>8.2667250629585034</c:v>
                </c:pt>
                <c:pt idx="92">
                  <c:v>7.18274389576262</c:v>
                </c:pt>
                <c:pt idx="93">
                  <c:v>8.4747618526223594</c:v>
                </c:pt>
                <c:pt idx="94">
                  <c:v>8.7922916894777199</c:v>
                </c:pt>
                <c:pt idx="95">
                  <c:v>8.463812547903208</c:v>
                </c:pt>
                <c:pt idx="96">
                  <c:v>9.865323551954452</c:v>
                </c:pt>
                <c:pt idx="97">
                  <c:v>10.128106865214059</c:v>
                </c:pt>
                <c:pt idx="98">
                  <c:v>9.5258951056607906</c:v>
                </c:pt>
                <c:pt idx="99">
                  <c:v>9.2631117924011832</c:v>
                </c:pt>
                <c:pt idx="100">
                  <c:v>8.1681813204861502</c:v>
                </c:pt>
                <c:pt idx="101">
                  <c:v>8.277674367677653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EB-4187-B1CB-B57F12414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2840063"/>
        <c:axId val="1192841503"/>
      </c:lineChart>
      <c:catAx>
        <c:axId val="11928400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2841503"/>
        <c:crosses val="autoZero"/>
        <c:auto val="1"/>
        <c:lblAlgn val="ctr"/>
        <c:lblOffset val="100"/>
        <c:noMultiLvlLbl val="0"/>
      </c:catAx>
      <c:valAx>
        <c:axId val="119284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284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Bases_PLATTS!$B$1</c:f>
              <c:strCache>
                <c:ptCount val="1"/>
                <c:pt idx="0">
                  <c:v>PLATTS - Propane non-LST Mt Belvieu Pipe Mo01 $/MMBtu</c:v>
                </c:pt>
              </c:strCache>
            </c:strRef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Bases_PLATTS!$B$2:$B$103</c:f>
              <c:numCache>
                <c:formatCode>0.0</c:formatCode>
                <c:ptCount val="102"/>
                <c:pt idx="0">
                  <c:v>8.0806500000000003</c:v>
                </c:pt>
                <c:pt idx="1">
                  <c:v>8.5131052631578896</c:v>
                </c:pt>
                <c:pt idx="2">
                  <c:v>6.6969565217391303</c:v>
                </c:pt>
                <c:pt idx="3">
                  <c:v>7.0743684210526299</c:v>
                </c:pt>
                <c:pt idx="4">
                  <c:v>6.9821363636363598</c:v>
                </c:pt>
                <c:pt idx="5">
                  <c:v>6.4554999999999998</c:v>
                </c:pt>
                <c:pt idx="6">
                  <c:v>7.1851052631578902</c:v>
                </c:pt>
                <c:pt idx="7">
                  <c:v>8.3006521739130399</c:v>
                </c:pt>
                <c:pt idx="8">
                  <c:v>9.6933000000000007</c:v>
                </c:pt>
                <c:pt idx="9">
                  <c:v>10.1900454545454</c:v>
                </c:pt>
                <c:pt idx="10">
                  <c:v>10.66175</c:v>
                </c:pt>
                <c:pt idx="11">
                  <c:v>10.4671</c:v>
                </c:pt>
                <c:pt idx="12">
                  <c:v>9.8536666666666601</c:v>
                </c:pt>
                <c:pt idx="13">
                  <c:v>9.2816842105263095</c:v>
                </c:pt>
                <c:pt idx="14">
                  <c:v>8.5481428571428495</c:v>
                </c:pt>
                <c:pt idx="15">
                  <c:v>8.9513333333333307</c:v>
                </c:pt>
                <c:pt idx="16">
                  <c:v>10.012409090908999</c:v>
                </c:pt>
                <c:pt idx="17">
                  <c:v>9.6487142857142807</c:v>
                </c:pt>
                <c:pt idx="18">
                  <c:v>10.307</c:v>
                </c:pt>
                <c:pt idx="19">
                  <c:v>10.6967391304347</c:v>
                </c:pt>
                <c:pt idx="20">
                  <c:v>11.5732105263157</c:v>
                </c:pt>
                <c:pt idx="21">
                  <c:v>10.457869565217299</c:v>
                </c:pt>
                <c:pt idx="22">
                  <c:v>8.1228999999999996</c:v>
                </c:pt>
                <c:pt idx="23">
                  <c:v>7.3831666666666598</c:v>
                </c:pt>
                <c:pt idx="24">
                  <c:v>7.2176190476190403</c:v>
                </c:pt>
                <c:pt idx="25">
                  <c:v>7.3185789473684197</c:v>
                </c:pt>
                <c:pt idx="26">
                  <c:v>7.2327142857142803</c:v>
                </c:pt>
                <c:pt idx="27">
                  <c:v>6.9086666666666599</c:v>
                </c:pt>
                <c:pt idx="28">
                  <c:v>6.2740909090908996</c:v>
                </c:pt>
                <c:pt idx="29">
                  <c:v>4.7431999999999999</c:v>
                </c:pt>
                <c:pt idx="30">
                  <c:v>4.93619047619047</c:v>
                </c:pt>
                <c:pt idx="31">
                  <c:v>4.5646818181818096</c:v>
                </c:pt>
                <c:pt idx="32">
                  <c:v>4.9201499999999996</c:v>
                </c:pt>
                <c:pt idx="33">
                  <c:v>5.0742608695652098</c:v>
                </c:pt>
                <c:pt idx="34">
                  <c:v>5.8619473684210499</c:v>
                </c:pt>
                <c:pt idx="35">
                  <c:v>5.4149047619047597</c:v>
                </c:pt>
                <c:pt idx="36">
                  <c:v>4.3891428571428497</c:v>
                </c:pt>
                <c:pt idx="37">
                  <c:v>4.31973684210526</c:v>
                </c:pt>
                <c:pt idx="38">
                  <c:v>3.50336363636363</c:v>
                </c:pt>
                <c:pt idx="39">
                  <c:v>3.5570476190476099</c:v>
                </c:pt>
                <c:pt idx="40">
                  <c:v>4.5327999999999999</c:v>
                </c:pt>
                <c:pt idx="41">
                  <c:v>5.4154090909090904</c:v>
                </c:pt>
                <c:pt idx="42">
                  <c:v>5.42413636363636</c:v>
                </c:pt>
                <c:pt idx="43">
                  <c:v>5.6810476190476198</c:v>
                </c:pt>
                <c:pt idx="44">
                  <c:v>5.39671428571428</c:v>
                </c:pt>
                <c:pt idx="45">
                  <c:v>5.7228181818181802</c:v>
                </c:pt>
                <c:pt idx="46">
                  <c:v>6.00368421052631</c:v>
                </c:pt>
                <c:pt idx="47">
                  <c:v>7.0760454545454499</c:v>
                </c:pt>
                <c:pt idx="48">
                  <c:v>9.4902631578947307</c:v>
                </c:pt>
                <c:pt idx="49">
                  <c:v>9.8713157894736803</c:v>
                </c:pt>
                <c:pt idx="50">
                  <c:v>10.0718695652173</c:v>
                </c:pt>
                <c:pt idx="51">
                  <c:v>9.0969999999999995</c:v>
                </c:pt>
                <c:pt idx="52">
                  <c:v>9.0150499999999898</c:v>
                </c:pt>
                <c:pt idx="53">
                  <c:v>10.6141818181818</c:v>
                </c:pt>
                <c:pt idx="54">
                  <c:v>11.9268571428571</c:v>
                </c:pt>
                <c:pt idx="55">
                  <c:v>12.1770454545454</c:v>
                </c:pt>
                <c:pt idx="56">
                  <c:v>14.1471428571428</c:v>
                </c:pt>
                <c:pt idx="57">
                  <c:v>15.819666666666601</c:v>
                </c:pt>
                <c:pt idx="58">
                  <c:v>13.754049999999999</c:v>
                </c:pt>
                <c:pt idx="59">
                  <c:v>11.303666666666601</c:v>
                </c:pt>
                <c:pt idx="60">
                  <c:v>12.778</c:v>
                </c:pt>
                <c:pt idx="61">
                  <c:v>14.2932631578947</c:v>
                </c:pt>
                <c:pt idx="62">
                  <c:v>15.708</c:v>
                </c:pt>
                <c:pt idx="63">
                  <c:v>14.1973</c:v>
                </c:pt>
                <c:pt idx="64">
                  <c:v>13.486238095238001</c:v>
                </c:pt>
                <c:pt idx="65">
                  <c:v>13.327380952380899</c:v>
                </c:pt>
                <c:pt idx="66">
                  <c:v>12.561499999999899</c:v>
                </c:pt>
                <c:pt idx="67">
                  <c:v>12.0301739130434</c:v>
                </c:pt>
                <c:pt idx="68">
                  <c:v>10.839238095238001</c:v>
                </c:pt>
                <c:pt idx="69">
                  <c:v>9.3573333333333295</c:v>
                </c:pt>
                <c:pt idx="70">
                  <c:v>9.2861499999999992</c:v>
                </c:pt>
                <c:pt idx="71">
                  <c:v>7.6224761904761902</c:v>
                </c:pt>
                <c:pt idx="72">
                  <c:v>9.2745499999999996</c:v>
                </c:pt>
                <c:pt idx="73">
                  <c:v>9.1248947368420996</c:v>
                </c:pt>
                <c:pt idx="74">
                  <c:v>8.7187826086956495</c:v>
                </c:pt>
                <c:pt idx="75">
                  <c:v>8.8624736842105207</c:v>
                </c:pt>
                <c:pt idx="76">
                  <c:v>7.0648181818181799</c:v>
                </c:pt>
                <c:pt idx="77">
                  <c:v>6.2575238095237999</c:v>
                </c:pt>
                <c:pt idx="78">
                  <c:v>6.9183684210526302</c:v>
                </c:pt>
                <c:pt idx="79">
                  <c:v>7.4423478260869498</c:v>
                </c:pt>
                <c:pt idx="80">
                  <c:v>8.0978499999999993</c:v>
                </c:pt>
                <c:pt idx="81">
                  <c:v>7.5005909090909002</c:v>
                </c:pt>
                <c:pt idx="82">
                  <c:v>7.0192499999999898</c:v>
                </c:pt>
                <c:pt idx="83">
                  <c:v>7.6188000000000002</c:v>
                </c:pt>
                <c:pt idx="84">
                  <c:v>9.0105238095238001</c:v>
                </c:pt>
                <c:pt idx="85">
                  <c:v>9.97609999999999</c:v>
                </c:pt>
                <c:pt idx="86">
                  <c:v>8.7936499999999995</c:v>
                </c:pt>
                <c:pt idx="87">
                  <c:v>8.7102727272727201</c:v>
                </c:pt>
                <c:pt idx="88">
                  <c:v>7.6502727272727196</c:v>
                </c:pt>
                <c:pt idx="89">
                  <c:v>8.3635263157894695</c:v>
                </c:pt>
                <c:pt idx="90">
                  <c:v>8.7537142857142864</c:v>
                </c:pt>
                <c:pt idx="91">
                  <c:v>8.2645</c:v>
                </c:pt>
                <c:pt idx="92">
                  <c:v>7.18274389576262</c:v>
                </c:pt>
                <c:pt idx="93">
                  <c:v>8.4747618526223594</c:v>
                </c:pt>
                <c:pt idx="94">
                  <c:v>8.7922916894777199</c:v>
                </c:pt>
                <c:pt idx="95">
                  <c:v>8.463812547903208</c:v>
                </c:pt>
                <c:pt idx="96">
                  <c:v>10.694399054064499</c:v>
                </c:pt>
                <c:pt idx="97">
                  <c:v>11.030758193739997</c:v>
                </c:pt>
                <c:pt idx="98">
                  <c:v>10.45539033457249</c:v>
                </c:pt>
                <c:pt idx="99">
                  <c:v>10.175955807926067</c:v>
                </c:pt>
                <c:pt idx="100">
                  <c:v>8.9695646154753952</c:v>
                </c:pt>
                <c:pt idx="101">
                  <c:v>9.1499559145934608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1D-4872-9613-E4419391453C}"/>
            </c:ext>
          </c:extLst>
        </c:ser>
        <c:ser>
          <c:idx val="1"/>
          <c:order val="1"/>
          <c:tx>
            <c:strRef>
              <c:f>Bases_PLATTS!$H$1</c:f>
              <c:strCache>
                <c:ptCount val="1"/>
                <c:pt idx="0">
                  <c:v>PLATTS - Butane Energy Transfer Mt Belvieu
USD/MMBTU</c:v>
                </c:pt>
              </c:strCache>
            </c:strRef>
          </c:tx>
          <c:spPr>
            <a:ln w="1905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Bases_PLATTS!$H$2:$H$103</c:f>
              <c:numCache>
                <c:formatCode>0.0</c:formatCode>
                <c:ptCount val="102"/>
                <c:pt idx="0">
                  <c:v>9.9528026469443365</c:v>
                </c:pt>
                <c:pt idx="1">
                  <c:v>10.908785929401128</c:v>
                </c:pt>
                <c:pt idx="2">
                  <c:v>6.3984040482678077</c:v>
                </c:pt>
                <c:pt idx="3">
                  <c:v>7.0796029583495521</c:v>
                </c:pt>
                <c:pt idx="4">
                  <c:v>6.6627003786404329</c:v>
                </c:pt>
                <c:pt idx="5">
                  <c:v>6.3834751760501067</c:v>
                </c:pt>
                <c:pt idx="6">
                  <c:v>7.2242937042879607</c:v>
                </c:pt>
                <c:pt idx="7">
                  <c:v>8.2246306294108678</c:v>
                </c:pt>
                <c:pt idx="8">
                  <c:v>9.5702364733359282</c:v>
                </c:pt>
                <c:pt idx="9">
                  <c:v>9.9813333805158617</c:v>
                </c:pt>
                <c:pt idx="10">
                  <c:v>9.9144852082522377</c:v>
                </c:pt>
                <c:pt idx="11">
                  <c:v>9.8232532113662892</c:v>
                </c:pt>
                <c:pt idx="12">
                  <c:v>8.8115627722478589</c:v>
                </c:pt>
                <c:pt idx="13">
                  <c:v>7.4752617237917676</c:v>
                </c:pt>
                <c:pt idx="14">
                  <c:v>7.316516524866076</c:v>
                </c:pt>
                <c:pt idx="15">
                  <c:v>7.9565886300024031</c:v>
                </c:pt>
                <c:pt idx="16">
                  <c:v>8.9617467001663176</c:v>
                </c:pt>
                <c:pt idx="17">
                  <c:v>9.2761218928988409</c:v>
                </c:pt>
                <c:pt idx="18">
                  <c:v>9.9428395336336095</c:v>
                </c:pt>
                <c:pt idx="19">
                  <c:v>9.9604185353800112</c:v>
                </c:pt>
                <c:pt idx="20">
                  <c:v>11.36206490340288</c:v>
                </c:pt>
                <c:pt idx="21">
                  <c:v>10.531081286915823</c:v>
                </c:pt>
                <c:pt idx="22">
                  <c:v>7.693290190735695</c:v>
                </c:pt>
                <c:pt idx="23">
                  <c:v>6.8660525063794768</c:v>
                </c:pt>
                <c:pt idx="24">
                  <c:v>6.6474818810357919</c:v>
                </c:pt>
                <c:pt idx="25">
                  <c:v>7.6212329188092838</c:v>
                </c:pt>
                <c:pt idx="26">
                  <c:v>6.6602253980611232</c:v>
                </c:pt>
                <c:pt idx="27">
                  <c:v>6.432000593152793</c:v>
                </c:pt>
                <c:pt idx="28">
                  <c:v>5.3821348950776668</c:v>
                </c:pt>
                <c:pt idx="29">
                  <c:v>4.005692876605683</c:v>
                </c:pt>
                <c:pt idx="30">
                  <c:v>4.5969341415040086</c:v>
                </c:pt>
                <c:pt idx="31">
                  <c:v>4.1419326586220313</c:v>
                </c:pt>
                <c:pt idx="32">
                  <c:v>5.1594735305566362</c:v>
                </c:pt>
                <c:pt idx="33">
                  <c:v>5.9033712999475281</c:v>
                </c:pt>
                <c:pt idx="34">
                  <c:v>6.9240283952387696</c:v>
                </c:pt>
                <c:pt idx="35">
                  <c:v>6.7088824630669626</c:v>
                </c:pt>
                <c:pt idx="36">
                  <c:v>7.081340710671185</c:v>
                </c:pt>
                <c:pt idx="37">
                  <c:v>5.4956874475015862</c:v>
                </c:pt>
                <c:pt idx="38">
                  <c:v>3.2362477440815294</c:v>
                </c:pt>
                <c:pt idx="39">
                  <c:v>3.0787178631670589</c:v>
                </c:pt>
                <c:pt idx="40">
                  <c:v>3.7946428571428568</c:v>
                </c:pt>
                <c:pt idx="41">
                  <c:v>4.8706827913231123</c:v>
                </c:pt>
                <c:pt idx="42">
                  <c:v>4.5444592873066947</c:v>
                </c:pt>
                <c:pt idx="43">
                  <c:v>4.8923520361823174</c:v>
                </c:pt>
                <c:pt idx="44">
                  <c:v>5.3968794602309549</c:v>
                </c:pt>
                <c:pt idx="45">
                  <c:v>5.9483261969637988</c:v>
                </c:pt>
                <c:pt idx="46">
                  <c:v>6.4989193009772368</c:v>
                </c:pt>
                <c:pt idx="47">
                  <c:v>6.3409002441699984</c:v>
                </c:pt>
                <c:pt idx="48">
                  <c:v>8.6148614041916698</c:v>
                </c:pt>
                <c:pt idx="49">
                  <c:v>9.5803200098338461</c:v>
                </c:pt>
                <c:pt idx="50">
                  <c:v>9.8720953847716046</c:v>
                </c:pt>
                <c:pt idx="51">
                  <c:v>7.912565571187602</c:v>
                </c:pt>
                <c:pt idx="52">
                  <c:v>8.4766689373297002</c:v>
                </c:pt>
                <c:pt idx="53">
                  <c:v>10.264429031458931</c:v>
                </c:pt>
                <c:pt idx="54">
                  <c:v>12.008447793286201</c:v>
                </c:pt>
                <c:pt idx="55">
                  <c:v>12.56623995895105</c:v>
                </c:pt>
                <c:pt idx="56">
                  <c:v>14.333560399636628</c:v>
                </c:pt>
                <c:pt idx="57">
                  <c:v>16.041191681032018</c:v>
                </c:pt>
                <c:pt idx="58">
                  <c:v>14.604418061502528</c:v>
                </c:pt>
                <c:pt idx="59">
                  <c:v>12.931773526849357</c:v>
                </c:pt>
                <c:pt idx="60">
                  <c:v>14.906091864538732</c:v>
                </c:pt>
                <c:pt idx="61">
                  <c:v>15.074086783716718</c:v>
                </c:pt>
                <c:pt idx="62">
                  <c:v>16.281077055866678</c:v>
                </c:pt>
                <c:pt idx="63">
                  <c:v>13.56376508369015</c:v>
                </c:pt>
                <c:pt idx="64">
                  <c:v>12.432459359765666</c:v>
                </c:pt>
                <c:pt idx="65">
                  <c:v>12.134724461991825</c:v>
                </c:pt>
                <c:pt idx="66">
                  <c:v>11.11449007395874</c:v>
                </c:pt>
                <c:pt idx="67">
                  <c:v>10.441700374024718</c:v>
                </c:pt>
                <c:pt idx="68">
                  <c:v>10.151369812230051</c:v>
                </c:pt>
                <c:pt idx="69">
                  <c:v>9.5460527535264799</c:v>
                </c:pt>
                <c:pt idx="70">
                  <c:v>9.7259390813546123</c:v>
                </c:pt>
                <c:pt idx="71">
                  <c:v>9.119724183951508</c:v>
                </c:pt>
                <c:pt idx="72">
                  <c:v>10.935067146749708</c:v>
                </c:pt>
                <c:pt idx="73">
                  <c:v>12.010612361967496</c:v>
                </c:pt>
                <c:pt idx="74">
                  <c:v>8.4615693807436454</c:v>
                </c:pt>
                <c:pt idx="75">
                  <c:v>8.7768382126979567</c:v>
                </c:pt>
                <c:pt idx="76">
                  <c:v>6.1639654623305757</c:v>
                </c:pt>
                <c:pt idx="77">
                  <c:v>3.842749633913507</c:v>
                </c:pt>
                <c:pt idx="78">
                  <c:v>4.9201255864456694</c:v>
                </c:pt>
                <c:pt idx="79">
                  <c:v>5.7722087768883119</c:v>
                </c:pt>
                <c:pt idx="80">
                  <c:v>7.3131568703775791</c:v>
                </c:pt>
                <c:pt idx="81">
                  <c:v>7.4074852259457078</c:v>
                </c:pt>
                <c:pt idx="82">
                  <c:v>8.0612592448423523</c:v>
                </c:pt>
                <c:pt idx="83">
                  <c:v>9.6924873491630983</c:v>
                </c:pt>
                <c:pt idx="84">
                  <c:v>9.1811247659826876</c:v>
                </c:pt>
                <c:pt idx="85">
                  <c:v>9.0015570260801869</c:v>
                </c:pt>
                <c:pt idx="86">
                  <c:v>8.0411882055274404</c:v>
                </c:pt>
                <c:pt idx="87">
                  <c:v>7.8818916097526373</c:v>
                </c:pt>
                <c:pt idx="88">
                  <c:v>6.44816695566014</c:v>
                </c:pt>
                <c:pt idx="89">
                  <c:v>6.9803681547192227</c:v>
                </c:pt>
                <c:pt idx="90">
                  <c:v>7.5794963762071585</c:v>
                </c:pt>
                <c:pt idx="91">
                  <c:v>7.5092227255033794</c:v>
                </c:pt>
                <c:pt idx="92">
                  <c:v>7.6351044504995453</c:v>
                </c:pt>
                <c:pt idx="93">
                  <c:v>9.0084921412906223</c:v>
                </c:pt>
                <c:pt idx="94">
                  <c:v>10.841938955418678</c:v>
                </c:pt>
                <c:pt idx="95">
                  <c:v>10.727451743640234</c:v>
                </c:pt>
                <c:pt idx="96">
                  <c:v>11.396758976069991</c:v>
                </c:pt>
                <c:pt idx="97">
                  <c:v>8.789002478949417</c:v>
                </c:pt>
                <c:pt idx="98">
                  <c:v>7.9345771005950061</c:v>
                </c:pt>
                <c:pt idx="99">
                  <c:v>7.3889228716009567</c:v>
                </c:pt>
                <c:pt idx="100">
                  <c:v>7.1097239985912619</c:v>
                </c:pt>
                <c:pt idx="101">
                  <c:v>7.5083933437135073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1D-4872-9613-E44193914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9411039"/>
        <c:axId val="1399396159"/>
      </c:lineChart>
      <c:catAx>
        <c:axId val="1399411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9396159"/>
        <c:crosses val="autoZero"/>
        <c:auto val="1"/>
        <c:lblAlgn val="ctr"/>
        <c:lblOffset val="100"/>
        <c:noMultiLvlLbl val="0"/>
      </c:catAx>
      <c:valAx>
        <c:axId val="139939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941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 i="1"/>
              <a:t>Gráfico 7‑3. Variaciones precios Brent y Propano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'Gráf. 7-2 y 7-3'!$C$1</c:f>
              <c:strCache>
                <c:ptCount val="1"/>
                <c:pt idx="0">
                  <c:v>Var_Prop_Platts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'Gráf. 7-2 y 7-3'!$A$2:$A$91</c:f>
              <c:strCache>
                <c:ptCount val="90"/>
                <c:pt idx="0">
                  <c:v>1/01/2017</c:v>
                </c:pt>
                <c:pt idx="1">
                  <c:v>1/02/2017</c:v>
                </c:pt>
                <c:pt idx="2">
                  <c:v>1/03/2017</c:v>
                </c:pt>
                <c:pt idx="3">
                  <c:v>1/04/2017</c:v>
                </c:pt>
                <c:pt idx="4">
                  <c:v>1/05/2017</c:v>
                </c:pt>
                <c:pt idx="5">
                  <c:v>1/06/2017</c:v>
                </c:pt>
                <c:pt idx="6">
                  <c:v>1/07/2017</c:v>
                </c:pt>
                <c:pt idx="7">
                  <c:v>1/08/2017</c:v>
                </c:pt>
                <c:pt idx="8">
                  <c:v>1/09/2017</c:v>
                </c:pt>
                <c:pt idx="9">
                  <c:v>1/10/2017</c:v>
                </c:pt>
                <c:pt idx="10">
                  <c:v>1/11/2017</c:v>
                </c:pt>
                <c:pt idx="11">
                  <c:v>1/12/2017</c:v>
                </c:pt>
                <c:pt idx="12">
                  <c:v>1/01/2018</c:v>
                </c:pt>
                <c:pt idx="13">
                  <c:v>1/02/2018</c:v>
                </c:pt>
                <c:pt idx="14">
                  <c:v>1/03/2018</c:v>
                </c:pt>
                <c:pt idx="15">
                  <c:v>1/04/2018</c:v>
                </c:pt>
                <c:pt idx="16">
                  <c:v>1/05/2018</c:v>
                </c:pt>
                <c:pt idx="17">
                  <c:v>1/06/2018</c:v>
                </c:pt>
                <c:pt idx="18">
                  <c:v>1/07/2018</c:v>
                </c:pt>
                <c:pt idx="19">
                  <c:v>1/08/2018</c:v>
                </c:pt>
                <c:pt idx="20">
                  <c:v>1/09/2018</c:v>
                </c:pt>
                <c:pt idx="21">
                  <c:v>1/10/2018</c:v>
                </c:pt>
                <c:pt idx="22">
                  <c:v>1/11/2018</c:v>
                </c:pt>
                <c:pt idx="23">
                  <c:v>1/12/2018</c:v>
                </c:pt>
                <c:pt idx="24">
                  <c:v>1/01/2019</c:v>
                </c:pt>
                <c:pt idx="25">
                  <c:v>1/02/2019</c:v>
                </c:pt>
                <c:pt idx="26">
                  <c:v>1/03/2019</c:v>
                </c:pt>
                <c:pt idx="27">
                  <c:v>1/04/2019</c:v>
                </c:pt>
                <c:pt idx="28">
                  <c:v>1/05/2019</c:v>
                </c:pt>
                <c:pt idx="29">
                  <c:v>1/06/2019</c:v>
                </c:pt>
                <c:pt idx="30">
                  <c:v>1/07/2019</c:v>
                </c:pt>
                <c:pt idx="31">
                  <c:v>1/08/2019</c:v>
                </c:pt>
                <c:pt idx="32">
                  <c:v>1/09/2019</c:v>
                </c:pt>
                <c:pt idx="33">
                  <c:v>1/10/2019</c:v>
                </c:pt>
                <c:pt idx="34">
                  <c:v>1/11/2019</c:v>
                </c:pt>
                <c:pt idx="35">
                  <c:v>1/12/2019</c:v>
                </c:pt>
                <c:pt idx="36">
                  <c:v>1/01/2020</c:v>
                </c:pt>
                <c:pt idx="37">
                  <c:v>1/02/2020</c:v>
                </c:pt>
                <c:pt idx="38">
                  <c:v>1/03/2020</c:v>
                </c:pt>
                <c:pt idx="39">
                  <c:v>1/04/2020</c:v>
                </c:pt>
                <c:pt idx="40">
                  <c:v>1/05/2020</c:v>
                </c:pt>
                <c:pt idx="41">
                  <c:v>1/06/2020</c:v>
                </c:pt>
                <c:pt idx="42">
                  <c:v>1/07/2020</c:v>
                </c:pt>
                <c:pt idx="43">
                  <c:v>1/08/2020</c:v>
                </c:pt>
                <c:pt idx="44">
                  <c:v>1/09/2020</c:v>
                </c:pt>
                <c:pt idx="45">
                  <c:v>1/10/2020</c:v>
                </c:pt>
                <c:pt idx="46">
                  <c:v>1/11/2020</c:v>
                </c:pt>
                <c:pt idx="47">
                  <c:v>1/12/2020</c:v>
                </c:pt>
                <c:pt idx="48">
                  <c:v>1/01/2021</c:v>
                </c:pt>
                <c:pt idx="49">
                  <c:v>1/02/2021</c:v>
                </c:pt>
                <c:pt idx="50">
                  <c:v>1/03/2021</c:v>
                </c:pt>
                <c:pt idx="51">
                  <c:v>1/04/2021</c:v>
                </c:pt>
                <c:pt idx="52">
                  <c:v>1/05/2021</c:v>
                </c:pt>
                <c:pt idx="53">
                  <c:v>1/06/2021</c:v>
                </c:pt>
                <c:pt idx="54">
                  <c:v>1/07/2021</c:v>
                </c:pt>
                <c:pt idx="55">
                  <c:v>1/08/2021</c:v>
                </c:pt>
                <c:pt idx="56">
                  <c:v>1/09/2021</c:v>
                </c:pt>
                <c:pt idx="57">
                  <c:v>1/10/2021</c:v>
                </c:pt>
                <c:pt idx="58">
                  <c:v>1/11/2021</c:v>
                </c:pt>
                <c:pt idx="59">
                  <c:v>1/12/2021</c:v>
                </c:pt>
                <c:pt idx="60">
                  <c:v>1/01/2022</c:v>
                </c:pt>
                <c:pt idx="61">
                  <c:v>1/02/2022</c:v>
                </c:pt>
                <c:pt idx="62">
                  <c:v>1/03/2022</c:v>
                </c:pt>
                <c:pt idx="63">
                  <c:v>1/04/2022</c:v>
                </c:pt>
                <c:pt idx="64">
                  <c:v>1/05/2022</c:v>
                </c:pt>
                <c:pt idx="65">
                  <c:v>1/06/2022</c:v>
                </c:pt>
                <c:pt idx="66">
                  <c:v>1/07/2022</c:v>
                </c:pt>
                <c:pt idx="67">
                  <c:v>1/08/2022</c:v>
                </c:pt>
                <c:pt idx="68">
                  <c:v>1/09/2022</c:v>
                </c:pt>
                <c:pt idx="69">
                  <c:v>1/10/2022</c:v>
                </c:pt>
                <c:pt idx="70">
                  <c:v>1/11/2022</c:v>
                </c:pt>
                <c:pt idx="71">
                  <c:v>1/12/2022</c:v>
                </c:pt>
                <c:pt idx="72">
                  <c:v>1/01/2023</c:v>
                </c:pt>
                <c:pt idx="73">
                  <c:v>1/02/2023</c:v>
                </c:pt>
                <c:pt idx="74">
                  <c:v>1/03/2023</c:v>
                </c:pt>
                <c:pt idx="75">
                  <c:v>1/04/2023</c:v>
                </c:pt>
                <c:pt idx="76">
                  <c:v>1/05/2023</c:v>
                </c:pt>
                <c:pt idx="77">
                  <c:v>1/06/2023</c:v>
                </c:pt>
                <c:pt idx="78">
                  <c:v>1/07/2023</c:v>
                </c:pt>
                <c:pt idx="79">
                  <c:v>1/08/2023</c:v>
                </c:pt>
                <c:pt idx="80">
                  <c:v>1/09/2023</c:v>
                </c:pt>
                <c:pt idx="81">
                  <c:v>1/10/2023</c:v>
                </c:pt>
                <c:pt idx="82">
                  <c:v>1/11/2023</c:v>
                </c:pt>
                <c:pt idx="83">
                  <c:v>1/12/2023</c:v>
                </c:pt>
                <c:pt idx="84">
                  <c:v>1/01/2024</c:v>
                </c:pt>
                <c:pt idx="85">
                  <c:v>1/02/2024</c:v>
                </c:pt>
                <c:pt idx="86">
                  <c:v>1/03/2024</c:v>
                </c:pt>
                <c:pt idx="87">
                  <c:v>1/04/2024</c:v>
                </c:pt>
                <c:pt idx="88">
                  <c:v>1/05/2024</c:v>
                </c:pt>
                <c:pt idx="89">
                  <c:v>1/06/2024</c:v>
                </c:pt>
              </c:strCache>
            </c:strRef>
          </c:cat>
          <c:val>
            <c:numRef>
              <c:f>'Gráf. 7-2 y 7-3'!$C$2:$C$91</c:f>
              <c:numCache>
                <c:formatCode>0.0</c:formatCode>
                <c:ptCount val="90"/>
                <c:pt idx="1">
                  <c:v>5.3517385749647559</c:v>
                </c:pt>
                <c:pt idx="2">
                  <c:v>-21.333563785220591</c:v>
                </c:pt>
                <c:pt idx="3">
                  <c:v>5.6355733845422833</c:v>
                </c:pt>
                <c:pt idx="4">
                  <c:v>-1.3037497049460427</c:v>
                </c:pt>
                <c:pt idx="5">
                  <c:v>-7.5426250105789023</c:v>
                </c:pt>
                <c:pt idx="6">
                  <c:v>11.302072080518784</c:v>
                </c:pt>
                <c:pt idx="7">
                  <c:v>15.525825578021696</c:v>
                </c:pt>
                <c:pt idx="8">
                  <c:v>16.777571170416209</c:v>
                </c:pt>
                <c:pt idx="9">
                  <c:v>5.1246268509733426</c:v>
                </c:pt>
                <c:pt idx="10">
                  <c:v>4.6290720444646354</c:v>
                </c:pt>
                <c:pt idx="11">
                  <c:v>-1.8256852768072775</c:v>
                </c:pt>
                <c:pt idx="12">
                  <c:v>-5.8605853897769151</c:v>
                </c:pt>
                <c:pt idx="13">
                  <c:v>-5.8047676615170474</c:v>
                </c:pt>
                <c:pt idx="14">
                  <c:v>-7.9031061254115258</c:v>
                </c:pt>
                <c:pt idx="15">
                  <c:v>4.7167025976124819</c:v>
                </c:pt>
                <c:pt idx="16">
                  <c:v>11.853829123136236</c:v>
                </c:pt>
                <c:pt idx="17">
                  <c:v>-3.6324405234794455</c:v>
                </c:pt>
                <c:pt idx="18">
                  <c:v>6.8225226158926233</c:v>
                </c:pt>
                <c:pt idx="19">
                  <c:v>3.7813052336732369</c:v>
                </c:pt>
                <c:pt idx="20">
                  <c:v>8.193818557164164</c:v>
                </c:pt>
                <c:pt idx="21">
                  <c:v>-9.6372649453000747</c:v>
                </c:pt>
                <c:pt idx="22">
                  <c:v>-22.327392311177505</c:v>
                </c:pt>
                <c:pt idx="23">
                  <c:v>-9.1067640046453846</c:v>
                </c:pt>
                <c:pt idx="24">
                  <c:v>-2.2422305566394698</c:v>
                </c:pt>
                <c:pt idx="25">
                  <c:v>1.3987978457062411</c:v>
                </c:pt>
                <c:pt idx="26">
                  <c:v>-1.1732422683643335</c:v>
                </c:pt>
                <c:pt idx="27">
                  <c:v>-4.4803044368510996</c:v>
                </c:pt>
                <c:pt idx="28">
                  <c:v>-9.1852131271218838</c:v>
                </c:pt>
                <c:pt idx="29">
                  <c:v>-24.40020285445182</c:v>
                </c:pt>
                <c:pt idx="30">
                  <c:v>4.0687821763887371</c:v>
                </c:pt>
                <c:pt idx="31">
                  <c:v>-7.5262220896988907</c:v>
                </c:pt>
                <c:pt idx="32">
                  <c:v>7.7873594694444392</c:v>
                </c:pt>
                <c:pt idx="33">
                  <c:v>3.132239252161213</c:v>
                </c:pt>
                <c:pt idx="34">
                  <c:v>15.523177051859633</c:v>
                </c:pt>
                <c:pt idx="35">
                  <c:v>-7.6261791247829649</c:v>
                </c:pt>
                <c:pt idx="36">
                  <c:v>-18.943304635354025</c:v>
                </c:pt>
                <c:pt idx="37">
                  <c:v>-1.5813113698188062</c:v>
                </c:pt>
                <c:pt idx="38">
                  <c:v>-18.89867914601399</c:v>
                </c:pt>
                <c:pt idx="39">
                  <c:v>1.5323554234210661</c:v>
                </c:pt>
                <c:pt idx="40">
                  <c:v>27.431524271065143</c:v>
                </c:pt>
                <c:pt idx="41">
                  <c:v>19.471608959342788</c:v>
                </c:pt>
                <c:pt idx="42">
                  <c:v>0.16115629642681029</c:v>
                </c:pt>
                <c:pt idx="43">
                  <c:v>4.7364453654521697</c:v>
                </c:pt>
                <c:pt idx="44">
                  <c:v>-5.0049454325997402</c:v>
                </c:pt>
                <c:pt idx="45">
                  <c:v>6.0426377762323682</c:v>
                </c:pt>
                <c:pt idx="46">
                  <c:v>4.9078272240145964</c:v>
                </c:pt>
                <c:pt idx="47">
                  <c:v>17.861719677709885</c:v>
                </c:pt>
                <c:pt idx="48">
                  <c:v>34.118176866691215</c:v>
                </c:pt>
                <c:pt idx="49">
                  <c:v>4.0151956298699787</c:v>
                </c:pt>
                <c:pt idx="50">
                  <c:v>2.031682300727141</c:v>
                </c:pt>
                <c:pt idx="51">
                  <c:v>-9.6791321502411449</c:v>
                </c:pt>
                <c:pt idx="52">
                  <c:v>-0.90084643289006294</c:v>
                </c:pt>
                <c:pt idx="53">
                  <c:v>17.738468651663737</c:v>
                </c:pt>
                <c:pt idx="54">
                  <c:v>12.367183332272717</c:v>
                </c:pt>
                <c:pt idx="55">
                  <c:v>2.0976885083102843</c:v>
                </c:pt>
                <c:pt idx="56">
                  <c:v>16.178780065750757</c:v>
                </c:pt>
                <c:pt idx="57">
                  <c:v>11.822343397623598</c:v>
                </c:pt>
                <c:pt idx="58">
                  <c:v>-13.057270486103434</c:v>
                </c:pt>
                <c:pt idx="59">
                  <c:v>-17.815722156989395</c:v>
                </c:pt>
                <c:pt idx="60">
                  <c:v>13.042965409454823</c:v>
                </c:pt>
                <c:pt idx="61">
                  <c:v>11.858375003088909</c:v>
                </c:pt>
                <c:pt idx="62">
                  <c:v>9.8979276214045626</c:v>
                </c:pt>
                <c:pt idx="63">
                  <c:v>-9.6173924115100675</c:v>
                </c:pt>
                <c:pt idx="64">
                  <c:v>-5.0084305097588953</c:v>
                </c:pt>
                <c:pt idx="65">
                  <c:v>-1.177920349138688</c:v>
                </c:pt>
                <c:pt idx="66">
                  <c:v>-5.7466726217064945</c:v>
                </c:pt>
                <c:pt idx="67">
                  <c:v>-4.2297980890538867</c:v>
                </c:pt>
                <c:pt idx="68">
                  <c:v>-9.8995727444485198</c:v>
                </c:pt>
                <c:pt idx="69">
                  <c:v>-13.671669068287343</c:v>
                </c:pt>
                <c:pt idx="70">
                  <c:v>-0.76072242804214341</c:v>
                </c:pt>
                <c:pt idx="71">
                  <c:v>-17.915646522227291</c:v>
                </c:pt>
                <c:pt idx="72">
                  <c:v>21.673715577989896</c:v>
                </c:pt>
                <c:pt idx="73">
                  <c:v>-1.6136121230453284</c:v>
                </c:pt>
                <c:pt idx="74">
                  <c:v>-4.4505952107782463</c:v>
                </c:pt>
                <c:pt idx="75">
                  <c:v>1.6480635194592566</c:v>
                </c:pt>
                <c:pt idx="76">
                  <c:v>-20.28390228785743</c:v>
                </c:pt>
                <c:pt idx="77">
                  <c:v>-11.426966009854439</c:v>
                </c:pt>
                <c:pt idx="78">
                  <c:v>10.560800592129453</c:v>
                </c:pt>
                <c:pt idx="79">
                  <c:v>7.5737424367260786</c:v>
                </c:pt>
                <c:pt idx="80">
                  <c:v>8.8077336511386903</c:v>
                </c:pt>
                <c:pt idx="81">
                  <c:v>-7.375526725107278</c:v>
                </c:pt>
                <c:pt idx="82">
                  <c:v>-6.4173731766588418</c:v>
                </c:pt>
                <c:pt idx="83">
                  <c:v>8.5415108451759352</c:v>
                </c:pt>
                <c:pt idx="84">
                  <c:v>18.266968676481852</c:v>
                </c:pt>
                <c:pt idx="85">
                  <c:v>10.716093879643381</c:v>
                </c:pt>
                <c:pt idx="86">
                  <c:v>-11.852828259540217</c:v>
                </c:pt>
                <c:pt idx="87">
                  <c:v>-0.94815318698468332</c:v>
                </c:pt>
                <c:pt idx="88">
                  <c:v>-12.169538580359671</c:v>
                </c:pt>
                <c:pt idx="89">
                  <c:v>9.3232439410172674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A9-4570-9F2F-6ED17C9FADED}"/>
            </c:ext>
          </c:extLst>
        </c:ser>
        <c:ser>
          <c:idx val="1"/>
          <c:order val="1"/>
          <c:tx>
            <c:strRef>
              <c:f>'Gráf. 7-2 y 7-3'!$E$1</c:f>
              <c:strCache>
                <c:ptCount val="1"/>
                <c:pt idx="0">
                  <c:v>Var_Prop_EIA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'Gráf. 7-2 y 7-3'!$A$2:$A$91</c:f>
              <c:strCache>
                <c:ptCount val="90"/>
                <c:pt idx="0">
                  <c:v>1/01/2017</c:v>
                </c:pt>
                <c:pt idx="1">
                  <c:v>1/02/2017</c:v>
                </c:pt>
                <c:pt idx="2">
                  <c:v>1/03/2017</c:v>
                </c:pt>
                <c:pt idx="3">
                  <c:v>1/04/2017</c:v>
                </c:pt>
                <c:pt idx="4">
                  <c:v>1/05/2017</c:v>
                </c:pt>
                <c:pt idx="5">
                  <c:v>1/06/2017</c:v>
                </c:pt>
                <c:pt idx="6">
                  <c:v>1/07/2017</c:v>
                </c:pt>
                <c:pt idx="7">
                  <c:v>1/08/2017</c:v>
                </c:pt>
                <c:pt idx="8">
                  <c:v>1/09/2017</c:v>
                </c:pt>
                <c:pt idx="9">
                  <c:v>1/10/2017</c:v>
                </c:pt>
                <c:pt idx="10">
                  <c:v>1/11/2017</c:v>
                </c:pt>
                <c:pt idx="11">
                  <c:v>1/12/2017</c:v>
                </c:pt>
                <c:pt idx="12">
                  <c:v>1/01/2018</c:v>
                </c:pt>
                <c:pt idx="13">
                  <c:v>1/02/2018</c:v>
                </c:pt>
                <c:pt idx="14">
                  <c:v>1/03/2018</c:v>
                </c:pt>
                <c:pt idx="15">
                  <c:v>1/04/2018</c:v>
                </c:pt>
                <c:pt idx="16">
                  <c:v>1/05/2018</c:v>
                </c:pt>
                <c:pt idx="17">
                  <c:v>1/06/2018</c:v>
                </c:pt>
                <c:pt idx="18">
                  <c:v>1/07/2018</c:v>
                </c:pt>
                <c:pt idx="19">
                  <c:v>1/08/2018</c:v>
                </c:pt>
                <c:pt idx="20">
                  <c:v>1/09/2018</c:v>
                </c:pt>
                <c:pt idx="21">
                  <c:v>1/10/2018</c:v>
                </c:pt>
                <c:pt idx="22">
                  <c:v>1/11/2018</c:v>
                </c:pt>
                <c:pt idx="23">
                  <c:v>1/12/2018</c:v>
                </c:pt>
                <c:pt idx="24">
                  <c:v>1/01/2019</c:v>
                </c:pt>
                <c:pt idx="25">
                  <c:v>1/02/2019</c:v>
                </c:pt>
                <c:pt idx="26">
                  <c:v>1/03/2019</c:v>
                </c:pt>
                <c:pt idx="27">
                  <c:v>1/04/2019</c:v>
                </c:pt>
                <c:pt idx="28">
                  <c:v>1/05/2019</c:v>
                </c:pt>
                <c:pt idx="29">
                  <c:v>1/06/2019</c:v>
                </c:pt>
                <c:pt idx="30">
                  <c:v>1/07/2019</c:v>
                </c:pt>
                <c:pt idx="31">
                  <c:v>1/08/2019</c:v>
                </c:pt>
                <c:pt idx="32">
                  <c:v>1/09/2019</c:v>
                </c:pt>
                <c:pt idx="33">
                  <c:v>1/10/2019</c:v>
                </c:pt>
                <c:pt idx="34">
                  <c:v>1/11/2019</c:v>
                </c:pt>
                <c:pt idx="35">
                  <c:v>1/12/2019</c:v>
                </c:pt>
                <c:pt idx="36">
                  <c:v>1/01/2020</c:v>
                </c:pt>
                <c:pt idx="37">
                  <c:v>1/02/2020</c:v>
                </c:pt>
                <c:pt idx="38">
                  <c:v>1/03/2020</c:v>
                </c:pt>
                <c:pt idx="39">
                  <c:v>1/04/2020</c:v>
                </c:pt>
                <c:pt idx="40">
                  <c:v>1/05/2020</c:v>
                </c:pt>
                <c:pt idx="41">
                  <c:v>1/06/2020</c:v>
                </c:pt>
                <c:pt idx="42">
                  <c:v>1/07/2020</c:v>
                </c:pt>
                <c:pt idx="43">
                  <c:v>1/08/2020</c:v>
                </c:pt>
                <c:pt idx="44">
                  <c:v>1/09/2020</c:v>
                </c:pt>
                <c:pt idx="45">
                  <c:v>1/10/2020</c:v>
                </c:pt>
                <c:pt idx="46">
                  <c:v>1/11/2020</c:v>
                </c:pt>
                <c:pt idx="47">
                  <c:v>1/12/2020</c:v>
                </c:pt>
                <c:pt idx="48">
                  <c:v>1/01/2021</c:v>
                </c:pt>
                <c:pt idx="49">
                  <c:v>1/02/2021</c:v>
                </c:pt>
                <c:pt idx="50">
                  <c:v>1/03/2021</c:v>
                </c:pt>
                <c:pt idx="51">
                  <c:v>1/04/2021</c:v>
                </c:pt>
                <c:pt idx="52">
                  <c:v>1/05/2021</c:v>
                </c:pt>
                <c:pt idx="53">
                  <c:v>1/06/2021</c:v>
                </c:pt>
                <c:pt idx="54">
                  <c:v>1/07/2021</c:v>
                </c:pt>
                <c:pt idx="55">
                  <c:v>1/08/2021</c:v>
                </c:pt>
                <c:pt idx="56">
                  <c:v>1/09/2021</c:v>
                </c:pt>
                <c:pt idx="57">
                  <c:v>1/10/2021</c:v>
                </c:pt>
                <c:pt idx="58">
                  <c:v>1/11/2021</c:v>
                </c:pt>
                <c:pt idx="59">
                  <c:v>1/12/2021</c:v>
                </c:pt>
                <c:pt idx="60">
                  <c:v>1/01/2022</c:v>
                </c:pt>
                <c:pt idx="61">
                  <c:v>1/02/2022</c:v>
                </c:pt>
                <c:pt idx="62">
                  <c:v>1/03/2022</c:v>
                </c:pt>
                <c:pt idx="63">
                  <c:v>1/04/2022</c:v>
                </c:pt>
                <c:pt idx="64">
                  <c:v>1/05/2022</c:v>
                </c:pt>
                <c:pt idx="65">
                  <c:v>1/06/2022</c:v>
                </c:pt>
                <c:pt idx="66">
                  <c:v>1/07/2022</c:v>
                </c:pt>
                <c:pt idx="67">
                  <c:v>1/08/2022</c:v>
                </c:pt>
                <c:pt idx="68">
                  <c:v>1/09/2022</c:v>
                </c:pt>
                <c:pt idx="69">
                  <c:v>1/10/2022</c:v>
                </c:pt>
                <c:pt idx="70">
                  <c:v>1/11/2022</c:v>
                </c:pt>
                <c:pt idx="71">
                  <c:v>1/12/2022</c:v>
                </c:pt>
                <c:pt idx="72">
                  <c:v>1/01/2023</c:v>
                </c:pt>
                <c:pt idx="73">
                  <c:v>1/02/2023</c:v>
                </c:pt>
                <c:pt idx="74">
                  <c:v>1/03/2023</c:v>
                </c:pt>
                <c:pt idx="75">
                  <c:v>1/04/2023</c:v>
                </c:pt>
                <c:pt idx="76">
                  <c:v>1/05/2023</c:v>
                </c:pt>
                <c:pt idx="77">
                  <c:v>1/06/2023</c:v>
                </c:pt>
                <c:pt idx="78">
                  <c:v>1/07/2023</c:v>
                </c:pt>
                <c:pt idx="79">
                  <c:v>1/08/2023</c:v>
                </c:pt>
                <c:pt idx="80">
                  <c:v>1/09/2023</c:v>
                </c:pt>
                <c:pt idx="81">
                  <c:v>1/10/2023</c:v>
                </c:pt>
                <c:pt idx="82">
                  <c:v>1/11/2023</c:v>
                </c:pt>
                <c:pt idx="83">
                  <c:v>1/12/2023</c:v>
                </c:pt>
                <c:pt idx="84">
                  <c:v>1/01/2024</c:v>
                </c:pt>
                <c:pt idx="85">
                  <c:v>1/02/2024</c:v>
                </c:pt>
                <c:pt idx="86">
                  <c:v>1/03/2024</c:v>
                </c:pt>
                <c:pt idx="87">
                  <c:v>1/04/2024</c:v>
                </c:pt>
                <c:pt idx="88">
                  <c:v>1/05/2024</c:v>
                </c:pt>
                <c:pt idx="89">
                  <c:v>1/06/2024</c:v>
                </c:pt>
              </c:strCache>
            </c:strRef>
          </c:cat>
          <c:val>
            <c:numRef>
              <c:f>'Gráf. 7-2 y 7-3'!$E$2:$E$91</c:f>
              <c:numCache>
                <c:formatCode>0.0</c:formatCode>
                <c:ptCount val="90"/>
                <c:pt idx="1">
                  <c:v>2.8112449799196639</c:v>
                </c:pt>
                <c:pt idx="2">
                  <c:v>-19.921875</c:v>
                </c:pt>
                <c:pt idx="3">
                  <c:v>5.8536585365853711</c:v>
                </c:pt>
                <c:pt idx="4">
                  <c:v>-1.6897081413210344</c:v>
                </c:pt>
                <c:pt idx="5">
                  <c:v>-7.8125000000000142</c:v>
                </c:pt>
                <c:pt idx="6">
                  <c:v>9.6610169491525539</c:v>
                </c:pt>
                <c:pt idx="7">
                  <c:v>17.156105100463677</c:v>
                </c:pt>
                <c:pt idx="8">
                  <c:v>16.490765171503966</c:v>
                </c:pt>
                <c:pt idx="9">
                  <c:v>5.7757644394111054</c:v>
                </c:pt>
                <c:pt idx="10">
                  <c:v>4.925053533190578</c:v>
                </c:pt>
                <c:pt idx="11">
                  <c:v>-2.3469387755102105</c:v>
                </c:pt>
                <c:pt idx="12">
                  <c:v>-5.5381400208986378</c:v>
                </c:pt>
                <c:pt idx="13">
                  <c:v>-8.517699115044266</c:v>
                </c:pt>
                <c:pt idx="14">
                  <c:v>-4.7158403869407266</c:v>
                </c:pt>
                <c:pt idx="15">
                  <c:v>4.1878172588832427</c:v>
                </c:pt>
                <c:pt idx="16">
                  <c:v>11.693057247259446</c:v>
                </c:pt>
                <c:pt idx="17">
                  <c:v>-4.0348964013086146</c:v>
                </c:pt>
                <c:pt idx="18">
                  <c:v>6.5909090909090651</c:v>
                </c:pt>
                <c:pt idx="19">
                  <c:v>3.8379530916844402</c:v>
                </c:pt>
                <c:pt idx="20">
                  <c:v>8.5215605749486656</c:v>
                </c:pt>
                <c:pt idx="21">
                  <c:v>-9.2715231788079393</c:v>
                </c:pt>
                <c:pt idx="22">
                  <c:v>-22.314911366006257</c:v>
                </c:pt>
                <c:pt idx="23">
                  <c:v>-9.1275167785234856</c:v>
                </c:pt>
                <c:pt idx="24">
                  <c:v>-1.7725258493352953</c:v>
                </c:pt>
                <c:pt idx="25">
                  <c:v>1.20300751879698</c:v>
                </c:pt>
                <c:pt idx="26">
                  <c:v>-0.44576523031204829</c:v>
                </c:pt>
                <c:pt idx="27">
                  <c:v>-4.1791044776119435</c:v>
                </c:pt>
                <c:pt idx="28">
                  <c:v>-10.124610591900321</c:v>
                </c:pt>
                <c:pt idx="29">
                  <c:v>-22.183708838821474</c:v>
                </c:pt>
                <c:pt idx="30">
                  <c:v>8.4632516703785967</c:v>
                </c:pt>
                <c:pt idx="31">
                  <c:v>-16.837782340862404</c:v>
                </c:pt>
                <c:pt idx="32">
                  <c:v>10.617283950617278</c:v>
                </c:pt>
                <c:pt idx="33">
                  <c:v>4.0178571428571388</c:v>
                </c:pt>
                <c:pt idx="34">
                  <c:v>14.377682403433468</c:v>
                </c:pt>
                <c:pt idx="35">
                  <c:v>-6.9418386491557129</c:v>
                </c:pt>
                <c:pt idx="36">
                  <c:v>-13.306451612903231</c:v>
                </c:pt>
                <c:pt idx="37">
                  <c:v>-7.6744186046511516</c:v>
                </c:pt>
                <c:pt idx="38">
                  <c:v>-26.448362720403026</c:v>
                </c:pt>
                <c:pt idx="39">
                  <c:v>11.986301369863028</c:v>
                </c:pt>
                <c:pt idx="40">
                  <c:v>27.522935779816521</c:v>
                </c:pt>
                <c:pt idx="41">
                  <c:v>18.944844124700239</c:v>
                </c:pt>
                <c:pt idx="42">
                  <c:v>-1.0080645161290249</c:v>
                </c:pt>
                <c:pt idx="43">
                  <c:v>3.0549898167005978</c:v>
                </c:pt>
                <c:pt idx="44">
                  <c:v>-2.1739130434782652</c:v>
                </c:pt>
                <c:pt idx="45">
                  <c:v>6.2626262626262559</c:v>
                </c:pt>
                <c:pt idx="46">
                  <c:v>3.6121673003802357</c:v>
                </c:pt>
                <c:pt idx="47">
                  <c:v>18.165137614678883</c:v>
                </c:pt>
                <c:pt idx="48">
                  <c:v>34.006211180124211</c:v>
                </c:pt>
                <c:pt idx="49">
                  <c:v>4.8667439165701154</c:v>
                </c:pt>
                <c:pt idx="50">
                  <c:v>1.8784530386740244</c:v>
                </c:pt>
                <c:pt idx="51">
                  <c:v>-10.737527114967463</c:v>
                </c:pt>
                <c:pt idx="52">
                  <c:v>-0.85054678007290363</c:v>
                </c:pt>
                <c:pt idx="53">
                  <c:v>18.259803921568633</c:v>
                </c:pt>
                <c:pt idx="54">
                  <c:v>12.953367875647686</c:v>
                </c:pt>
                <c:pt idx="55">
                  <c:v>2.2935779816513673</c:v>
                </c:pt>
                <c:pt idx="56">
                  <c:v>15.784753363228688</c:v>
                </c:pt>
                <c:pt idx="57">
                  <c:v>12.62587141750582</c:v>
                </c:pt>
                <c:pt idx="58">
                  <c:v>-13.892709766162298</c:v>
                </c:pt>
                <c:pt idx="59">
                  <c:v>-17.492012779552738</c:v>
                </c:pt>
                <c:pt idx="60">
                  <c:v>13.165537270087128</c:v>
                </c:pt>
                <c:pt idx="61">
                  <c:v>9.7519247219845795</c:v>
                </c:pt>
                <c:pt idx="62">
                  <c:v>12.860483242400633</c:v>
                </c:pt>
                <c:pt idx="63">
                  <c:v>-10.082872928176783</c:v>
                </c:pt>
                <c:pt idx="64">
                  <c:v>-6.0675883256528351</c:v>
                </c:pt>
                <c:pt idx="65">
                  <c:v>-0.3270645952575677</c:v>
                </c:pt>
                <c:pt idx="66">
                  <c:v>-6.3166529942576091</c:v>
                </c:pt>
                <c:pt idx="67">
                  <c:v>-4.2907180385288797</c:v>
                </c:pt>
                <c:pt idx="68">
                  <c:v>-9.3321134492223194</c:v>
                </c:pt>
                <c:pt idx="69">
                  <c:v>-13.319878910191747</c:v>
                </c:pt>
                <c:pt idx="70">
                  <c:v>-0.81490104772991856</c:v>
                </c:pt>
                <c:pt idx="71">
                  <c:v>-18.779342723004689</c:v>
                </c:pt>
                <c:pt idx="72">
                  <c:v>21.676300578034684</c:v>
                </c:pt>
                <c:pt idx="73">
                  <c:v>-1.662707838479804</c:v>
                </c:pt>
                <c:pt idx="74">
                  <c:v>-4.1062801932366995</c:v>
                </c:pt>
                <c:pt idx="75">
                  <c:v>2.1410579345088081</c:v>
                </c:pt>
                <c:pt idx="76">
                  <c:v>-17.879161528976567</c:v>
                </c:pt>
                <c:pt idx="77">
                  <c:v>-13.813813813813823</c:v>
                </c:pt>
                <c:pt idx="78">
                  <c:v>9.5818815331010398</c:v>
                </c:pt>
                <c:pt idx="79">
                  <c:v>7.9491255961844303</c:v>
                </c:pt>
                <c:pt idx="80">
                  <c:v>7.511045655375554</c:v>
                </c:pt>
                <c:pt idx="81">
                  <c:v>-7.5342465753424648</c:v>
                </c:pt>
                <c:pt idx="82">
                  <c:v>-5.3333333333333286</c:v>
                </c:pt>
                <c:pt idx="83">
                  <c:v>7.5117370892018727</c:v>
                </c:pt>
                <c:pt idx="84">
                  <c:v>19.505094614264905</c:v>
                </c:pt>
                <c:pt idx="85">
                  <c:v>10.596833130328861</c:v>
                </c:pt>
                <c:pt idx="86">
                  <c:v>-11.563876651982369</c:v>
                </c:pt>
                <c:pt idx="87">
                  <c:v>-0.37359900373600397</c:v>
                </c:pt>
                <c:pt idx="88">
                  <c:v>-12.75</c:v>
                </c:pt>
                <c:pt idx="89">
                  <c:v>9.1690544412607693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A9-4570-9F2F-6ED17C9FADED}"/>
            </c:ext>
          </c:extLst>
        </c:ser>
        <c:ser>
          <c:idx val="2"/>
          <c:order val="2"/>
          <c:tx>
            <c:strRef>
              <c:f>'Gráf. 7-2 y 7-3'!$K$1</c:f>
              <c:strCache>
                <c:ptCount val="1"/>
                <c:pt idx="0">
                  <c:v>Var Brent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'Gráf. 7-2 y 7-3'!$K$3:$K$91</c:f>
              <c:numCache>
                <c:formatCode>0.0</c:formatCode>
                <c:ptCount val="89"/>
                <c:pt idx="0">
                  <c:v>1.0930952814720314</c:v>
                </c:pt>
                <c:pt idx="1">
                  <c:v>-6.3434853126689461</c:v>
                </c:pt>
                <c:pt idx="2">
                  <c:v>1.9434289012891952</c:v>
                </c:pt>
                <c:pt idx="3">
                  <c:v>-3.9826349565873898</c:v>
                </c:pt>
                <c:pt idx="4">
                  <c:v>-7.8238647532926962</c:v>
                </c:pt>
                <c:pt idx="5">
                  <c:v>3.8387715930902004</c:v>
                </c:pt>
                <c:pt idx="6">
                  <c:v>5.5042103101252877</c:v>
                </c:pt>
                <c:pt idx="7">
                  <c:v>7.3778469924080241</c:v>
                </c:pt>
                <c:pt idx="8">
                  <c:v>4.4597534445250346</c:v>
                </c:pt>
                <c:pt idx="9">
                  <c:v>8.5907670947587604</c:v>
                </c:pt>
                <c:pt idx="10">
                  <c:v>2.6210644078631873</c:v>
                </c:pt>
                <c:pt idx="11">
                  <c:v>7.4443233141255263</c:v>
                </c:pt>
                <c:pt idx="12">
                  <c:v>-5.1746629946368898</c:v>
                </c:pt>
                <c:pt idx="13">
                  <c:v>1.5744420666462986</c:v>
                </c:pt>
                <c:pt idx="14">
                  <c:v>7.7953348382242069</c:v>
                </c:pt>
                <c:pt idx="15">
                  <c:v>7.0082367723021122</c:v>
                </c:pt>
                <c:pt idx="16">
                  <c:v>-1.9047619047619264</c:v>
                </c:pt>
                <c:pt idx="17">
                  <c:v>-0.99747306822716553</c:v>
                </c:pt>
                <c:pt idx="18">
                  <c:v>-1.7598065556152562</c:v>
                </c:pt>
                <c:pt idx="19">
                  <c:v>7.8353616846711418</c:v>
                </c:pt>
                <c:pt idx="20">
                  <c:v>2.0415926959168189</c:v>
                </c:pt>
                <c:pt idx="21">
                  <c:v>-19.013296880825152</c:v>
                </c:pt>
                <c:pt idx="22">
                  <c:v>-13.365045266226787</c:v>
                </c:pt>
                <c:pt idx="23">
                  <c:v>4.97697484945094</c:v>
                </c:pt>
                <c:pt idx="24">
                  <c:v>8.1997637928125329</c:v>
                </c:pt>
                <c:pt idx="25">
                  <c:v>3.5552783408701032</c:v>
                </c:pt>
                <c:pt idx="26">
                  <c:v>7.2127691612708986</c:v>
                </c:pt>
                <c:pt idx="27">
                  <c:v>-0.94101123595505953</c:v>
                </c:pt>
                <c:pt idx="28">
                  <c:v>-10.250957039557633</c:v>
                </c:pt>
                <c:pt idx="29">
                  <c:v>1.1058451816745816</c:v>
                </c:pt>
                <c:pt idx="30">
                  <c:v>-7.421875</c:v>
                </c:pt>
                <c:pt idx="31">
                  <c:v>5.1983122362869096</c:v>
                </c:pt>
                <c:pt idx="32">
                  <c:v>-4.7489170543879311</c:v>
                </c:pt>
                <c:pt idx="33">
                  <c:v>5.6762674751558109</c:v>
                </c:pt>
                <c:pt idx="34">
                  <c:v>4.95696525342683</c:v>
                </c:pt>
                <c:pt idx="35">
                  <c:v>-3.4168564920273212</c:v>
                </c:pt>
                <c:pt idx="36">
                  <c:v>-13.522012578616355</c:v>
                </c:pt>
                <c:pt idx="37">
                  <c:v>-40.036363636363639</c:v>
                </c:pt>
                <c:pt idx="38">
                  <c:v>-29.229836264402664</c:v>
                </c:pt>
                <c:pt idx="39">
                  <c:v>32.904884318766051</c:v>
                </c:pt>
                <c:pt idx="40">
                  <c:v>28.723404255319139</c:v>
                </c:pt>
                <c:pt idx="41">
                  <c:v>7.2126220886551664</c:v>
                </c:pt>
                <c:pt idx="42">
                  <c:v>3.3870590983414957</c:v>
                </c:pt>
                <c:pt idx="43">
                  <c:v>-7.1622232263895143</c:v>
                </c:pt>
                <c:pt idx="44">
                  <c:v>-1.5088829398880534</c:v>
                </c:pt>
                <c:pt idx="45">
                  <c:v>6.8198665678280292</c:v>
                </c:pt>
                <c:pt idx="46">
                  <c:v>15.359703909322235</c:v>
                </c:pt>
                <c:pt idx="47">
                  <c:v>9.6851814718267519</c:v>
                </c:pt>
                <c:pt idx="48">
                  <c:v>13.71115173674589</c:v>
                </c:pt>
                <c:pt idx="49">
                  <c:v>5.4662379421221772</c:v>
                </c:pt>
                <c:pt idx="50">
                  <c:v>-1.5243902439024453</c:v>
                </c:pt>
                <c:pt idx="51">
                  <c:v>6.0371517027863746</c:v>
                </c:pt>
                <c:pt idx="52">
                  <c:v>6.5693430656934311</c:v>
                </c:pt>
                <c:pt idx="53">
                  <c:v>2.7397260273972677</c:v>
                </c:pt>
                <c:pt idx="54">
                  <c:v>-5.7333333333333343</c:v>
                </c:pt>
                <c:pt idx="55">
                  <c:v>5.2333804809052538</c:v>
                </c:pt>
                <c:pt idx="56">
                  <c:v>12.231182795698928</c:v>
                </c:pt>
                <c:pt idx="57">
                  <c:v>-2.5149700598802269</c:v>
                </c:pt>
                <c:pt idx="58">
                  <c:v>-9.0909090909090935</c:v>
                </c:pt>
                <c:pt idx="59">
                  <c:v>17.702702702702695</c:v>
                </c:pt>
                <c:pt idx="60">
                  <c:v>12.514351320321481</c:v>
                </c:pt>
                <c:pt idx="61">
                  <c:v>21.122448979591837</c:v>
                </c:pt>
                <c:pt idx="62">
                  <c:v>-12.215669755686605</c:v>
                </c:pt>
                <c:pt idx="63">
                  <c:v>8.8291746641074837</c:v>
                </c:pt>
                <c:pt idx="64">
                  <c:v>8.9947089947089722</c:v>
                </c:pt>
                <c:pt idx="65">
                  <c:v>-8.8996763754045247</c:v>
                </c:pt>
                <c:pt idx="66">
                  <c:v>-11.545293072824165</c:v>
                </c:pt>
                <c:pt idx="67">
                  <c:v>-9.8393574297188735</c:v>
                </c:pt>
                <c:pt idx="68">
                  <c:v>3.6748329621380833</c:v>
                </c:pt>
                <c:pt idx="69">
                  <c:v>-2.1482277121374835</c:v>
                </c:pt>
                <c:pt idx="70">
                  <c:v>-11.745334796926443</c:v>
                </c:pt>
                <c:pt idx="71">
                  <c:v>3.109452736318417</c:v>
                </c:pt>
                <c:pt idx="72">
                  <c:v>-0.48250904704464403</c:v>
                </c:pt>
                <c:pt idx="73">
                  <c:v>-5.0909090909090935</c:v>
                </c:pt>
                <c:pt idx="74">
                  <c:v>8.3014048531290001</c:v>
                </c:pt>
                <c:pt idx="75">
                  <c:v>-10.966981132075475</c:v>
                </c:pt>
                <c:pt idx="76">
                  <c:v>-1.0596026490066208</c:v>
                </c:pt>
                <c:pt idx="77">
                  <c:v>7.2289156626505786</c:v>
                </c:pt>
                <c:pt idx="78">
                  <c:v>7.6154806491885267</c:v>
                </c:pt>
                <c:pt idx="79">
                  <c:v>9.0487238979118274</c:v>
                </c:pt>
                <c:pt idx="80">
                  <c:v>-3.0851063829787364</c:v>
                </c:pt>
                <c:pt idx="81">
                  <c:v>-8.7815587266739925</c:v>
                </c:pt>
                <c:pt idx="82">
                  <c:v>-6.3778580024067395</c:v>
                </c:pt>
                <c:pt idx="83">
                  <c:v>-2.0051413881748203</c:v>
                </c:pt>
                <c:pt idx="84">
                  <c:v>10.047219307450163</c:v>
                </c:pt>
                <c:pt idx="85">
                  <c:v>1.7878426698450625</c:v>
                </c:pt>
                <c:pt idx="86">
                  <c:v>5.5035128805620559</c:v>
                </c:pt>
                <c:pt idx="87">
                  <c:v>-9.1009988901220709</c:v>
                </c:pt>
                <c:pt idx="88">
                  <c:v>0.61050061050060833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A9-4570-9F2F-6ED17C9FA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4321423"/>
        <c:axId val="1194335823"/>
      </c:lineChart>
      <c:catAx>
        <c:axId val="119432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35823"/>
        <c:crosses val="autoZero"/>
        <c:auto val="1"/>
        <c:lblAlgn val="ctr"/>
        <c:lblOffset val="100"/>
        <c:noMultiLvlLbl val="0"/>
      </c:catAx>
      <c:valAx>
        <c:axId val="119433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21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4F8A2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 i="1"/>
              <a:t>Gráfico 7‑2. Precios históricos de referencia Mont Belvieu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'Gráf. 7-2 y 7-3'!$H$1</c:f>
              <c:strCache>
                <c:ptCount val="1"/>
                <c:pt idx="0">
                  <c:v>Butane Mt Belvieu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'Gráf. 7-2 y 7-3'!$A$2:$A$91</c:f>
              <c:strCache>
                <c:ptCount val="90"/>
                <c:pt idx="0">
                  <c:v>1/01/2017</c:v>
                </c:pt>
                <c:pt idx="1">
                  <c:v>1/02/2017</c:v>
                </c:pt>
                <c:pt idx="2">
                  <c:v>1/03/2017</c:v>
                </c:pt>
                <c:pt idx="3">
                  <c:v>1/04/2017</c:v>
                </c:pt>
                <c:pt idx="4">
                  <c:v>1/05/2017</c:v>
                </c:pt>
                <c:pt idx="5">
                  <c:v>1/06/2017</c:v>
                </c:pt>
                <c:pt idx="6">
                  <c:v>1/07/2017</c:v>
                </c:pt>
                <c:pt idx="7">
                  <c:v>1/08/2017</c:v>
                </c:pt>
                <c:pt idx="8">
                  <c:v>1/09/2017</c:v>
                </c:pt>
                <c:pt idx="9">
                  <c:v>1/10/2017</c:v>
                </c:pt>
                <c:pt idx="10">
                  <c:v>1/11/2017</c:v>
                </c:pt>
                <c:pt idx="11">
                  <c:v>1/12/2017</c:v>
                </c:pt>
                <c:pt idx="12">
                  <c:v>1/01/2018</c:v>
                </c:pt>
                <c:pt idx="13">
                  <c:v>1/02/2018</c:v>
                </c:pt>
                <c:pt idx="14">
                  <c:v>1/03/2018</c:v>
                </c:pt>
                <c:pt idx="15">
                  <c:v>1/04/2018</c:v>
                </c:pt>
                <c:pt idx="16">
                  <c:v>1/05/2018</c:v>
                </c:pt>
                <c:pt idx="17">
                  <c:v>1/06/2018</c:v>
                </c:pt>
                <c:pt idx="18">
                  <c:v>1/07/2018</c:v>
                </c:pt>
                <c:pt idx="19">
                  <c:v>1/08/2018</c:v>
                </c:pt>
                <c:pt idx="20">
                  <c:v>1/09/2018</c:v>
                </c:pt>
                <c:pt idx="21">
                  <c:v>1/10/2018</c:v>
                </c:pt>
                <c:pt idx="22">
                  <c:v>1/11/2018</c:v>
                </c:pt>
                <c:pt idx="23">
                  <c:v>1/12/2018</c:v>
                </c:pt>
                <c:pt idx="24">
                  <c:v>1/01/2019</c:v>
                </c:pt>
                <c:pt idx="25">
                  <c:v>1/02/2019</c:v>
                </c:pt>
                <c:pt idx="26">
                  <c:v>1/03/2019</c:v>
                </c:pt>
                <c:pt idx="27">
                  <c:v>1/04/2019</c:v>
                </c:pt>
                <c:pt idx="28">
                  <c:v>1/05/2019</c:v>
                </c:pt>
                <c:pt idx="29">
                  <c:v>1/06/2019</c:v>
                </c:pt>
                <c:pt idx="30">
                  <c:v>1/07/2019</c:v>
                </c:pt>
                <c:pt idx="31">
                  <c:v>1/08/2019</c:v>
                </c:pt>
                <c:pt idx="32">
                  <c:v>1/09/2019</c:v>
                </c:pt>
                <c:pt idx="33">
                  <c:v>1/10/2019</c:v>
                </c:pt>
                <c:pt idx="34">
                  <c:v>1/11/2019</c:v>
                </c:pt>
                <c:pt idx="35">
                  <c:v>1/12/2019</c:v>
                </c:pt>
                <c:pt idx="36">
                  <c:v>1/01/2020</c:v>
                </c:pt>
                <c:pt idx="37">
                  <c:v>1/02/2020</c:v>
                </c:pt>
                <c:pt idx="38">
                  <c:v>1/03/2020</c:v>
                </c:pt>
                <c:pt idx="39">
                  <c:v>1/04/2020</c:v>
                </c:pt>
                <c:pt idx="40">
                  <c:v>1/05/2020</c:v>
                </c:pt>
                <c:pt idx="41">
                  <c:v>1/06/2020</c:v>
                </c:pt>
                <c:pt idx="42">
                  <c:v>1/07/2020</c:v>
                </c:pt>
                <c:pt idx="43">
                  <c:v>1/08/2020</c:v>
                </c:pt>
                <c:pt idx="44">
                  <c:v>1/09/2020</c:v>
                </c:pt>
                <c:pt idx="45">
                  <c:v>1/10/2020</c:v>
                </c:pt>
                <c:pt idx="46">
                  <c:v>1/11/2020</c:v>
                </c:pt>
                <c:pt idx="47">
                  <c:v>1/12/2020</c:v>
                </c:pt>
                <c:pt idx="48">
                  <c:v>1/01/2021</c:v>
                </c:pt>
                <c:pt idx="49">
                  <c:v>1/02/2021</c:v>
                </c:pt>
                <c:pt idx="50">
                  <c:v>1/03/2021</c:v>
                </c:pt>
                <c:pt idx="51">
                  <c:v>1/04/2021</c:v>
                </c:pt>
                <c:pt idx="52">
                  <c:v>1/05/2021</c:v>
                </c:pt>
                <c:pt idx="53">
                  <c:v>1/06/2021</c:v>
                </c:pt>
                <c:pt idx="54">
                  <c:v>1/07/2021</c:v>
                </c:pt>
                <c:pt idx="55">
                  <c:v>1/08/2021</c:v>
                </c:pt>
                <c:pt idx="56">
                  <c:v>1/09/2021</c:v>
                </c:pt>
                <c:pt idx="57">
                  <c:v>1/10/2021</c:v>
                </c:pt>
                <c:pt idx="58">
                  <c:v>1/11/2021</c:v>
                </c:pt>
                <c:pt idx="59">
                  <c:v>1/12/2021</c:v>
                </c:pt>
                <c:pt idx="60">
                  <c:v>1/01/2022</c:v>
                </c:pt>
                <c:pt idx="61">
                  <c:v>1/02/2022</c:v>
                </c:pt>
                <c:pt idx="62">
                  <c:v>1/03/2022</c:v>
                </c:pt>
                <c:pt idx="63">
                  <c:v>1/04/2022</c:v>
                </c:pt>
                <c:pt idx="64">
                  <c:v>1/05/2022</c:v>
                </c:pt>
                <c:pt idx="65">
                  <c:v>1/06/2022</c:v>
                </c:pt>
                <c:pt idx="66">
                  <c:v>1/07/2022</c:v>
                </c:pt>
                <c:pt idx="67">
                  <c:v>1/08/2022</c:v>
                </c:pt>
                <c:pt idx="68">
                  <c:v>1/09/2022</c:v>
                </c:pt>
                <c:pt idx="69">
                  <c:v>1/10/2022</c:v>
                </c:pt>
                <c:pt idx="70">
                  <c:v>1/11/2022</c:v>
                </c:pt>
                <c:pt idx="71">
                  <c:v>1/12/2022</c:v>
                </c:pt>
                <c:pt idx="72">
                  <c:v>1/01/2023</c:v>
                </c:pt>
                <c:pt idx="73">
                  <c:v>1/02/2023</c:v>
                </c:pt>
                <c:pt idx="74">
                  <c:v>1/03/2023</c:v>
                </c:pt>
                <c:pt idx="75">
                  <c:v>1/04/2023</c:v>
                </c:pt>
                <c:pt idx="76">
                  <c:v>1/05/2023</c:v>
                </c:pt>
                <c:pt idx="77">
                  <c:v>1/06/2023</c:v>
                </c:pt>
                <c:pt idx="78">
                  <c:v>1/07/2023</c:v>
                </c:pt>
                <c:pt idx="79">
                  <c:v>1/08/2023</c:v>
                </c:pt>
                <c:pt idx="80">
                  <c:v>1/09/2023</c:v>
                </c:pt>
                <c:pt idx="81">
                  <c:v>1/10/2023</c:v>
                </c:pt>
                <c:pt idx="82">
                  <c:v>1/11/2023</c:v>
                </c:pt>
                <c:pt idx="83">
                  <c:v>1/12/2023</c:v>
                </c:pt>
                <c:pt idx="84">
                  <c:v>1/01/2024</c:v>
                </c:pt>
                <c:pt idx="85">
                  <c:v>1/02/2024</c:v>
                </c:pt>
                <c:pt idx="86">
                  <c:v>1/03/2024</c:v>
                </c:pt>
                <c:pt idx="87">
                  <c:v>1/04/2024</c:v>
                </c:pt>
                <c:pt idx="88">
                  <c:v>1/05/2024</c:v>
                </c:pt>
                <c:pt idx="89">
                  <c:v>1/06/2024</c:v>
                </c:pt>
              </c:strCache>
            </c:strRef>
          </c:cat>
          <c:val>
            <c:numRef>
              <c:f>'Gráf. 7-2 y 7-3'!$H$2:$H$91</c:f>
              <c:numCache>
                <c:formatCode>0.0</c:formatCode>
                <c:ptCount val="90"/>
                <c:pt idx="0">
                  <c:v>9.9528026469443365</c:v>
                </c:pt>
                <c:pt idx="1">
                  <c:v>10.908785929401128</c:v>
                </c:pt>
                <c:pt idx="2">
                  <c:v>6.3984040482678077</c:v>
                </c:pt>
                <c:pt idx="3">
                  <c:v>7.0796029583495521</c:v>
                </c:pt>
                <c:pt idx="4">
                  <c:v>6.6627003786404329</c:v>
                </c:pt>
                <c:pt idx="5">
                  <c:v>6.3834751760501067</c:v>
                </c:pt>
                <c:pt idx="6">
                  <c:v>7.2242937042879607</c:v>
                </c:pt>
                <c:pt idx="7">
                  <c:v>8.2246306294108678</c:v>
                </c:pt>
                <c:pt idx="8">
                  <c:v>9.5702364733359282</c:v>
                </c:pt>
                <c:pt idx="9">
                  <c:v>9.9813333805158617</c:v>
                </c:pt>
                <c:pt idx="10">
                  <c:v>9.9144852082522377</c:v>
                </c:pt>
                <c:pt idx="11">
                  <c:v>9.8232532113662892</c:v>
                </c:pt>
                <c:pt idx="12">
                  <c:v>8.8115627722478589</c:v>
                </c:pt>
                <c:pt idx="13">
                  <c:v>7.4752617237917676</c:v>
                </c:pt>
                <c:pt idx="14">
                  <c:v>7.316516524866076</c:v>
                </c:pt>
                <c:pt idx="15">
                  <c:v>7.9565886300024031</c:v>
                </c:pt>
                <c:pt idx="16">
                  <c:v>8.9617467001663176</c:v>
                </c:pt>
                <c:pt idx="17">
                  <c:v>9.2761218928988409</c:v>
                </c:pt>
                <c:pt idx="18">
                  <c:v>9.9428395336336095</c:v>
                </c:pt>
                <c:pt idx="19">
                  <c:v>9.9604185353800112</c:v>
                </c:pt>
                <c:pt idx="20">
                  <c:v>11.36206490340288</c:v>
                </c:pt>
                <c:pt idx="21">
                  <c:v>10.531081286915823</c:v>
                </c:pt>
                <c:pt idx="22">
                  <c:v>7.693290190735695</c:v>
                </c:pt>
                <c:pt idx="23">
                  <c:v>6.8660525063794768</c:v>
                </c:pt>
                <c:pt idx="24">
                  <c:v>6.6474818810357919</c:v>
                </c:pt>
                <c:pt idx="25">
                  <c:v>7.6212329188092838</c:v>
                </c:pt>
                <c:pt idx="26">
                  <c:v>6.6602253980611232</c:v>
                </c:pt>
                <c:pt idx="27">
                  <c:v>6.432000593152793</c:v>
                </c:pt>
                <c:pt idx="28">
                  <c:v>5.3821348950776668</c:v>
                </c:pt>
                <c:pt idx="29">
                  <c:v>4.005692876605683</c:v>
                </c:pt>
                <c:pt idx="30">
                  <c:v>4.5969341415040086</c:v>
                </c:pt>
                <c:pt idx="31">
                  <c:v>4.1419326586220313</c:v>
                </c:pt>
                <c:pt idx="32">
                  <c:v>5.1594735305566362</c:v>
                </c:pt>
                <c:pt idx="33">
                  <c:v>5.9033712999475281</c:v>
                </c:pt>
                <c:pt idx="34">
                  <c:v>6.9240283952387696</c:v>
                </c:pt>
                <c:pt idx="35">
                  <c:v>6.7088824630669626</c:v>
                </c:pt>
                <c:pt idx="36">
                  <c:v>7.081340710671185</c:v>
                </c:pt>
                <c:pt idx="37">
                  <c:v>5.4956874475015862</c:v>
                </c:pt>
                <c:pt idx="38">
                  <c:v>3.2362477440815294</c:v>
                </c:pt>
                <c:pt idx="39">
                  <c:v>3.0787178631670589</c:v>
                </c:pt>
                <c:pt idx="40">
                  <c:v>3.7946428571428568</c:v>
                </c:pt>
                <c:pt idx="41">
                  <c:v>4.8706827913231123</c:v>
                </c:pt>
                <c:pt idx="42">
                  <c:v>4.5444592873066947</c:v>
                </c:pt>
                <c:pt idx="43">
                  <c:v>4.8923520361823174</c:v>
                </c:pt>
                <c:pt idx="44">
                  <c:v>5.3968794602309549</c:v>
                </c:pt>
                <c:pt idx="45">
                  <c:v>5.9483261969637988</c:v>
                </c:pt>
                <c:pt idx="46">
                  <c:v>6.4989193009772368</c:v>
                </c:pt>
                <c:pt idx="47">
                  <c:v>6.3409002441699984</c:v>
                </c:pt>
                <c:pt idx="48">
                  <c:v>8.6148614041916698</c:v>
                </c:pt>
                <c:pt idx="49">
                  <c:v>9.5803200098338461</c:v>
                </c:pt>
                <c:pt idx="50">
                  <c:v>9.8720953847716046</c:v>
                </c:pt>
                <c:pt idx="51">
                  <c:v>7.912565571187602</c:v>
                </c:pt>
                <c:pt idx="52">
                  <c:v>8.4766689373297002</c:v>
                </c:pt>
                <c:pt idx="53">
                  <c:v>10.264429031458931</c:v>
                </c:pt>
                <c:pt idx="54">
                  <c:v>12.008447793286201</c:v>
                </c:pt>
                <c:pt idx="55">
                  <c:v>12.56623995895105</c:v>
                </c:pt>
                <c:pt idx="56">
                  <c:v>14.333560399636628</c:v>
                </c:pt>
                <c:pt idx="57">
                  <c:v>16.041191681032018</c:v>
                </c:pt>
                <c:pt idx="58">
                  <c:v>14.604418061502528</c:v>
                </c:pt>
                <c:pt idx="59">
                  <c:v>12.931773526849357</c:v>
                </c:pt>
                <c:pt idx="60">
                  <c:v>14.906091864538732</c:v>
                </c:pt>
                <c:pt idx="61">
                  <c:v>15.074086783716718</c:v>
                </c:pt>
                <c:pt idx="62">
                  <c:v>16.281077055866678</c:v>
                </c:pt>
                <c:pt idx="63">
                  <c:v>13.56376508369015</c:v>
                </c:pt>
                <c:pt idx="64">
                  <c:v>12.432459359765666</c:v>
                </c:pt>
                <c:pt idx="65">
                  <c:v>12.134724461991825</c:v>
                </c:pt>
                <c:pt idx="66">
                  <c:v>11.11449007395874</c:v>
                </c:pt>
                <c:pt idx="67">
                  <c:v>10.441700374024718</c:v>
                </c:pt>
                <c:pt idx="68">
                  <c:v>10.151369812230051</c:v>
                </c:pt>
                <c:pt idx="69">
                  <c:v>9.5460527535264799</c:v>
                </c:pt>
                <c:pt idx="70">
                  <c:v>9.7259390813546123</c:v>
                </c:pt>
                <c:pt idx="71">
                  <c:v>9.119724183951508</c:v>
                </c:pt>
                <c:pt idx="72">
                  <c:v>10.935067146749708</c:v>
                </c:pt>
                <c:pt idx="73">
                  <c:v>12.010612361967496</c:v>
                </c:pt>
                <c:pt idx="74">
                  <c:v>8.4615693807436454</c:v>
                </c:pt>
                <c:pt idx="75">
                  <c:v>8.7768382126979567</c:v>
                </c:pt>
                <c:pt idx="76">
                  <c:v>6.1639654623305757</c:v>
                </c:pt>
                <c:pt idx="77">
                  <c:v>3.842749633913507</c:v>
                </c:pt>
                <c:pt idx="78">
                  <c:v>4.9201255864456694</c:v>
                </c:pt>
                <c:pt idx="79">
                  <c:v>5.7722087768883119</c:v>
                </c:pt>
                <c:pt idx="80">
                  <c:v>7.3131568703775791</c:v>
                </c:pt>
                <c:pt idx="81">
                  <c:v>7.4074852259457078</c:v>
                </c:pt>
                <c:pt idx="82">
                  <c:v>8.0612592448423523</c:v>
                </c:pt>
                <c:pt idx="83">
                  <c:v>9.6924873491630983</c:v>
                </c:pt>
                <c:pt idx="84">
                  <c:v>9.1811247659826876</c:v>
                </c:pt>
                <c:pt idx="85">
                  <c:v>9.0015570260801869</c:v>
                </c:pt>
                <c:pt idx="86">
                  <c:v>8.0411882055274404</c:v>
                </c:pt>
                <c:pt idx="87">
                  <c:v>7.8818916097526373</c:v>
                </c:pt>
                <c:pt idx="88">
                  <c:v>6.44816695566014</c:v>
                </c:pt>
                <c:pt idx="89">
                  <c:v>6.9803681547192227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7B-41B4-A180-4DE775CB628D}"/>
            </c:ext>
          </c:extLst>
        </c:ser>
        <c:ser>
          <c:idx val="1"/>
          <c:order val="1"/>
          <c:tx>
            <c:strRef>
              <c:f>'Gráf. 7-2 y 7-3'!$B$1</c:f>
              <c:strCache>
                <c:ptCount val="1"/>
                <c:pt idx="0">
                  <c:v>Propane non-LST Mt Belvieu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'Gráf. 7-2 y 7-3'!$A$2:$A$91</c:f>
              <c:strCache>
                <c:ptCount val="90"/>
                <c:pt idx="0">
                  <c:v>1/01/2017</c:v>
                </c:pt>
                <c:pt idx="1">
                  <c:v>1/02/2017</c:v>
                </c:pt>
                <c:pt idx="2">
                  <c:v>1/03/2017</c:v>
                </c:pt>
                <c:pt idx="3">
                  <c:v>1/04/2017</c:v>
                </c:pt>
                <c:pt idx="4">
                  <c:v>1/05/2017</c:v>
                </c:pt>
                <c:pt idx="5">
                  <c:v>1/06/2017</c:v>
                </c:pt>
                <c:pt idx="6">
                  <c:v>1/07/2017</c:v>
                </c:pt>
                <c:pt idx="7">
                  <c:v>1/08/2017</c:v>
                </c:pt>
                <c:pt idx="8">
                  <c:v>1/09/2017</c:v>
                </c:pt>
                <c:pt idx="9">
                  <c:v>1/10/2017</c:v>
                </c:pt>
                <c:pt idx="10">
                  <c:v>1/11/2017</c:v>
                </c:pt>
                <c:pt idx="11">
                  <c:v>1/12/2017</c:v>
                </c:pt>
                <c:pt idx="12">
                  <c:v>1/01/2018</c:v>
                </c:pt>
                <c:pt idx="13">
                  <c:v>1/02/2018</c:v>
                </c:pt>
                <c:pt idx="14">
                  <c:v>1/03/2018</c:v>
                </c:pt>
                <c:pt idx="15">
                  <c:v>1/04/2018</c:v>
                </c:pt>
                <c:pt idx="16">
                  <c:v>1/05/2018</c:v>
                </c:pt>
                <c:pt idx="17">
                  <c:v>1/06/2018</c:v>
                </c:pt>
                <c:pt idx="18">
                  <c:v>1/07/2018</c:v>
                </c:pt>
                <c:pt idx="19">
                  <c:v>1/08/2018</c:v>
                </c:pt>
                <c:pt idx="20">
                  <c:v>1/09/2018</c:v>
                </c:pt>
                <c:pt idx="21">
                  <c:v>1/10/2018</c:v>
                </c:pt>
                <c:pt idx="22">
                  <c:v>1/11/2018</c:v>
                </c:pt>
                <c:pt idx="23">
                  <c:v>1/12/2018</c:v>
                </c:pt>
                <c:pt idx="24">
                  <c:v>1/01/2019</c:v>
                </c:pt>
                <c:pt idx="25">
                  <c:v>1/02/2019</c:v>
                </c:pt>
                <c:pt idx="26">
                  <c:v>1/03/2019</c:v>
                </c:pt>
                <c:pt idx="27">
                  <c:v>1/04/2019</c:v>
                </c:pt>
                <c:pt idx="28">
                  <c:v>1/05/2019</c:v>
                </c:pt>
                <c:pt idx="29">
                  <c:v>1/06/2019</c:v>
                </c:pt>
                <c:pt idx="30">
                  <c:v>1/07/2019</c:v>
                </c:pt>
                <c:pt idx="31">
                  <c:v>1/08/2019</c:v>
                </c:pt>
                <c:pt idx="32">
                  <c:v>1/09/2019</c:v>
                </c:pt>
                <c:pt idx="33">
                  <c:v>1/10/2019</c:v>
                </c:pt>
                <c:pt idx="34">
                  <c:v>1/11/2019</c:v>
                </c:pt>
                <c:pt idx="35">
                  <c:v>1/12/2019</c:v>
                </c:pt>
                <c:pt idx="36">
                  <c:v>1/01/2020</c:v>
                </c:pt>
                <c:pt idx="37">
                  <c:v>1/02/2020</c:v>
                </c:pt>
                <c:pt idx="38">
                  <c:v>1/03/2020</c:v>
                </c:pt>
                <c:pt idx="39">
                  <c:v>1/04/2020</c:v>
                </c:pt>
                <c:pt idx="40">
                  <c:v>1/05/2020</c:v>
                </c:pt>
                <c:pt idx="41">
                  <c:v>1/06/2020</c:v>
                </c:pt>
                <c:pt idx="42">
                  <c:v>1/07/2020</c:v>
                </c:pt>
                <c:pt idx="43">
                  <c:v>1/08/2020</c:v>
                </c:pt>
                <c:pt idx="44">
                  <c:v>1/09/2020</c:v>
                </c:pt>
                <c:pt idx="45">
                  <c:v>1/10/2020</c:v>
                </c:pt>
                <c:pt idx="46">
                  <c:v>1/11/2020</c:v>
                </c:pt>
                <c:pt idx="47">
                  <c:v>1/12/2020</c:v>
                </c:pt>
                <c:pt idx="48">
                  <c:v>1/01/2021</c:v>
                </c:pt>
                <c:pt idx="49">
                  <c:v>1/02/2021</c:v>
                </c:pt>
                <c:pt idx="50">
                  <c:v>1/03/2021</c:v>
                </c:pt>
                <c:pt idx="51">
                  <c:v>1/04/2021</c:v>
                </c:pt>
                <c:pt idx="52">
                  <c:v>1/05/2021</c:v>
                </c:pt>
                <c:pt idx="53">
                  <c:v>1/06/2021</c:v>
                </c:pt>
                <c:pt idx="54">
                  <c:v>1/07/2021</c:v>
                </c:pt>
                <c:pt idx="55">
                  <c:v>1/08/2021</c:v>
                </c:pt>
                <c:pt idx="56">
                  <c:v>1/09/2021</c:v>
                </c:pt>
                <c:pt idx="57">
                  <c:v>1/10/2021</c:v>
                </c:pt>
                <c:pt idx="58">
                  <c:v>1/11/2021</c:v>
                </c:pt>
                <c:pt idx="59">
                  <c:v>1/12/2021</c:v>
                </c:pt>
                <c:pt idx="60">
                  <c:v>1/01/2022</c:v>
                </c:pt>
                <c:pt idx="61">
                  <c:v>1/02/2022</c:v>
                </c:pt>
                <c:pt idx="62">
                  <c:v>1/03/2022</c:v>
                </c:pt>
                <c:pt idx="63">
                  <c:v>1/04/2022</c:v>
                </c:pt>
                <c:pt idx="64">
                  <c:v>1/05/2022</c:v>
                </c:pt>
                <c:pt idx="65">
                  <c:v>1/06/2022</c:v>
                </c:pt>
                <c:pt idx="66">
                  <c:v>1/07/2022</c:v>
                </c:pt>
                <c:pt idx="67">
                  <c:v>1/08/2022</c:v>
                </c:pt>
                <c:pt idx="68">
                  <c:v>1/09/2022</c:v>
                </c:pt>
                <c:pt idx="69">
                  <c:v>1/10/2022</c:v>
                </c:pt>
                <c:pt idx="70">
                  <c:v>1/11/2022</c:v>
                </c:pt>
                <c:pt idx="71">
                  <c:v>1/12/2022</c:v>
                </c:pt>
                <c:pt idx="72">
                  <c:v>1/01/2023</c:v>
                </c:pt>
                <c:pt idx="73">
                  <c:v>1/02/2023</c:v>
                </c:pt>
                <c:pt idx="74">
                  <c:v>1/03/2023</c:v>
                </c:pt>
                <c:pt idx="75">
                  <c:v>1/04/2023</c:v>
                </c:pt>
                <c:pt idx="76">
                  <c:v>1/05/2023</c:v>
                </c:pt>
                <c:pt idx="77">
                  <c:v>1/06/2023</c:v>
                </c:pt>
                <c:pt idx="78">
                  <c:v>1/07/2023</c:v>
                </c:pt>
                <c:pt idx="79">
                  <c:v>1/08/2023</c:v>
                </c:pt>
                <c:pt idx="80">
                  <c:v>1/09/2023</c:v>
                </c:pt>
                <c:pt idx="81">
                  <c:v>1/10/2023</c:v>
                </c:pt>
                <c:pt idx="82">
                  <c:v>1/11/2023</c:v>
                </c:pt>
                <c:pt idx="83">
                  <c:v>1/12/2023</c:v>
                </c:pt>
                <c:pt idx="84">
                  <c:v>1/01/2024</c:v>
                </c:pt>
                <c:pt idx="85">
                  <c:v>1/02/2024</c:v>
                </c:pt>
                <c:pt idx="86">
                  <c:v>1/03/2024</c:v>
                </c:pt>
                <c:pt idx="87">
                  <c:v>1/04/2024</c:v>
                </c:pt>
                <c:pt idx="88">
                  <c:v>1/05/2024</c:v>
                </c:pt>
                <c:pt idx="89">
                  <c:v>1/06/2024</c:v>
                </c:pt>
              </c:strCache>
            </c:strRef>
          </c:cat>
          <c:val>
            <c:numRef>
              <c:f>'Gráf. 7-2 y 7-3'!$B$2:$B$91</c:f>
              <c:numCache>
                <c:formatCode>0.0</c:formatCode>
                <c:ptCount val="90"/>
                <c:pt idx="0">
                  <c:v>8.0806500000000003</c:v>
                </c:pt>
                <c:pt idx="1">
                  <c:v>8.5131052631578896</c:v>
                </c:pt>
                <c:pt idx="2">
                  <c:v>6.6969565217391303</c:v>
                </c:pt>
                <c:pt idx="3">
                  <c:v>7.0743684210526299</c:v>
                </c:pt>
                <c:pt idx="4">
                  <c:v>6.9821363636363598</c:v>
                </c:pt>
                <c:pt idx="5">
                  <c:v>6.4554999999999998</c:v>
                </c:pt>
                <c:pt idx="6">
                  <c:v>7.1851052631578902</c:v>
                </c:pt>
                <c:pt idx="7">
                  <c:v>8.3006521739130399</c:v>
                </c:pt>
                <c:pt idx="8">
                  <c:v>9.6933000000000007</c:v>
                </c:pt>
                <c:pt idx="9">
                  <c:v>10.1900454545454</c:v>
                </c:pt>
                <c:pt idx="10">
                  <c:v>10.66175</c:v>
                </c:pt>
                <c:pt idx="11">
                  <c:v>10.4671</c:v>
                </c:pt>
                <c:pt idx="12">
                  <c:v>9.8536666666666601</c:v>
                </c:pt>
                <c:pt idx="13">
                  <c:v>9.2816842105263095</c:v>
                </c:pt>
                <c:pt idx="14">
                  <c:v>8.5481428571428495</c:v>
                </c:pt>
                <c:pt idx="15">
                  <c:v>8.9513333333333307</c:v>
                </c:pt>
                <c:pt idx="16">
                  <c:v>10.012409090908999</c:v>
                </c:pt>
                <c:pt idx="17">
                  <c:v>9.6487142857142807</c:v>
                </c:pt>
                <c:pt idx="18">
                  <c:v>10.307</c:v>
                </c:pt>
                <c:pt idx="19">
                  <c:v>10.6967391304347</c:v>
                </c:pt>
                <c:pt idx="20">
                  <c:v>11.5732105263157</c:v>
                </c:pt>
                <c:pt idx="21">
                  <c:v>10.457869565217299</c:v>
                </c:pt>
                <c:pt idx="22">
                  <c:v>8.1228999999999996</c:v>
                </c:pt>
                <c:pt idx="23">
                  <c:v>7.3831666666666598</c:v>
                </c:pt>
                <c:pt idx="24">
                  <c:v>7.2176190476190403</c:v>
                </c:pt>
                <c:pt idx="25">
                  <c:v>7.3185789473684197</c:v>
                </c:pt>
                <c:pt idx="26">
                  <c:v>7.2327142857142803</c:v>
                </c:pt>
                <c:pt idx="27">
                  <c:v>6.9086666666666599</c:v>
                </c:pt>
                <c:pt idx="28">
                  <c:v>6.2740909090908996</c:v>
                </c:pt>
                <c:pt idx="29">
                  <c:v>4.7431999999999999</c:v>
                </c:pt>
                <c:pt idx="30">
                  <c:v>4.93619047619047</c:v>
                </c:pt>
                <c:pt idx="31">
                  <c:v>4.5646818181818096</c:v>
                </c:pt>
                <c:pt idx="32">
                  <c:v>4.9201499999999996</c:v>
                </c:pt>
                <c:pt idx="33">
                  <c:v>5.0742608695652098</c:v>
                </c:pt>
                <c:pt idx="34">
                  <c:v>5.8619473684210499</c:v>
                </c:pt>
                <c:pt idx="35">
                  <c:v>5.4149047619047597</c:v>
                </c:pt>
                <c:pt idx="36">
                  <c:v>4.3891428571428497</c:v>
                </c:pt>
                <c:pt idx="37">
                  <c:v>4.31973684210526</c:v>
                </c:pt>
                <c:pt idx="38">
                  <c:v>3.50336363636363</c:v>
                </c:pt>
                <c:pt idx="39">
                  <c:v>3.5570476190476099</c:v>
                </c:pt>
                <c:pt idx="40">
                  <c:v>4.5327999999999999</c:v>
                </c:pt>
                <c:pt idx="41">
                  <c:v>5.4154090909090904</c:v>
                </c:pt>
                <c:pt idx="42">
                  <c:v>5.42413636363636</c:v>
                </c:pt>
                <c:pt idx="43">
                  <c:v>5.6810476190476198</c:v>
                </c:pt>
                <c:pt idx="44">
                  <c:v>5.39671428571428</c:v>
                </c:pt>
                <c:pt idx="45">
                  <c:v>5.7228181818181802</c:v>
                </c:pt>
                <c:pt idx="46">
                  <c:v>6.00368421052631</c:v>
                </c:pt>
                <c:pt idx="47">
                  <c:v>7.0760454545454499</c:v>
                </c:pt>
                <c:pt idx="48">
                  <c:v>9.4902631578947307</c:v>
                </c:pt>
                <c:pt idx="49">
                  <c:v>9.8713157894736803</c:v>
                </c:pt>
                <c:pt idx="50">
                  <c:v>10.0718695652173</c:v>
                </c:pt>
                <c:pt idx="51">
                  <c:v>9.0969999999999995</c:v>
                </c:pt>
                <c:pt idx="52">
                  <c:v>9.0150499999999898</c:v>
                </c:pt>
                <c:pt idx="53">
                  <c:v>10.6141818181818</c:v>
                </c:pt>
                <c:pt idx="54">
                  <c:v>11.9268571428571</c:v>
                </c:pt>
                <c:pt idx="55">
                  <c:v>12.1770454545454</c:v>
                </c:pt>
                <c:pt idx="56">
                  <c:v>14.1471428571428</c:v>
                </c:pt>
                <c:pt idx="57">
                  <c:v>15.819666666666601</c:v>
                </c:pt>
                <c:pt idx="58">
                  <c:v>13.754049999999999</c:v>
                </c:pt>
                <c:pt idx="59">
                  <c:v>11.303666666666601</c:v>
                </c:pt>
                <c:pt idx="60">
                  <c:v>12.778</c:v>
                </c:pt>
                <c:pt idx="61">
                  <c:v>14.2932631578947</c:v>
                </c:pt>
                <c:pt idx="62">
                  <c:v>15.708</c:v>
                </c:pt>
                <c:pt idx="63">
                  <c:v>14.1973</c:v>
                </c:pt>
                <c:pt idx="64">
                  <c:v>13.486238095238001</c:v>
                </c:pt>
                <c:pt idx="65">
                  <c:v>13.327380952380899</c:v>
                </c:pt>
                <c:pt idx="66">
                  <c:v>12.561499999999899</c:v>
                </c:pt>
                <c:pt idx="67">
                  <c:v>12.0301739130434</c:v>
                </c:pt>
                <c:pt idx="68">
                  <c:v>10.839238095238001</c:v>
                </c:pt>
                <c:pt idx="69">
                  <c:v>9.3573333333333295</c:v>
                </c:pt>
                <c:pt idx="70">
                  <c:v>9.2861499999999992</c:v>
                </c:pt>
                <c:pt idx="71">
                  <c:v>7.6224761904761902</c:v>
                </c:pt>
                <c:pt idx="72">
                  <c:v>9.2745499999999996</c:v>
                </c:pt>
                <c:pt idx="73">
                  <c:v>9.1248947368420996</c:v>
                </c:pt>
                <c:pt idx="74">
                  <c:v>8.7187826086956495</c:v>
                </c:pt>
                <c:pt idx="75">
                  <c:v>8.8624736842105207</c:v>
                </c:pt>
                <c:pt idx="76">
                  <c:v>7.0648181818181799</c:v>
                </c:pt>
                <c:pt idx="77">
                  <c:v>6.2575238095237999</c:v>
                </c:pt>
                <c:pt idx="78">
                  <c:v>6.9183684210526302</c:v>
                </c:pt>
                <c:pt idx="79">
                  <c:v>7.4423478260869498</c:v>
                </c:pt>
                <c:pt idx="80">
                  <c:v>8.0978499999999993</c:v>
                </c:pt>
                <c:pt idx="81">
                  <c:v>7.5005909090909002</c:v>
                </c:pt>
                <c:pt idx="82">
                  <c:v>7.0192499999999898</c:v>
                </c:pt>
                <c:pt idx="83">
                  <c:v>7.6188000000000002</c:v>
                </c:pt>
                <c:pt idx="84">
                  <c:v>9.0105238095238001</c:v>
                </c:pt>
                <c:pt idx="85">
                  <c:v>9.97609999999999</c:v>
                </c:pt>
                <c:pt idx="86">
                  <c:v>8.7936499999999995</c:v>
                </c:pt>
                <c:pt idx="87">
                  <c:v>8.7102727272727201</c:v>
                </c:pt>
                <c:pt idx="88">
                  <c:v>7.6502727272727196</c:v>
                </c:pt>
                <c:pt idx="89">
                  <c:v>8.3635263157894695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7B-41B4-A180-4DE775CB6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840063"/>
        <c:axId val="1192841503"/>
      </c:lineChart>
      <c:lineChart>
        <c:grouping val="standard"/>
        <c:varyColors val="0"/>
        <c:ser>
          <c:idx val="2"/>
          <c:order val="2"/>
          <c:tx>
            <c:strRef>
              <c:f>'Gráf. 7-2 y 7-3'!$J$1</c:f>
              <c:strCache>
                <c:ptCount val="1"/>
                <c:pt idx="0">
                  <c:v>Brent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'Gráf. 7-2 y 7-3'!$J$2:$J$91</c:f>
              <c:numCache>
                <c:formatCode>0.0</c:formatCode>
                <c:ptCount val="90"/>
                <c:pt idx="0">
                  <c:v>54.89</c:v>
                </c:pt>
                <c:pt idx="1">
                  <c:v>55.49</c:v>
                </c:pt>
                <c:pt idx="2">
                  <c:v>51.97</c:v>
                </c:pt>
                <c:pt idx="3">
                  <c:v>52.98</c:v>
                </c:pt>
                <c:pt idx="4">
                  <c:v>50.87</c:v>
                </c:pt>
                <c:pt idx="5">
                  <c:v>46.89</c:v>
                </c:pt>
                <c:pt idx="6">
                  <c:v>48.69</c:v>
                </c:pt>
                <c:pt idx="7">
                  <c:v>51.37</c:v>
                </c:pt>
                <c:pt idx="8">
                  <c:v>55.16</c:v>
                </c:pt>
                <c:pt idx="9">
                  <c:v>57.62</c:v>
                </c:pt>
                <c:pt idx="10">
                  <c:v>62.57</c:v>
                </c:pt>
                <c:pt idx="11">
                  <c:v>64.209999999999994</c:v>
                </c:pt>
                <c:pt idx="12">
                  <c:v>68.989999999999995</c:v>
                </c:pt>
                <c:pt idx="13">
                  <c:v>65.42</c:v>
                </c:pt>
                <c:pt idx="14">
                  <c:v>66.45</c:v>
                </c:pt>
                <c:pt idx="15">
                  <c:v>71.63</c:v>
                </c:pt>
                <c:pt idx="16">
                  <c:v>76.650000000000006</c:v>
                </c:pt>
                <c:pt idx="17">
                  <c:v>75.19</c:v>
                </c:pt>
                <c:pt idx="18">
                  <c:v>74.44</c:v>
                </c:pt>
                <c:pt idx="19">
                  <c:v>73.13</c:v>
                </c:pt>
                <c:pt idx="20">
                  <c:v>78.86</c:v>
                </c:pt>
                <c:pt idx="21">
                  <c:v>80.47</c:v>
                </c:pt>
                <c:pt idx="22">
                  <c:v>65.17</c:v>
                </c:pt>
                <c:pt idx="23">
                  <c:v>56.46</c:v>
                </c:pt>
                <c:pt idx="24">
                  <c:v>59.27</c:v>
                </c:pt>
                <c:pt idx="25">
                  <c:v>64.13</c:v>
                </c:pt>
                <c:pt idx="26">
                  <c:v>66.41</c:v>
                </c:pt>
                <c:pt idx="27">
                  <c:v>71.2</c:v>
                </c:pt>
                <c:pt idx="28">
                  <c:v>70.53</c:v>
                </c:pt>
                <c:pt idx="29">
                  <c:v>63.3</c:v>
                </c:pt>
                <c:pt idx="30">
                  <c:v>64</c:v>
                </c:pt>
                <c:pt idx="31">
                  <c:v>59.25</c:v>
                </c:pt>
                <c:pt idx="32">
                  <c:v>62.33</c:v>
                </c:pt>
                <c:pt idx="33">
                  <c:v>59.37</c:v>
                </c:pt>
                <c:pt idx="34">
                  <c:v>62.74</c:v>
                </c:pt>
                <c:pt idx="35">
                  <c:v>65.849999999999994</c:v>
                </c:pt>
                <c:pt idx="36">
                  <c:v>63.6</c:v>
                </c:pt>
                <c:pt idx="37">
                  <c:v>55</c:v>
                </c:pt>
                <c:pt idx="38">
                  <c:v>32.979999999999997</c:v>
                </c:pt>
                <c:pt idx="39">
                  <c:v>23.34</c:v>
                </c:pt>
                <c:pt idx="40">
                  <c:v>31.02</c:v>
                </c:pt>
                <c:pt idx="41">
                  <c:v>39.93</c:v>
                </c:pt>
                <c:pt idx="42">
                  <c:v>42.81</c:v>
                </c:pt>
                <c:pt idx="43">
                  <c:v>44.26</c:v>
                </c:pt>
                <c:pt idx="44">
                  <c:v>41.09</c:v>
                </c:pt>
                <c:pt idx="45">
                  <c:v>40.47</c:v>
                </c:pt>
                <c:pt idx="46">
                  <c:v>43.23</c:v>
                </c:pt>
                <c:pt idx="47">
                  <c:v>49.87</c:v>
                </c:pt>
                <c:pt idx="48">
                  <c:v>54.7</c:v>
                </c:pt>
                <c:pt idx="49">
                  <c:v>62.2</c:v>
                </c:pt>
                <c:pt idx="50">
                  <c:v>65.599999999999994</c:v>
                </c:pt>
                <c:pt idx="51">
                  <c:v>64.599999999999994</c:v>
                </c:pt>
                <c:pt idx="52">
                  <c:v>68.5</c:v>
                </c:pt>
                <c:pt idx="53">
                  <c:v>73</c:v>
                </c:pt>
                <c:pt idx="54">
                  <c:v>75</c:v>
                </c:pt>
                <c:pt idx="55">
                  <c:v>70.7</c:v>
                </c:pt>
                <c:pt idx="56">
                  <c:v>74.400000000000006</c:v>
                </c:pt>
                <c:pt idx="57">
                  <c:v>83.5</c:v>
                </c:pt>
                <c:pt idx="58">
                  <c:v>81.400000000000006</c:v>
                </c:pt>
                <c:pt idx="59">
                  <c:v>74</c:v>
                </c:pt>
                <c:pt idx="60">
                  <c:v>87.1</c:v>
                </c:pt>
                <c:pt idx="61">
                  <c:v>98</c:v>
                </c:pt>
                <c:pt idx="62">
                  <c:v>118.7</c:v>
                </c:pt>
                <c:pt idx="63">
                  <c:v>104.2</c:v>
                </c:pt>
                <c:pt idx="64">
                  <c:v>113.4</c:v>
                </c:pt>
                <c:pt idx="65">
                  <c:v>123.6</c:v>
                </c:pt>
                <c:pt idx="66">
                  <c:v>112.6</c:v>
                </c:pt>
                <c:pt idx="67">
                  <c:v>99.6</c:v>
                </c:pt>
                <c:pt idx="68">
                  <c:v>89.8</c:v>
                </c:pt>
                <c:pt idx="69">
                  <c:v>93.1</c:v>
                </c:pt>
                <c:pt idx="70">
                  <c:v>91.1</c:v>
                </c:pt>
                <c:pt idx="71">
                  <c:v>80.400000000000006</c:v>
                </c:pt>
                <c:pt idx="72">
                  <c:v>82.9</c:v>
                </c:pt>
                <c:pt idx="73">
                  <c:v>82.5</c:v>
                </c:pt>
                <c:pt idx="74">
                  <c:v>78.3</c:v>
                </c:pt>
                <c:pt idx="75">
                  <c:v>84.8</c:v>
                </c:pt>
                <c:pt idx="76">
                  <c:v>75.5</c:v>
                </c:pt>
                <c:pt idx="77">
                  <c:v>74.7</c:v>
                </c:pt>
                <c:pt idx="78">
                  <c:v>80.099999999999994</c:v>
                </c:pt>
                <c:pt idx="79">
                  <c:v>86.2</c:v>
                </c:pt>
                <c:pt idx="80">
                  <c:v>94</c:v>
                </c:pt>
                <c:pt idx="81">
                  <c:v>91.1</c:v>
                </c:pt>
                <c:pt idx="82">
                  <c:v>83.1</c:v>
                </c:pt>
                <c:pt idx="83">
                  <c:v>77.8</c:v>
                </c:pt>
                <c:pt idx="84">
                  <c:v>76.239999999999995</c:v>
                </c:pt>
                <c:pt idx="85">
                  <c:v>83.9</c:v>
                </c:pt>
                <c:pt idx="86">
                  <c:v>85.4</c:v>
                </c:pt>
                <c:pt idx="87">
                  <c:v>90.1</c:v>
                </c:pt>
                <c:pt idx="88">
                  <c:v>81.900000000000006</c:v>
                </c:pt>
                <c:pt idx="89">
                  <c:v>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7B-41B4-A180-4DE775CB6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560848"/>
        <c:axId val="917561328"/>
      </c:lineChart>
      <c:catAx>
        <c:axId val="119284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2841503"/>
        <c:crosses val="autoZero"/>
        <c:auto val="1"/>
        <c:lblAlgn val="ctr"/>
        <c:lblOffset val="100"/>
        <c:noMultiLvlLbl val="0"/>
      </c:catAx>
      <c:valAx>
        <c:axId val="119284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2840063"/>
        <c:crosses val="autoZero"/>
        <c:crossBetween val="between"/>
      </c:valAx>
      <c:valAx>
        <c:axId val="917561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(USD/Bbl)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7560848"/>
        <c:crosses val="max"/>
        <c:crossBetween val="between"/>
      </c:valAx>
      <c:catAx>
        <c:axId val="917560848"/>
        <c:scaling>
          <c:orientation val="minMax"/>
        </c:scaling>
        <c:delete val="1"/>
        <c:axPos val="b"/>
        <c:majorTickMark val="out"/>
        <c:minorTickMark val="none"/>
        <c:tickLblPos val="nextTo"/>
        <c:crossAx val="917561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4F8A2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Proyección de precios de GLP anuales AEO 2025</a:t>
            </a:r>
          </a:p>
          <a:p>
            <a:pPr>
              <a:defRPr/>
            </a:pPr>
            <a:r>
              <a:rPr lang="en-US" sz="1000" b="0" i="1"/>
              <a:t>Precios</a:t>
            </a:r>
            <a:r>
              <a:rPr lang="en-US" sz="1000" b="0" i="1" baseline="0"/>
              <a:t> nominales</a:t>
            </a:r>
            <a:endParaRPr lang="en-US" sz="1000" b="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'Gráf. 7-4'!$R$4</c:f>
              <c:strCache>
                <c:ptCount val="1"/>
                <c:pt idx="0">
                  <c:v>Escenario bajo</c:v>
                </c:pt>
              </c:strCache>
            </c:strRef>
          </c:tx>
          <c:spPr>
            <a:ln w="28575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7-4'!$B$5:$B$31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'Gráf. 7-4'!$R$5:$R$31</c:f>
              <c:numCache>
                <c:formatCode>#,##0.00</c:formatCode>
                <c:ptCount val="27"/>
                <c:pt idx="0">
                  <c:v>8.4763412348219376</c:v>
                </c:pt>
                <c:pt idx="1">
                  <c:v>6.7941027527376479</c:v>
                </c:pt>
                <c:pt idx="2">
                  <c:v>6.2016781925312641</c:v>
                </c:pt>
                <c:pt idx="3">
                  <c:v>6.0467990045907261</c:v>
                </c:pt>
                <c:pt idx="4">
                  <c:v>6.1779606314751314</c:v>
                </c:pt>
                <c:pt idx="5">
                  <c:v>6.3361484681911628</c:v>
                </c:pt>
                <c:pt idx="6">
                  <c:v>6.5398120566896898</c:v>
                </c:pt>
                <c:pt idx="7">
                  <c:v>6.7954649406511418</c:v>
                </c:pt>
                <c:pt idx="8">
                  <c:v>7.0194093030095166</c:v>
                </c:pt>
                <c:pt idx="9">
                  <c:v>7.3110308329367095</c:v>
                </c:pt>
                <c:pt idx="10">
                  <c:v>7.5839886193738106</c:v>
                </c:pt>
                <c:pt idx="11">
                  <c:v>7.7732069915709987</c:v>
                </c:pt>
                <c:pt idx="12">
                  <c:v>8.0624933422179126</c:v>
                </c:pt>
                <c:pt idx="13">
                  <c:v>8.3381554230877022</c:v>
                </c:pt>
                <c:pt idx="14">
                  <c:v>8.5741682252932296</c:v>
                </c:pt>
                <c:pt idx="15">
                  <c:v>8.8441778717953987</c:v>
                </c:pt>
                <c:pt idx="16">
                  <c:v>9.0491171069605478</c:v>
                </c:pt>
                <c:pt idx="17">
                  <c:v>9.3930769661087758</c:v>
                </c:pt>
                <c:pt idx="18">
                  <c:v>9.5802183483810008</c:v>
                </c:pt>
                <c:pt idx="19">
                  <c:v>9.7216592585059214</c:v>
                </c:pt>
                <c:pt idx="20">
                  <c:v>9.8525870805852342</c:v>
                </c:pt>
                <c:pt idx="21">
                  <c:v>10.003260650804782</c:v>
                </c:pt>
                <c:pt idx="22">
                  <c:v>10.273386960645279</c:v>
                </c:pt>
                <c:pt idx="23">
                  <c:v>10.453005470109176</c:v>
                </c:pt>
                <c:pt idx="24">
                  <c:v>10.755793689653666</c:v>
                </c:pt>
                <c:pt idx="25">
                  <c:v>11.04446373274688</c:v>
                </c:pt>
                <c:pt idx="26">
                  <c:v>11.433985406796038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3-4CF0-A5F0-FBE724A49081}"/>
            </c:ext>
          </c:extLst>
        </c:ser>
        <c:ser>
          <c:idx val="1"/>
          <c:order val="1"/>
          <c:tx>
            <c:strRef>
              <c:f>'Gráf. 7-4'!$S$4</c:f>
              <c:strCache>
                <c:ptCount val="1"/>
                <c:pt idx="0">
                  <c:v>Escenario de referencia</c:v>
                </c:pt>
              </c:strCache>
            </c:strRef>
          </c:tx>
          <c:spPr>
            <a:ln w="28575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7-4'!$B$5:$B$31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'Gráf. 7-4'!$S$5:$S$31</c:f>
              <c:numCache>
                <c:formatCode>#,##0.00</c:formatCode>
                <c:ptCount val="27"/>
                <c:pt idx="0">
                  <c:v>8.4763412348219376</c:v>
                </c:pt>
                <c:pt idx="1">
                  <c:v>8.5828241328238235</c:v>
                </c:pt>
                <c:pt idx="2">
                  <c:v>8.5334640560254531</c:v>
                </c:pt>
                <c:pt idx="3">
                  <c:v>8.5835977297964519</c:v>
                </c:pt>
                <c:pt idx="4">
                  <c:v>8.7488711290021701</c:v>
                </c:pt>
                <c:pt idx="5">
                  <c:v>8.9881659967540735</c:v>
                </c:pt>
                <c:pt idx="6">
                  <c:v>9.3113860955310965</c:v>
                </c:pt>
                <c:pt idx="7">
                  <c:v>9.6742508876184061</c:v>
                </c:pt>
                <c:pt idx="8">
                  <c:v>10.20693216817836</c:v>
                </c:pt>
                <c:pt idx="9">
                  <c:v>10.863540050046266</c:v>
                </c:pt>
                <c:pt idx="10">
                  <c:v>11.448700657496923</c:v>
                </c:pt>
                <c:pt idx="11">
                  <c:v>11.909400126300076</c:v>
                </c:pt>
                <c:pt idx="12">
                  <c:v>12.258097288292957</c:v>
                </c:pt>
                <c:pt idx="13">
                  <c:v>12.556548896606554</c:v>
                </c:pt>
                <c:pt idx="14">
                  <c:v>12.807790052342376</c:v>
                </c:pt>
                <c:pt idx="15">
                  <c:v>13.055796253123457</c:v>
                </c:pt>
                <c:pt idx="16">
                  <c:v>13.365091606393246</c:v>
                </c:pt>
                <c:pt idx="17">
                  <c:v>13.733091399398962</c:v>
                </c:pt>
                <c:pt idx="18">
                  <c:v>14.098766576532679</c:v>
                </c:pt>
                <c:pt idx="19">
                  <c:v>14.609891371859177</c:v>
                </c:pt>
                <c:pt idx="20">
                  <c:v>15.061057142495375</c:v>
                </c:pt>
                <c:pt idx="21">
                  <c:v>15.517727978361981</c:v>
                </c:pt>
                <c:pt idx="22">
                  <c:v>16.004048902399362</c:v>
                </c:pt>
                <c:pt idx="23">
                  <c:v>16.63447497325312</c:v>
                </c:pt>
                <c:pt idx="24">
                  <c:v>17.146223236102671</c:v>
                </c:pt>
                <c:pt idx="25">
                  <c:v>17.626524638579273</c:v>
                </c:pt>
                <c:pt idx="26">
                  <c:v>18.076746601784102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C3-4CF0-A5F0-FBE724A49081}"/>
            </c:ext>
          </c:extLst>
        </c:ser>
        <c:ser>
          <c:idx val="2"/>
          <c:order val="2"/>
          <c:tx>
            <c:strRef>
              <c:f>'Gráf. 7-4'!$T$4</c:f>
              <c:strCache>
                <c:ptCount val="1"/>
                <c:pt idx="0">
                  <c:v>Escenario alto</c:v>
                </c:pt>
              </c:strCache>
            </c:strRef>
          </c:tx>
          <c:spPr>
            <a:ln w="28575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7-4'!$B$5:$B$31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'Gráf. 7-4'!$T$5:$T$31</c:f>
              <c:numCache>
                <c:formatCode>#,##0.00</c:formatCode>
                <c:ptCount val="27"/>
                <c:pt idx="0">
                  <c:v>8.4763412348219376</c:v>
                </c:pt>
                <c:pt idx="1">
                  <c:v>9.8021680688471324</c:v>
                </c:pt>
                <c:pt idx="2">
                  <c:v>10.600333466530097</c:v>
                </c:pt>
                <c:pt idx="3">
                  <c:v>10.875378369526146</c:v>
                </c:pt>
                <c:pt idx="4">
                  <c:v>11.185172137692977</c:v>
                </c:pt>
                <c:pt idx="5">
                  <c:v>11.553565949942012</c:v>
                </c:pt>
                <c:pt idx="6">
                  <c:v>12.133942086949199</c:v>
                </c:pt>
                <c:pt idx="7">
                  <c:v>12.888484229168046</c:v>
                </c:pt>
                <c:pt idx="8">
                  <c:v>13.808647871517076</c:v>
                </c:pt>
                <c:pt idx="9">
                  <c:v>14.716745364624478</c:v>
                </c:pt>
                <c:pt idx="10">
                  <c:v>15.6216520549726</c:v>
                </c:pt>
                <c:pt idx="11">
                  <c:v>16.454075792859154</c:v>
                </c:pt>
                <c:pt idx="12">
                  <c:v>17.274933468361464</c:v>
                </c:pt>
                <c:pt idx="13">
                  <c:v>18.143323300041082</c:v>
                </c:pt>
                <c:pt idx="14">
                  <c:v>19.031934617112732</c:v>
                </c:pt>
                <c:pt idx="15">
                  <c:v>19.844136869607258</c:v>
                </c:pt>
                <c:pt idx="16">
                  <c:v>20.742937336874547</c:v>
                </c:pt>
                <c:pt idx="17">
                  <c:v>21.41604086027181</c:v>
                </c:pt>
                <c:pt idx="18">
                  <c:v>22.372461277875942</c:v>
                </c:pt>
                <c:pt idx="19">
                  <c:v>23.092156067454965</c:v>
                </c:pt>
                <c:pt idx="20">
                  <c:v>23.92300018108071</c:v>
                </c:pt>
                <c:pt idx="21">
                  <c:v>24.725038144294114</c:v>
                </c:pt>
                <c:pt idx="22">
                  <c:v>25.422279703308757</c:v>
                </c:pt>
                <c:pt idx="23">
                  <c:v>26.281514981312224</c:v>
                </c:pt>
                <c:pt idx="24">
                  <c:v>27.103556418821121</c:v>
                </c:pt>
                <c:pt idx="25">
                  <c:v>27.972431994522832</c:v>
                </c:pt>
                <c:pt idx="26">
                  <c:v>28.89572619972289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C3-4CF0-A5F0-FBE724A49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694911"/>
        <c:axId val="375704511"/>
      </c:lineChart>
      <c:catAx>
        <c:axId val="37569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5704511"/>
        <c:crosses val="autoZero"/>
        <c:auto val="1"/>
        <c:lblAlgn val="ctr"/>
        <c:lblOffset val="100"/>
        <c:noMultiLvlLbl val="0"/>
      </c:catAx>
      <c:valAx>
        <c:axId val="37570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569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7-4'!$V$4</c:f>
              <c:strCache>
                <c:ptCount val="1"/>
                <c:pt idx="0">
                  <c:v>Escenario bajo</c:v>
                </c:pt>
              </c:strCache>
            </c:strRef>
          </c:tx>
          <c:spPr>
            <a:ln w="28575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7-4'!$B$5:$B$15</c:f>
              <c:numCache>
                <c:formatCode>General</c:formatCode>
                <c:ptCount val="11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</c:numCache>
            </c:numRef>
          </c:cat>
          <c:val>
            <c:numRef>
              <c:f>'Gráf. 7-4'!$V$5:$V$15</c:f>
              <c:numCache>
                <c:formatCode>#,##0.00</c:formatCode>
                <c:ptCount val="11"/>
                <c:pt idx="0">
                  <c:v>8.4763412348219376</c:v>
                </c:pt>
                <c:pt idx="1">
                  <c:v>6.6766361586388632</c:v>
                </c:pt>
                <c:pt idx="2">
                  <c:v>6.0025730805393209</c:v>
                </c:pt>
                <c:pt idx="3">
                  <c:v>5.7697207072942014</c:v>
                </c:pt>
                <c:pt idx="4">
                  <c:v>5.8002721580827252</c:v>
                </c:pt>
                <c:pt idx="5">
                  <c:v>5.8591168590576483</c:v>
                </c:pt>
                <c:pt idx="6">
                  <c:v>5.9506980577725459</c:v>
                </c:pt>
                <c:pt idx="7">
                  <c:v>6.0743210336102385</c:v>
                </c:pt>
                <c:pt idx="8">
                  <c:v>6.1591214148491105</c:v>
                </c:pt>
                <c:pt idx="9">
                  <c:v>6.2910504378729195</c:v>
                </c:pt>
                <c:pt idx="10">
                  <c:v>6.396874604560824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48-4B9B-B96A-C334B0A9AA04}"/>
            </c:ext>
          </c:extLst>
        </c:ser>
        <c:ser>
          <c:idx val="1"/>
          <c:order val="1"/>
          <c:tx>
            <c:strRef>
              <c:f>'Gráf. 7-4'!$W$4</c:f>
              <c:strCache>
                <c:ptCount val="1"/>
                <c:pt idx="0">
                  <c:v>Escenario de referencia</c:v>
                </c:pt>
              </c:strCache>
            </c:strRef>
          </c:tx>
          <c:spPr>
            <a:ln w="28575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7-4'!$B$5:$B$15</c:f>
              <c:numCache>
                <c:formatCode>General</c:formatCode>
                <c:ptCount val="11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</c:numCache>
            </c:numRef>
          </c:cat>
          <c:val>
            <c:numRef>
              <c:f>'Gráf. 7-4'!$W$5:$W$15</c:f>
              <c:numCache>
                <c:formatCode>#,##0.00</c:formatCode>
                <c:ptCount val="11"/>
                <c:pt idx="0">
                  <c:v>8.4763412348219376</c:v>
                </c:pt>
                <c:pt idx="1">
                  <c:v>8.4102785395800215</c:v>
                </c:pt>
                <c:pt idx="2">
                  <c:v>8.2230451224802188</c:v>
                </c:pt>
                <c:pt idx="3">
                  <c:v>8.1357596692526215</c:v>
                </c:pt>
                <c:pt idx="4">
                  <c:v>8.1387316586109844</c:v>
                </c:pt>
                <c:pt idx="5">
                  <c:v>8.2156046304604597</c:v>
                </c:pt>
                <c:pt idx="6">
                  <c:v>8.3549276283768457</c:v>
                </c:pt>
                <c:pt idx="7">
                  <c:v>8.5056528145522794</c:v>
                </c:pt>
                <c:pt idx="8">
                  <c:v>8.7882834563491095</c:v>
                </c:pt>
                <c:pt idx="9">
                  <c:v>9.1544032844003436</c:v>
                </c:pt>
                <c:pt idx="10">
                  <c:v>9.4385151396836982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48-4B9B-B96A-C334B0A9AA04}"/>
            </c:ext>
          </c:extLst>
        </c:ser>
        <c:ser>
          <c:idx val="2"/>
          <c:order val="2"/>
          <c:tx>
            <c:strRef>
              <c:f>'Gráf. 7-4'!$X$4</c:f>
              <c:strCache>
                <c:ptCount val="1"/>
                <c:pt idx="0">
                  <c:v>Escenario alto</c:v>
                </c:pt>
              </c:strCache>
            </c:strRef>
          </c:tx>
          <c:spPr>
            <a:ln w="28575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7-4'!$B$5:$B$15</c:f>
              <c:numCache>
                <c:formatCode>General</c:formatCode>
                <c:ptCount val="11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</c:numCache>
            </c:numRef>
          </c:cat>
          <c:val>
            <c:numRef>
              <c:f>'Gráf. 7-4'!$X$5:$X$15</c:f>
              <c:numCache>
                <c:formatCode>#,##0.00</c:formatCode>
                <c:ptCount val="11"/>
                <c:pt idx="0">
                  <c:v>8.4763412348219376</c:v>
                </c:pt>
                <c:pt idx="1">
                  <c:v>9.5583838534774124</c:v>
                </c:pt>
                <c:pt idx="2">
                  <c:v>10.126961574168531</c:v>
                </c:pt>
                <c:pt idx="3">
                  <c:v>10.171947398985946</c:v>
                </c:pt>
                <c:pt idx="4">
                  <c:v>10.226055267052839</c:v>
                </c:pt>
                <c:pt idx="5">
                  <c:v>10.340246228371738</c:v>
                </c:pt>
                <c:pt idx="6">
                  <c:v>10.605287481841998</c:v>
                </c:pt>
                <c:pt idx="7">
                  <c:v>10.965675123427729</c:v>
                </c:pt>
                <c:pt idx="8">
                  <c:v>11.425865950150513</c:v>
                </c:pt>
                <c:pt idx="9">
                  <c:v>11.834278185258778</c:v>
                </c:pt>
                <c:pt idx="10">
                  <c:v>12.208827942417681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48-4B9B-B96A-C334B0A9A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694911"/>
        <c:axId val="375704511"/>
      </c:lineChart>
      <c:catAx>
        <c:axId val="37569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5704511"/>
        <c:crosses val="autoZero"/>
        <c:auto val="1"/>
        <c:lblAlgn val="ctr"/>
        <c:lblOffset val="100"/>
        <c:noMultiLvlLbl val="0"/>
      </c:catAx>
      <c:valAx>
        <c:axId val="37570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569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7-5'!$F$3</c:f>
              <c:strCache>
                <c:ptCount val="1"/>
                <c:pt idx="0">
                  <c:v>Escenario bajo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'Gráf. 7-5'!$A$4:$A$135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7-5'!$F$4:$F$135</c:f>
              <c:numCache>
                <c:formatCode>0.00</c:formatCode>
                <c:ptCount val="132"/>
                <c:pt idx="0">
                  <c:v>9.2672942399302993</c:v>
                </c:pt>
                <c:pt idx="1">
                  <c:v>9.7175556617360783</c:v>
                </c:pt>
                <c:pt idx="2">
                  <c:v>8.6350421924873473</c:v>
                </c:pt>
                <c:pt idx="3">
                  <c:v>8.517501224388683</c:v>
                </c:pt>
                <c:pt idx="4">
                  <c:v>7.2893251300470583</c:v>
                </c:pt>
                <c:pt idx="5">
                  <c:v>7.9211051433078579</c:v>
                </c:pt>
                <c:pt idx="6">
                  <c:v>7.7480370000000001</c:v>
                </c:pt>
                <c:pt idx="7">
                  <c:v>7.9709919999999999</c:v>
                </c:pt>
                <c:pt idx="8">
                  <c:v>8.1714330000000004</c:v>
                </c:pt>
                <c:pt idx="9">
                  <c:v>8.6772010000000002</c:v>
                </c:pt>
                <c:pt idx="10">
                  <c:v>8.872052</c:v>
                </c:pt>
                <c:pt idx="11">
                  <c:v>8.5532019999999989</c:v>
                </c:pt>
                <c:pt idx="12">
                  <c:v>7.5896599999999994</c:v>
                </c:pt>
                <c:pt idx="13">
                  <c:v>7.2591489999999999</c:v>
                </c:pt>
                <c:pt idx="14">
                  <c:v>6.9726549999999996</c:v>
                </c:pt>
                <c:pt idx="15">
                  <c:v>6.3433169999999999</c:v>
                </c:pt>
                <c:pt idx="16">
                  <c:v>6.0586849999999997</c:v>
                </c:pt>
                <c:pt idx="17">
                  <c:v>5.9986109999999995</c:v>
                </c:pt>
                <c:pt idx="18">
                  <c:v>6.2002559999999995</c:v>
                </c:pt>
                <c:pt idx="19">
                  <c:v>6.6681689999999998</c:v>
                </c:pt>
                <c:pt idx="20">
                  <c:v>7.4551419999999995</c:v>
                </c:pt>
                <c:pt idx="21">
                  <c:v>7.523911</c:v>
                </c:pt>
                <c:pt idx="22">
                  <c:v>7.3137279999999993</c:v>
                </c:pt>
                <c:pt idx="23">
                  <c:v>6.8963519999999994</c:v>
                </c:pt>
                <c:pt idx="24">
                  <c:v>6.2858409999999996</c:v>
                </c:pt>
                <c:pt idx="25">
                  <c:v>5.3859629999999994</c:v>
                </c:pt>
                <c:pt idx="26">
                  <c:v>6.0743320000000001</c:v>
                </c:pt>
                <c:pt idx="27">
                  <c:v>5.9150429999999998</c:v>
                </c:pt>
                <c:pt idx="28">
                  <c:v>5.91838</c:v>
                </c:pt>
                <c:pt idx="29">
                  <c:v>6.5907839999999993</c:v>
                </c:pt>
                <c:pt idx="30">
                  <c:v>6.7768660000000001</c:v>
                </c:pt>
                <c:pt idx="31">
                  <c:v>7.1739159999999993</c:v>
                </c:pt>
                <c:pt idx="32">
                  <c:v>6.4788609999999993</c:v>
                </c:pt>
                <c:pt idx="33">
                  <c:v>5.9708129999999997</c:v>
                </c:pt>
                <c:pt idx="34">
                  <c:v>5.3234029999999999</c:v>
                </c:pt>
                <c:pt idx="35">
                  <c:v>6.2966769999999999</c:v>
                </c:pt>
                <c:pt idx="36">
                  <c:v>6.0457749999999999</c:v>
                </c:pt>
                <c:pt idx="37">
                  <c:v>5.1506499999999997</c:v>
                </c:pt>
                <c:pt idx="38">
                  <c:v>5.8354049999999997</c:v>
                </c:pt>
                <c:pt idx="39">
                  <c:v>5.682385</c:v>
                </c:pt>
                <c:pt idx="40">
                  <c:v>5.6851799999999999</c:v>
                </c:pt>
                <c:pt idx="41">
                  <c:v>6.3579179999999997</c:v>
                </c:pt>
                <c:pt idx="42">
                  <c:v>6.5373859999999997</c:v>
                </c:pt>
                <c:pt idx="43">
                  <c:v>6.9322879999999998</c:v>
                </c:pt>
                <c:pt idx="44">
                  <c:v>6.2446859999999997</c:v>
                </c:pt>
                <c:pt idx="45">
                  <c:v>5.7449819999999994</c:v>
                </c:pt>
                <c:pt idx="46">
                  <c:v>5.1044899999999993</c:v>
                </c:pt>
                <c:pt idx="47">
                  <c:v>6.0755029999999994</c:v>
                </c:pt>
                <c:pt idx="48">
                  <c:v>6.0739709999999993</c:v>
                </c:pt>
                <c:pt idx="49">
                  <c:v>5.1827649999999998</c:v>
                </c:pt>
                <c:pt idx="50">
                  <c:v>5.8630199999999997</c:v>
                </c:pt>
                <c:pt idx="51">
                  <c:v>5.715014</c:v>
                </c:pt>
                <c:pt idx="52">
                  <c:v>5.7162169999999994</c:v>
                </c:pt>
                <c:pt idx="53">
                  <c:v>6.3880339999999993</c:v>
                </c:pt>
                <c:pt idx="54">
                  <c:v>6.560422</c:v>
                </c:pt>
                <c:pt idx="55">
                  <c:v>6.9529489999999994</c:v>
                </c:pt>
                <c:pt idx="56">
                  <c:v>6.2722769999999999</c:v>
                </c:pt>
                <c:pt idx="57">
                  <c:v>5.7796469999999998</c:v>
                </c:pt>
                <c:pt idx="58">
                  <c:v>5.1452849999999994</c:v>
                </c:pt>
                <c:pt idx="59">
                  <c:v>6.1136659999999994</c:v>
                </c:pt>
                <c:pt idx="60">
                  <c:v>6.1357939999999997</c:v>
                </c:pt>
                <c:pt idx="61">
                  <c:v>5.2483429999999993</c:v>
                </c:pt>
                <c:pt idx="62">
                  <c:v>5.9225199999999996</c:v>
                </c:pt>
                <c:pt idx="63">
                  <c:v>5.7782649999999993</c:v>
                </c:pt>
                <c:pt idx="64">
                  <c:v>5.7766989999999998</c:v>
                </c:pt>
                <c:pt idx="65">
                  <c:v>6.4456249999999997</c:v>
                </c:pt>
                <c:pt idx="66">
                  <c:v>6.6102489999999996</c:v>
                </c:pt>
                <c:pt idx="67">
                  <c:v>6.9998049999999994</c:v>
                </c:pt>
                <c:pt idx="68">
                  <c:v>6.326079</c:v>
                </c:pt>
                <c:pt idx="69">
                  <c:v>5.8395409999999996</c:v>
                </c:pt>
                <c:pt idx="70">
                  <c:v>5.2109869999999994</c:v>
                </c:pt>
                <c:pt idx="71">
                  <c:v>6.1754949999999997</c:v>
                </c:pt>
                <c:pt idx="72">
                  <c:v>6.2335229999999999</c:v>
                </c:pt>
                <c:pt idx="73">
                  <c:v>5.3493279999999999</c:v>
                </c:pt>
                <c:pt idx="74">
                  <c:v>6.016832</c:v>
                </c:pt>
                <c:pt idx="75">
                  <c:v>5.8754789999999995</c:v>
                </c:pt>
                <c:pt idx="76">
                  <c:v>5.8704779999999994</c:v>
                </c:pt>
                <c:pt idx="77">
                  <c:v>6.5356449999999997</c:v>
                </c:pt>
                <c:pt idx="78">
                  <c:v>6.6922559999999995</c:v>
                </c:pt>
                <c:pt idx="79">
                  <c:v>7.0786809999999996</c:v>
                </c:pt>
                <c:pt idx="80">
                  <c:v>6.411556</c:v>
                </c:pt>
                <c:pt idx="81">
                  <c:v>5.9302630000000001</c:v>
                </c:pt>
                <c:pt idx="82">
                  <c:v>5.3070019999999998</c:v>
                </c:pt>
                <c:pt idx="83">
                  <c:v>6.2673350000000001</c:v>
                </c:pt>
                <c:pt idx="84">
                  <c:v>6.3667850000000001</c:v>
                </c:pt>
                <c:pt idx="85">
                  <c:v>5.4860379999999997</c:v>
                </c:pt>
                <c:pt idx="86">
                  <c:v>6.1456219999999995</c:v>
                </c:pt>
                <c:pt idx="87">
                  <c:v>6.0063429999999993</c:v>
                </c:pt>
                <c:pt idx="88">
                  <c:v>5.9971509999999997</c:v>
                </c:pt>
                <c:pt idx="89">
                  <c:v>6.6570169999999997</c:v>
                </c:pt>
                <c:pt idx="90">
                  <c:v>6.8051789999999999</c:v>
                </c:pt>
                <c:pt idx="91">
                  <c:v>7.1879580000000001</c:v>
                </c:pt>
                <c:pt idx="92">
                  <c:v>6.527628</c:v>
                </c:pt>
                <c:pt idx="93">
                  <c:v>6.0510459999999995</c:v>
                </c:pt>
                <c:pt idx="94">
                  <c:v>5.4330429999999996</c:v>
                </c:pt>
                <c:pt idx="95">
                  <c:v>6.3880429999999997</c:v>
                </c:pt>
                <c:pt idx="96">
                  <c:v>6.4596969999999994</c:v>
                </c:pt>
                <c:pt idx="97">
                  <c:v>5.5830319999999993</c:v>
                </c:pt>
                <c:pt idx="98">
                  <c:v>6.2347579999999994</c:v>
                </c:pt>
                <c:pt idx="99">
                  <c:v>6.0978539999999999</c:v>
                </c:pt>
                <c:pt idx="100">
                  <c:v>6.0848689999999994</c:v>
                </c:pt>
                <c:pt idx="101">
                  <c:v>6.7394829999999999</c:v>
                </c:pt>
                <c:pt idx="102">
                  <c:v>6.8795120000000001</c:v>
                </c:pt>
                <c:pt idx="103">
                  <c:v>7.2585809999999995</c:v>
                </c:pt>
                <c:pt idx="104">
                  <c:v>6.6053470000000001</c:v>
                </c:pt>
                <c:pt idx="105">
                  <c:v>6.1339039999999994</c:v>
                </c:pt>
                <c:pt idx="106">
                  <c:v>5.521547</c:v>
                </c:pt>
                <c:pt idx="107">
                  <c:v>6.470872</c:v>
                </c:pt>
                <c:pt idx="108">
                  <c:v>6.6014849999999994</c:v>
                </c:pt>
                <c:pt idx="109">
                  <c:v>5.7287979999999994</c:v>
                </c:pt>
                <c:pt idx="110">
                  <c:v>6.3722329999999996</c:v>
                </c:pt>
                <c:pt idx="111">
                  <c:v>6.2372039999999993</c:v>
                </c:pt>
                <c:pt idx="112">
                  <c:v>6.2200809999999995</c:v>
                </c:pt>
                <c:pt idx="113">
                  <c:v>6.8688139999999995</c:v>
                </c:pt>
                <c:pt idx="114">
                  <c:v>7.0006279999999999</c:v>
                </c:pt>
                <c:pt idx="115">
                  <c:v>7.3758339999999993</c:v>
                </c:pt>
                <c:pt idx="116">
                  <c:v>6.7295799999999995</c:v>
                </c:pt>
                <c:pt idx="117">
                  <c:v>6.2628349999999999</c:v>
                </c:pt>
                <c:pt idx="118">
                  <c:v>5.6559169999999996</c:v>
                </c:pt>
                <c:pt idx="119">
                  <c:v>6.5991960000000001</c:v>
                </c:pt>
                <c:pt idx="120">
                  <c:v>6.8124989999999999</c:v>
                </c:pt>
                <c:pt idx="121">
                  <c:v>5.8976509999999998</c:v>
                </c:pt>
                <c:pt idx="122">
                  <c:v>6.529865</c:v>
                </c:pt>
                <c:pt idx="123">
                  <c:v>6.3955719999999996</c:v>
                </c:pt>
                <c:pt idx="124">
                  <c:v>6.3586079999999994</c:v>
                </c:pt>
                <c:pt idx="125">
                  <c:v>6.9800019999999998</c:v>
                </c:pt>
                <c:pt idx="126">
                  <c:v>7.0887209999999996</c:v>
                </c:pt>
                <c:pt idx="127">
                  <c:v>7.4404149999999998</c:v>
                </c:pt>
                <c:pt idx="128">
                  <c:v>6.7897069999999999</c:v>
                </c:pt>
                <c:pt idx="129">
                  <c:v>6.3146779999999998</c:v>
                </c:pt>
                <c:pt idx="130">
                  <c:v>5.7043010000000001</c:v>
                </c:pt>
                <c:pt idx="131">
                  <c:v>6.6104769999999995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E1-48AC-A714-DA1FA6CD0B8D}"/>
            </c:ext>
          </c:extLst>
        </c:ser>
        <c:ser>
          <c:idx val="1"/>
          <c:order val="1"/>
          <c:tx>
            <c:strRef>
              <c:f>'Gráf. 7-5'!$G$3</c:f>
              <c:strCache>
                <c:ptCount val="1"/>
                <c:pt idx="0">
                  <c:v>Escenario referencia</c:v>
                </c:pt>
              </c:strCache>
            </c:strRef>
          </c:tx>
          <c:spPr>
            <a:ln w="19050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'Gráf. 7-5'!$A$4:$A$135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7-5'!$G$4:$G$135</c:f>
              <c:numCache>
                <c:formatCode>0.00</c:formatCode>
                <c:ptCount val="132"/>
                <c:pt idx="0">
                  <c:v>9.2672942399302993</c:v>
                </c:pt>
                <c:pt idx="1">
                  <c:v>9.7175556617360783</c:v>
                </c:pt>
                <c:pt idx="2">
                  <c:v>8.6350421924873473</c:v>
                </c:pt>
                <c:pt idx="3">
                  <c:v>8.517501224388683</c:v>
                </c:pt>
                <c:pt idx="4">
                  <c:v>7.2893251300470583</c:v>
                </c:pt>
                <c:pt idx="5">
                  <c:v>7.9211051433078579</c:v>
                </c:pt>
                <c:pt idx="6">
                  <c:v>7.7480369841699321</c:v>
                </c:pt>
                <c:pt idx="7">
                  <c:v>7.9709924394989011</c:v>
                </c:pt>
                <c:pt idx="8">
                  <c:v>8.1714333004365081</c:v>
                </c:pt>
                <c:pt idx="9">
                  <c:v>8.6772011216255152</c:v>
                </c:pt>
                <c:pt idx="10">
                  <c:v>8.872052027175231</c:v>
                </c:pt>
                <c:pt idx="11">
                  <c:v>8.5532022485996393</c:v>
                </c:pt>
                <c:pt idx="12">
                  <c:v>9.3233020638236752</c:v>
                </c:pt>
                <c:pt idx="13">
                  <c:v>8.9927909313595435</c:v>
                </c:pt>
                <c:pt idx="14">
                  <c:v>8.7062972960177483</c:v>
                </c:pt>
                <c:pt idx="15">
                  <c:v>8.0769593969754467</c:v>
                </c:pt>
                <c:pt idx="16">
                  <c:v>7.792327372014471</c:v>
                </c:pt>
                <c:pt idx="17">
                  <c:v>7.7322529289936801</c:v>
                </c:pt>
                <c:pt idx="18">
                  <c:v>7.9338986114730563</c:v>
                </c:pt>
                <c:pt idx="19">
                  <c:v>8.4018115557577442</c:v>
                </c:pt>
                <c:pt idx="20">
                  <c:v>9.1887846584747486</c:v>
                </c:pt>
                <c:pt idx="21">
                  <c:v>9.2575532067612016</c:v>
                </c:pt>
                <c:pt idx="22">
                  <c:v>9.0473705508878854</c:v>
                </c:pt>
                <c:pt idx="23">
                  <c:v>8.6299939024210488</c:v>
                </c:pt>
                <c:pt idx="24">
                  <c:v>8.5063128970902255</c:v>
                </c:pt>
                <c:pt idx="25">
                  <c:v>7.6064348130993213</c:v>
                </c:pt>
                <c:pt idx="26">
                  <c:v>8.2948039978830579</c:v>
                </c:pt>
                <c:pt idx="27">
                  <c:v>8.1355146663886888</c:v>
                </c:pt>
                <c:pt idx="28">
                  <c:v>8.1388516591071536</c:v>
                </c:pt>
                <c:pt idx="29">
                  <c:v>8.8112558632341322</c:v>
                </c:pt>
                <c:pt idx="30">
                  <c:v>8.9973377777998351</c:v>
                </c:pt>
                <c:pt idx="31">
                  <c:v>9.3943875540364701</c:v>
                </c:pt>
                <c:pt idx="32">
                  <c:v>8.6993332375221204</c:v>
                </c:pt>
                <c:pt idx="33">
                  <c:v>8.191285218257951</c:v>
                </c:pt>
                <c:pt idx="34">
                  <c:v>7.5438750345915029</c:v>
                </c:pt>
                <c:pt idx="35">
                  <c:v>8.5171487507521562</c:v>
                </c:pt>
                <c:pt idx="36">
                  <c:v>8.4118136848270648</c:v>
                </c:pt>
                <c:pt idx="37">
                  <c:v>7.5166887613168161</c:v>
                </c:pt>
                <c:pt idx="38">
                  <c:v>8.2014441051151028</c:v>
                </c:pt>
                <c:pt idx="39">
                  <c:v>8.0484243567413269</c:v>
                </c:pt>
                <c:pt idx="40">
                  <c:v>8.0512192863526888</c:v>
                </c:pt>
                <c:pt idx="41">
                  <c:v>8.723957316260039</c:v>
                </c:pt>
                <c:pt idx="42">
                  <c:v>8.9034246757445441</c:v>
                </c:pt>
                <c:pt idx="43">
                  <c:v>9.298326942403607</c:v>
                </c:pt>
                <c:pt idx="44">
                  <c:v>8.6107250627242475</c:v>
                </c:pt>
                <c:pt idx="45">
                  <c:v>8.1110212749312183</c:v>
                </c:pt>
                <c:pt idx="46">
                  <c:v>7.4705289948894187</c:v>
                </c:pt>
                <c:pt idx="47">
                  <c:v>8.4415415697254002</c:v>
                </c:pt>
                <c:pt idx="48">
                  <c:v>8.4124304690082159</c:v>
                </c:pt>
                <c:pt idx="49">
                  <c:v>7.5212244459462543</c:v>
                </c:pt>
                <c:pt idx="50">
                  <c:v>8.2014796385553002</c:v>
                </c:pt>
                <c:pt idx="51">
                  <c:v>8.0534730898709181</c:v>
                </c:pt>
                <c:pt idx="52">
                  <c:v>8.0546761372716524</c:v>
                </c:pt>
                <c:pt idx="53">
                  <c:v>8.7264934872548139</c:v>
                </c:pt>
                <c:pt idx="54">
                  <c:v>8.8988819635031344</c:v>
                </c:pt>
                <c:pt idx="55">
                  <c:v>9.2914083440195583</c:v>
                </c:pt>
                <c:pt idx="56">
                  <c:v>8.6107368823484247</c:v>
                </c:pt>
                <c:pt idx="57">
                  <c:v>8.1181060889128638</c:v>
                </c:pt>
                <c:pt idx="58">
                  <c:v>7.4837440843926153</c:v>
                </c:pt>
                <c:pt idx="59">
                  <c:v>8.4521252722480629</c:v>
                </c:pt>
                <c:pt idx="60">
                  <c:v>8.4922820195612001</c:v>
                </c:pt>
                <c:pt idx="61">
                  <c:v>7.6048309228935658</c:v>
                </c:pt>
                <c:pt idx="62">
                  <c:v>8.2790074391106749</c:v>
                </c:pt>
                <c:pt idx="63">
                  <c:v>8.1347528541091485</c:v>
                </c:pt>
                <c:pt idx="64">
                  <c:v>8.1331870567034663</c:v>
                </c:pt>
                <c:pt idx="65">
                  <c:v>8.802112301002655</c:v>
                </c:pt>
                <c:pt idx="66">
                  <c:v>8.9667366647697193</c:v>
                </c:pt>
                <c:pt idx="67">
                  <c:v>9.3562927373702571</c:v>
                </c:pt>
                <c:pt idx="68">
                  <c:v>8.682566710095136</c:v>
                </c:pt>
                <c:pt idx="69">
                  <c:v>8.1960292222711377</c:v>
                </c:pt>
                <c:pt idx="70">
                  <c:v>7.567474569091754</c:v>
                </c:pt>
                <c:pt idx="71">
                  <c:v>8.531983068546813</c:v>
                </c:pt>
                <c:pt idx="72">
                  <c:v>8.6377526653570573</c:v>
                </c:pt>
                <c:pt idx="73">
                  <c:v>7.7535573787949588</c:v>
                </c:pt>
                <c:pt idx="74">
                  <c:v>8.4210617091146975</c:v>
                </c:pt>
                <c:pt idx="75">
                  <c:v>8.2797083577200841</c:v>
                </c:pt>
                <c:pt idx="76">
                  <c:v>8.2747072414000264</c:v>
                </c:pt>
                <c:pt idx="77">
                  <c:v>8.9398740958702625</c:v>
                </c:pt>
                <c:pt idx="78">
                  <c:v>9.0964854379633913</c:v>
                </c:pt>
                <c:pt idx="79">
                  <c:v>9.4829103993696364</c:v>
                </c:pt>
                <c:pt idx="80">
                  <c:v>8.8157854797934689</c:v>
                </c:pt>
                <c:pt idx="81">
                  <c:v>8.3344921564400156</c:v>
                </c:pt>
                <c:pt idx="82">
                  <c:v>7.71123158576078</c:v>
                </c:pt>
                <c:pt idx="83">
                  <c:v>8.6715650329377567</c:v>
                </c:pt>
                <c:pt idx="84">
                  <c:v>8.7981171454571818</c:v>
                </c:pt>
                <c:pt idx="85">
                  <c:v>7.9173694679770943</c:v>
                </c:pt>
                <c:pt idx="86">
                  <c:v>8.576953894697354</c:v>
                </c:pt>
                <c:pt idx="87">
                  <c:v>8.4376744005000717</c:v>
                </c:pt>
                <c:pt idx="88">
                  <c:v>8.4284828727283099</c:v>
                </c:pt>
                <c:pt idx="89">
                  <c:v>9.0883485926881331</c:v>
                </c:pt>
                <c:pt idx="90">
                  <c:v>9.2365104851042883</c:v>
                </c:pt>
                <c:pt idx="91">
                  <c:v>9.6192895881477334</c:v>
                </c:pt>
                <c:pt idx="92">
                  <c:v>8.9589599222720029</c:v>
                </c:pt>
                <c:pt idx="93">
                  <c:v>8.4823778506456176</c:v>
                </c:pt>
                <c:pt idx="94">
                  <c:v>7.8643748458793574</c:v>
                </c:pt>
                <c:pt idx="95">
                  <c:v>8.819374708530189</c:v>
                </c:pt>
                <c:pt idx="96">
                  <c:v>9.0888589054612652</c:v>
                </c:pt>
                <c:pt idx="97">
                  <c:v>8.2121943044220398</c:v>
                </c:pt>
                <c:pt idx="98">
                  <c:v>8.8639204260396838</c:v>
                </c:pt>
                <c:pt idx="99">
                  <c:v>8.7270157384279035</c:v>
                </c:pt>
                <c:pt idx="100">
                  <c:v>8.7140306551280045</c:v>
                </c:pt>
                <c:pt idx="101">
                  <c:v>9.3686454700386541</c:v>
                </c:pt>
                <c:pt idx="102">
                  <c:v>9.508674042904488</c:v>
                </c:pt>
                <c:pt idx="103">
                  <c:v>9.8877434808218396</c:v>
                </c:pt>
                <c:pt idx="104">
                  <c:v>9.2345092440868726</c:v>
                </c:pt>
                <c:pt idx="105">
                  <c:v>8.7630656418442783</c:v>
                </c:pt>
                <c:pt idx="106">
                  <c:v>8.1507091740937661</c:v>
                </c:pt>
                <c:pt idx="107">
                  <c:v>9.1000343929204988</c:v>
                </c:pt>
                <c:pt idx="108">
                  <c:v>9.4648382738764258</c:v>
                </c:pt>
                <c:pt idx="109">
                  <c:v>8.592151133669617</c:v>
                </c:pt>
                <c:pt idx="110">
                  <c:v>9.2355854791333929</c:v>
                </c:pt>
                <c:pt idx="111">
                  <c:v>9.1005565796100019</c:v>
                </c:pt>
                <c:pt idx="112">
                  <c:v>9.0834337506017313</c:v>
                </c:pt>
                <c:pt idx="113">
                  <c:v>9.7321673123021828</c:v>
                </c:pt>
                <c:pt idx="114">
                  <c:v>9.8639803872010301</c:v>
                </c:pt>
                <c:pt idx="115">
                  <c:v>10.239186705090349</c:v>
                </c:pt>
                <c:pt idx="116">
                  <c:v>9.5929332816478752</c:v>
                </c:pt>
                <c:pt idx="117">
                  <c:v>9.1261876017856665</c:v>
                </c:pt>
                <c:pt idx="118">
                  <c:v>8.5192697934667745</c:v>
                </c:pt>
                <c:pt idx="119">
                  <c:v>9.4625491144190601</c:v>
                </c:pt>
                <c:pt idx="120">
                  <c:v>9.8541397884050124</c:v>
                </c:pt>
                <c:pt idx="121">
                  <c:v>8.9392912883863644</c:v>
                </c:pt>
                <c:pt idx="122">
                  <c:v>9.5715056389479702</c:v>
                </c:pt>
                <c:pt idx="123">
                  <c:v>9.4372120389458196</c:v>
                </c:pt>
                <c:pt idx="124">
                  <c:v>9.4002485605405877</c:v>
                </c:pt>
                <c:pt idx="125">
                  <c:v>10.021642128418227</c:v>
                </c:pt>
                <c:pt idx="126">
                  <c:v>10.130361098029445</c:v>
                </c:pt>
                <c:pt idx="127">
                  <c:v>10.48205592625431</c:v>
                </c:pt>
                <c:pt idx="128">
                  <c:v>9.8313474551022164</c:v>
                </c:pt>
                <c:pt idx="129">
                  <c:v>9.3563182801425633</c:v>
                </c:pt>
                <c:pt idx="130">
                  <c:v>8.7459415800492231</c:v>
                </c:pt>
                <c:pt idx="131">
                  <c:v>9.6521178929826288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E1-48AC-A714-DA1FA6CD0B8D}"/>
            </c:ext>
          </c:extLst>
        </c:ser>
        <c:ser>
          <c:idx val="2"/>
          <c:order val="2"/>
          <c:tx>
            <c:strRef>
              <c:f>'Gráf. 7-5'!$H$3</c:f>
              <c:strCache>
                <c:ptCount val="1"/>
                <c:pt idx="0">
                  <c:v>Escenario alto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7-5'!$A$4:$A$135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7-5'!$H$4:$H$135</c:f>
              <c:numCache>
                <c:formatCode>0.00</c:formatCode>
                <c:ptCount val="132"/>
                <c:pt idx="0">
                  <c:v>9.2672942399302993</c:v>
                </c:pt>
                <c:pt idx="1">
                  <c:v>9.7175556617360783</c:v>
                </c:pt>
                <c:pt idx="2">
                  <c:v>8.6350421924873473</c:v>
                </c:pt>
                <c:pt idx="3">
                  <c:v>8.517501224388683</c:v>
                </c:pt>
                <c:pt idx="4">
                  <c:v>7.2893251300470583</c:v>
                </c:pt>
                <c:pt idx="5">
                  <c:v>7.9211051433078579</c:v>
                </c:pt>
                <c:pt idx="6">
                  <c:v>7.7480369841699321</c:v>
                </c:pt>
                <c:pt idx="7">
                  <c:v>7.9709924394989011</c:v>
                </c:pt>
                <c:pt idx="8">
                  <c:v>8.1714333004365081</c:v>
                </c:pt>
                <c:pt idx="9">
                  <c:v>8.6772011216255152</c:v>
                </c:pt>
                <c:pt idx="10">
                  <c:v>8.872052027175231</c:v>
                </c:pt>
                <c:pt idx="11">
                  <c:v>8.5532022485996393</c:v>
                </c:pt>
                <c:pt idx="12">
                  <c:v>10.47140737772107</c:v>
                </c:pt>
                <c:pt idx="13">
                  <c:v>10.140896245256934</c:v>
                </c:pt>
                <c:pt idx="14">
                  <c:v>9.8544026099151392</c:v>
                </c:pt>
                <c:pt idx="15">
                  <c:v>9.2250647108728376</c:v>
                </c:pt>
                <c:pt idx="16">
                  <c:v>8.9404326859118619</c:v>
                </c:pt>
                <c:pt idx="17">
                  <c:v>8.8803582428910701</c:v>
                </c:pt>
                <c:pt idx="18">
                  <c:v>9.0820039253704472</c:v>
                </c:pt>
                <c:pt idx="19">
                  <c:v>9.5499168696551351</c:v>
                </c:pt>
                <c:pt idx="20">
                  <c:v>10.336889972372139</c:v>
                </c:pt>
                <c:pt idx="21">
                  <c:v>10.405658520658589</c:v>
                </c:pt>
                <c:pt idx="22">
                  <c:v>10.19547586478528</c:v>
                </c:pt>
                <c:pt idx="23">
                  <c:v>9.7780992163184397</c:v>
                </c:pt>
                <c:pt idx="24">
                  <c:v>10.41022934877854</c:v>
                </c:pt>
                <c:pt idx="25">
                  <c:v>9.5103512647876336</c:v>
                </c:pt>
                <c:pt idx="26">
                  <c:v>10.19872044957137</c:v>
                </c:pt>
                <c:pt idx="27">
                  <c:v>10.039431118077001</c:v>
                </c:pt>
                <c:pt idx="28">
                  <c:v>10.042768110795466</c:v>
                </c:pt>
                <c:pt idx="29">
                  <c:v>10.715172314922439</c:v>
                </c:pt>
                <c:pt idx="30">
                  <c:v>10.901254229488149</c:v>
                </c:pt>
                <c:pt idx="31">
                  <c:v>11.298304005724781</c:v>
                </c:pt>
                <c:pt idx="32">
                  <c:v>10.603249689210429</c:v>
                </c:pt>
                <c:pt idx="33">
                  <c:v>10.095201669946263</c:v>
                </c:pt>
                <c:pt idx="34">
                  <c:v>9.4477914862798151</c:v>
                </c:pt>
                <c:pt idx="35">
                  <c:v>10.42106520244047</c:v>
                </c:pt>
                <c:pt idx="36">
                  <c:v>10.448001414560389</c:v>
                </c:pt>
                <c:pt idx="37">
                  <c:v>9.5528764910501405</c:v>
                </c:pt>
                <c:pt idx="38">
                  <c:v>10.237631834848429</c:v>
                </c:pt>
                <c:pt idx="39">
                  <c:v>10.084612086474651</c:v>
                </c:pt>
                <c:pt idx="40">
                  <c:v>10.087407016086013</c:v>
                </c:pt>
                <c:pt idx="41">
                  <c:v>10.76014504599336</c:v>
                </c:pt>
                <c:pt idx="42">
                  <c:v>10.93961240547787</c:v>
                </c:pt>
                <c:pt idx="43">
                  <c:v>11.33451467213693</c:v>
                </c:pt>
                <c:pt idx="44">
                  <c:v>10.64691279245757</c:v>
                </c:pt>
                <c:pt idx="45">
                  <c:v>10.147209004664543</c:v>
                </c:pt>
                <c:pt idx="46">
                  <c:v>9.5067167246227431</c:v>
                </c:pt>
                <c:pt idx="47">
                  <c:v>10.477729299458719</c:v>
                </c:pt>
                <c:pt idx="48">
                  <c:v>10.499754077450069</c:v>
                </c:pt>
                <c:pt idx="49">
                  <c:v>9.608548054388109</c:v>
                </c:pt>
                <c:pt idx="50">
                  <c:v>10.28880324699716</c:v>
                </c:pt>
                <c:pt idx="51">
                  <c:v>10.140796698312773</c:v>
                </c:pt>
                <c:pt idx="52">
                  <c:v>10.141999745713507</c:v>
                </c:pt>
                <c:pt idx="53">
                  <c:v>10.81381709569667</c:v>
                </c:pt>
                <c:pt idx="54">
                  <c:v>10.986205571944989</c:v>
                </c:pt>
                <c:pt idx="55">
                  <c:v>11.378731952461409</c:v>
                </c:pt>
                <c:pt idx="56">
                  <c:v>10.698060490790279</c:v>
                </c:pt>
                <c:pt idx="57">
                  <c:v>10.20542969735472</c:v>
                </c:pt>
                <c:pt idx="58">
                  <c:v>9.57106769283447</c:v>
                </c:pt>
                <c:pt idx="59">
                  <c:v>10.539448880689919</c:v>
                </c:pt>
                <c:pt idx="60">
                  <c:v>10.61692361747248</c:v>
                </c:pt>
                <c:pt idx="61">
                  <c:v>9.729472520804844</c:v>
                </c:pt>
                <c:pt idx="62">
                  <c:v>10.40364903702195</c:v>
                </c:pt>
                <c:pt idx="63">
                  <c:v>10.25939445202043</c:v>
                </c:pt>
                <c:pt idx="64">
                  <c:v>10.257828654614739</c:v>
                </c:pt>
                <c:pt idx="65">
                  <c:v>10.92675389891393</c:v>
                </c:pt>
                <c:pt idx="66">
                  <c:v>11.091378262680999</c:v>
                </c:pt>
                <c:pt idx="67">
                  <c:v>11.480934335281539</c:v>
                </c:pt>
                <c:pt idx="68">
                  <c:v>10.807208308006409</c:v>
                </c:pt>
                <c:pt idx="69">
                  <c:v>10.32067082018242</c:v>
                </c:pt>
                <c:pt idx="70">
                  <c:v>9.6921161670030322</c:v>
                </c:pt>
                <c:pt idx="71">
                  <c:v>10.656624666458089</c:v>
                </c:pt>
                <c:pt idx="72">
                  <c:v>10.88811251882221</c:v>
                </c:pt>
                <c:pt idx="73">
                  <c:v>10.003917232260111</c:v>
                </c:pt>
                <c:pt idx="74">
                  <c:v>10.67142156257985</c:v>
                </c:pt>
                <c:pt idx="75">
                  <c:v>10.53006821118524</c:v>
                </c:pt>
                <c:pt idx="76">
                  <c:v>10.525067094865181</c:v>
                </c:pt>
                <c:pt idx="77">
                  <c:v>11.19023394933542</c:v>
                </c:pt>
                <c:pt idx="78">
                  <c:v>11.34684529142854</c:v>
                </c:pt>
                <c:pt idx="79">
                  <c:v>11.733270252834791</c:v>
                </c:pt>
                <c:pt idx="80">
                  <c:v>11.066145333258619</c:v>
                </c:pt>
                <c:pt idx="81">
                  <c:v>10.58485200990517</c:v>
                </c:pt>
                <c:pt idx="82">
                  <c:v>9.9615914392259324</c:v>
                </c:pt>
                <c:pt idx="83">
                  <c:v>10.921924886402909</c:v>
                </c:pt>
                <c:pt idx="84">
                  <c:v>11.25813945433263</c:v>
                </c:pt>
                <c:pt idx="85">
                  <c:v>10.377391776852539</c:v>
                </c:pt>
                <c:pt idx="86">
                  <c:v>11.036976203572801</c:v>
                </c:pt>
                <c:pt idx="87">
                  <c:v>10.89769670937552</c:v>
                </c:pt>
                <c:pt idx="88">
                  <c:v>10.88850518160376</c:v>
                </c:pt>
                <c:pt idx="89">
                  <c:v>11.54837090156358</c:v>
                </c:pt>
                <c:pt idx="90">
                  <c:v>11.69653279397974</c:v>
                </c:pt>
                <c:pt idx="91">
                  <c:v>12.07931189702318</c:v>
                </c:pt>
                <c:pt idx="92">
                  <c:v>11.418982231147449</c:v>
                </c:pt>
                <c:pt idx="93">
                  <c:v>10.942400159521069</c:v>
                </c:pt>
                <c:pt idx="94">
                  <c:v>10.324397154754809</c:v>
                </c:pt>
                <c:pt idx="95">
                  <c:v>11.279397017405639</c:v>
                </c:pt>
                <c:pt idx="96">
                  <c:v>11.72644139926267</c:v>
                </c:pt>
                <c:pt idx="97">
                  <c:v>10.84977679822344</c:v>
                </c:pt>
                <c:pt idx="98">
                  <c:v>11.501502919841089</c:v>
                </c:pt>
                <c:pt idx="99">
                  <c:v>11.36459823222931</c:v>
                </c:pt>
                <c:pt idx="100">
                  <c:v>11.35161314892941</c:v>
                </c:pt>
                <c:pt idx="101">
                  <c:v>12.006227963840059</c:v>
                </c:pt>
                <c:pt idx="102">
                  <c:v>12.14625653670589</c:v>
                </c:pt>
                <c:pt idx="103">
                  <c:v>12.525325974623239</c:v>
                </c:pt>
                <c:pt idx="104">
                  <c:v>11.87209173788828</c:v>
                </c:pt>
                <c:pt idx="105">
                  <c:v>11.40064813564568</c:v>
                </c:pt>
                <c:pt idx="106">
                  <c:v>10.788291667895169</c:v>
                </c:pt>
                <c:pt idx="107">
                  <c:v>11.7376168867219</c:v>
                </c:pt>
                <c:pt idx="108">
                  <c:v>12.144713174734859</c:v>
                </c:pt>
                <c:pt idx="109">
                  <c:v>11.27202603452805</c:v>
                </c:pt>
                <c:pt idx="110">
                  <c:v>11.915460379991829</c:v>
                </c:pt>
                <c:pt idx="111">
                  <c:v>11.78043148046844</c:v>
                </c:pt>
                <c:pt idx="112">
                  <c:v>11.76330865146017</c:v>
                </c:pt>
                <c:pt idx="113">
                  <c:v>12.412042213160619</c:v>
                </c:pt>
                <c:pt idx="114">
                  <c:v>12.54385528805947</c:v>
                </c:pt>
                <c:pt idx="115">
                  <c:v>12.919061605948789</c:v>
                </c:pt>
                <c:pt idx="116">
                  <c:v>12.27280818250631</c:v>
                </c:pt>
                <c:pt idx="117">
                  <c:v>11.8060625026441</c:v>
                </c:pt>
                <c:pt idx="118">
                  <c:v>11.199144694325209</c:v>
                </c:pt>
                <c:pt idx="119">
                  <c:v>12.1424240152775</c:v>
                </c:pt>
                <c:pt idx="120">
                  <c:v>12.624452591138999</c:v>
                </c:pt>
                <c:pt idx="121">
                  <c:v>11.709604091120349</c:v>
                </c:pt>
                <c:pt idx="122">
                  <c:v>12.34181844168195</c:v>
                </c:pt>
                <c:pt idx="123">
                  <c:v>12.207524841679799</c:v>
                </c:pt>
                <c:pt idx="124">
                  <c:v>12.170561363274569</c:v>
                </c:pt>
                <c:pt idx="125">
                  <c:v>12.79195493115221</c:v>
                </c:pt>
                <c:pt idx="126">
                  <c:v>12.900673900763429</c:v>
                </c:pt>
                <c:pt idx="127">
                  <c:v>13.252368728988289</c:v>
                </c:pt>
                <c:pt idx="128">
                  <c:v>12.601660257836199</c:v>
                </c:pt>
                <c:pt idx="129">
                  <c:v>12.12663108287655</c:v>
                </c:pt>
                <c:pt idx="130">
                  <c:v>11.51625438278321</c:v>
                </c:pt>
                <c:pt idx="131">
                  <c:v>12.42243069571661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E1-48AC-A714-DA1FA6CD0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4432431"/>
        <c:axId val="1404444431"/>
      </c:lineChart>
      <c:dateAx>
        <c:axId val="140443243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4444431"/>
        <c:crosses val="autoZero"/>
        <c:auto val="1"/>
        <c:lblOffset val="100"/>
        <c:baseTimeUnit val="months"/>
      </c:dateAx>
      <c:valAx>
        <c:axId val="140444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44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Comparativa proyección vs real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'Gráf. 7-5'!$L$4</c:f>
              <c:strCache>
                <c:ptCount val="1"/>
                <c:pt idx="0">
                  <c:v>Escenario bajo</c:v>
                </c:pt>
              </c:strCache>
            </c:strRef>
          </c:tx>
          <c:spPr>
            <a:ln w="19050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'Gráf. 7-5'!$K$5:$K$22</c:f>
              <c:numCache>
                <c:formatCode>m/d/yyyy</c:formatCode>
                <c:ptCount val="1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</c:numCache>
            </c:numRef>
          </c:cat>
          <c:val>
            <c:numRef>
              <c:f>'Gráf. 7-5'!$L$5:$L$22</c:f>
              <c:numCache>
                <c:formatCode>0.00</c:formatCode>
                <c:ptCount val="18"/>
                <c:pt idx="0">
                  <c:v>9.7644710000000003</c:v>
                </c:pt>
                <c:pt idx="1">
                  <c:v>10.012600000000001</c:v>
                </c:pt>
                <c:pt idx="2">
                  <c:v>9.0872080000000004</c:v>
                </c:pt>
                <c:pt idx="3">
                  <c:v>8.7354889999999994</c:v>
                </c:pt>
                <c:pt idx="4">
                  <c:v>7.2338500000000003</c:v>
                </c:pt>
                <c:pt idx="5">
                  <c:v>7.9695549999999997</c:v>
                </c:pt>
                <c:pt idx="6">
                  <c:v>7.5680370000000003</c:v>
                </c:pt>
                <c:pt idx="7">
                  <c:v>7.7909920000000001</c:v>
                </c:pt>
                <c:pt idx="8">
                  <c:v>7.9914329999999998</c:v>
                </c:pt>
                <c:pt idx="9">
                  <c:v>8.4972010000000004</c:v>
                </c:pt>
                <c:pt idx="10">
                  <c:v>8.6920520000000003</c:v>
                </c:pt>
                <c:pt idx="11">
                  <c:v>8.3732019999999991</c:v>
                </c:pt>
                <c:pt idx="12">
                  <c:v>7.4096599999999997</c:v>
                </c:pt>
                <c:pt idx="13">
                  <c:v>7.0791490000000001</c:v>
                </c:pt>
                <c:pt idx="14">
                  <c:v>6.7926549999999999</c:v>
                </c:pt>
                <c:pt idx="15">
                  <c:v>6.1633170000000002</c:v>
                </c:pt>
                <c:pt idx="16">
                  <c:v>5.8786849999999999</c:v>
                </c:pt>
                <c:pt idx="17">
                  <c:v>5.8186109999999998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73-4781-A6E6-E15D5070B3A2}"/>
            </c:ext>
          </c:extLst>
        </c:ser>
        <c:ser>
          <c:idx val="1"/>
          <c:order val="1"/>
          <c:tx>
            <c:strRef>
              <c:f>'Gráf. 7-5'!$M$4</c:f>
              <c:strCache>
                <c:ptCount val="1"/>
                <c:pt idx="0">
                  <c:v>Escenario referencia</c:v>
                </c:pt>
              </c:strCache>
            </c:strRef>
          </c:tx>
          <c:spPr>
            <a:ln w="19050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'Gráf. 7-5'!$K$5:$K$22</c:f>
              <c:numCache>
                <c:formatCode>m/d/yyyy</c:formatCode>
                <c:ptCount val="1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</c:numCache>
            </c:numRef>
          </c:cat>
          <c:val>
            <c:numRef>
              <c:f>'Gráf. 7-5'!$M$5:$M$22</c:f>
              <c:numCache>
                <c:formatCode>0.00</c:formatCode>
                <c:ptCount val="18"/>
                <c:pt idx="0">
                  <c:v>9.7644712714337043</c:v>
                </c:pt>
                <c:pt idx="1">
                  <c:v>10.012603904277229</c:v>
                </c:pt>
                <c:pt idx="2">
                  <c:v>9.0872084840635541</c:v>
                </c:pt>
                <c:pt idx="3">
                  <c:v>8.7354887506342092</c:v>
                </c:pt>
                <c:pt idx="4">
                  <c:v>7.2338496929961718</c:v>
                </c:pt>
                <c:pt idx="5">
                  <c:v>7.9695545929526457</c:v>
                </c:pt>
                <c:pt idx="6">
                  <c:v>7.5680369841699324</c:v>
                </c:pt>
                <c:pt idx="7">
                  <c:v>7.7909924394989014</c:v>
                </c:pt>
                <c:pt idx="8">
                  <c:v>7.9914333004365083</c:v>
                </c:pt>
                <c:pt idx="9">
                  <c:v>8.4972011216255154</c:v>
                </c:pt>
                <c:pt idx="10">
                  <c:v>8.6920520271752313</c:v>
                </c:pt>
                <c:pt idx="11">
                  <c:v>8.3732022485996396</c:v>
                </c:pt>
                <c:pt idx="12">
                  <c:v>9.1433020638236755</c:v>
                </c:pt>
                <c:pt idx="13">
                  <c:v>8.8127909313595438</c:v>
                </c:pt>
                <c:pt idx="14">
                  <c:v>8.5262972960177486</c:v>
                </c:pt>
                <c:pt idx="15">
                  <c:v>7.896959396975447</c:v>
                </c:pt>
                <c:pt idx="16">
                  <c:v>7.6123273720144713</c:v>
                </c:pt>
                <c:pt idx="17">
                  <c:v>7.5522529289936804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73-4781-A6E6-E15D5070B3A2}"/>
            </c:ext>
          </c:extLst>
        </c:ser>
        <c:ser>
          <c:idx val="2"/>
          <c:order val="2"/>
          <c:tx>
            <c:strRef>
              <c:f>'Gráf. 7-5'!$N$4</c:f>
              <c:strCache>
                <c:ptCount val="1"/>
                <c:pt idx="0">
                  <c:v>Escenario alto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7-5'!$K$5:$K$22</c:f>
              <c:numCache>
                <c:formatCode>m/d/yyyy</c:formatCode>
                <c:ptCount val="1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</c:numCache>
            </c:numRef>
          </c:cat>
          <c:val>
            <c:numRef>
              <c:f>'Gráf. 7-5'!$N$5:$N$22</c:f>
              <c:numCache>
                <c:formatCode>0.00</c:formatCode>
                <c:ptCount val="18"/>
                <c:pt idx="0">
                  <c:v>9.7644712714337043</c:v>
                </c:pt>
                <c:pt idx="1">
                  <c:v>10.012603904277229</c:v>
                </c:pt>
                <c:pt idx="2">
                  <c:v>9.0872084840635541</c:v>
                </c:pt>
                <c:pt idx="3">
                  <c:v>8.7354887506342092</c:v>
                </c:pt>
                <c:pt idx="4">
                  <c:v>7.2338496929961718</c:v>
                </c:pt>
                <c:pt idx="5">
                  <c:v>7.9695545929526457</c:v>
                </c:pt>
                <c:pt idx="6">
                  <c:v>7.5680369841699324</c:v>
                </c:pt>
                <c:pt idx="7">
                  <c:v>7.7909924394989014</c:v>
                </c:pt>
                <c:pt idx="8">
                  <c:v>7.9914333004365083</c:v>
                </c:pt>
                <c:pt idx="9">
                  <c:v>8.4972011216255154</c:v>
                </c:pt>
                <c:pt idx="10">
                  <c:v>8.6920520271752313</c:v>
                </c:pt>
                <c:pt idx="11">
                  <c:v>8.3732022485996396</c:v>
                </c:pt>
                <c:pt idx="12">
                  <c:v>10.29140737772107</c:v>
                </c:pt>
                <c:pt idx="13">
                  <c:v>9.9608962452569347</c:v>
                </c:pt>
                <c:pt idx="14">
                  <c:v>9.6744026099151395</c:v>
                </c:pt>
                <c:pt idx="15">
                  <c:v>9.0450647108728379</c:v>
                </c:pt>
                <c:pt idx="16">
                  <c:v>8.7604326859118622</c:v>
                </c:pt>
                <c:pt idx="17">
                  <c:v>8.7003582428910704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73-4781-A6E6-E15D5070B3A2}"/>
            </c:ext>
          </c:extLst>
        </c:ser>
        <c:ser>
          <c:idx val="3"/>
          <c:order val="3"/>
          <c:tx>
            <c:strRef>
              <c:f>'Gráf. 7-5'!$O$4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rgbClr val="EF7F2B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'Gráf. 7-5'!$K$5:$K$22</c:f>
              <c:numCache>
                <c:formatCode>m/d/yyyy</c:formatCode>
                <c:ptCount val="1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</c:numCache>
            </c:numRef>
          </c:cat>
          <c:val>
            <c:numRef>
              <c:f>'Gráf. 7-5'!$O$5:$O$22</c:f>
              <c:numCache>
                <c:formatCode>0.00</c:formatCode>
                <c:ptCount val="18"/>
                <c:pt idx="0">
                  <c:v>9.0872942399302996</c:v>
                </c:pt>
                <c:pt idx="1">
                  <c:v>9.5375556617360786</c:v>
                </c:pt>
                <c:pt idx="2">
                  <c:v>8.4550421924873476</c:v>
                </c:pt>
                <c:pt idx="3">
                  <c:v>8.3375012243886832</c:v>
                </c:pt>
                <c:pt idx="4">
                  <c:v>7.1093251300470586</c:v>
                </c:pt>
                <c:pt idx="5">
                  <c:v>7.7411051433078581</c:v>
                </c:pt>
                <c:pt idx="6">
                  <c:v>8.22531622643608</c:v>
                </c:pt>
                <c:pt idx="7">
                  <c:v>7.9246252264765209</c:v>
                </c:pt>
                <c:pt idx="8">
                  <c:v>7.3863061453942365</c:v>
                </c:pt>
                <c:pt idx="9">
                  <c:v>8.7149404825230761</c:v>
                </c:pt>
                <c:pt idx="10">
                  <c:v>9.7146329591511513</c:v>
                </c:pt>
                <c:pt idx="11">
                  <c:v>9.4824501859848702</c:v>
                </c:pt>
                <c:pt idx="12">
                  <c:v>11.010461018966971</c:v>
                </c:pt>
                <c:pt idx="13">
                  <c:v>10.021968122084235</c:v>
                </c:pt>
                <c:pt idx="14">
                  <c:v>9.3210243792826226</c:v>
                </c:pt>
                <c:pt idx="15">
                  <c:v>8.9217909865797669</c:v>
                </c:pt>
                <c:pt idx="16">
                  <c:v>8.1326363378775355</c:v>
                </c:pt>
                <c:pt idx="17">
                  <c:v>8.4112527576974827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73-4781-A6E6-E15D5070B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0852959"/>
        <c:axId val="1060853439"/>
      </c:lineChart>
      <c:dateAx>
        <c:axId val="106085295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0853439"/>
        <c:crosses val="autoZero"/>
        <c:auto val="1"/>
        <c:lblOffset val="100"/>
        <c:baseTimeUnit val="months"/>
      </c:dateAx>
      <c:valAx>
        <c:axId val="106085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085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7-6'!$B$1</c:f>
              <c:strCache>
                <c:ptCount val="1"/>
                <c:pt idx="0">
                  <c:v>Refinería de Barranca ($/Gl)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'Gráf. 7-6'!$B$14:$B$218</c:f>
              <c:numCache>
                <c:formatCode>_-* #,##0.0_-;\-* #,##0.0_-;_-* "-"??_-;_-@_-</c:formatCode>
                <c:ptCount val="205"/>
                <c:pt idx="0">
                  <c:v>1898.2178012647094</c:v>
                </c:pt>
                <c:pt idx="1">
                  <c:v>2109.4012063858145</c:v>
                </c:pt>
                <c:pt idx="2">
                  <c:v>2304.1232834910957</c:v>
                </c:pt>
                <c:pt idx="3">
                  <c:v>1510.8424842548075</c:v>
                </c:pt>
                <c:pt idx="4">
                  <c:v>1664.6756689504152</c:v>
                </c:pt>
                <c:pt idx="5">
                  <c:v>1580.9420545257367</c:v>
                </c:pt>
                <c:pt idx="6">
                  <c:v>1487.5100232081775</c:v>
                </c:pt>
                <c:pt idx="7">
                  <c:v>1712.5212858325162</c:v>
                </c:pt>
                <c:pt idx="8">
                  <c:v>2021.1961599765762</c:v>
                </c:pt>
                <c:pt idx="9">
                  <c:v>2377.9799986148764</c:v>
                </c:pt>
                <c:pt idx="10">
                  <c:v>2591.2389688209792</c:v>
                </c:pt>
                <c:pt idx="11">
                  <c:v>2626.6303757995274</c:v>
                </c:pt>
                <c:pt idx="12">
                  <c:v>2616.7373895979867</c:v>
                </c:pt>
                <c:pt idx="13">
                  <c:v>2285.146206804719</c:v>
                </c:pt>
                <c:pt idx="14">
                  <c:v>2100.738806853718</c:v>
                </c:pt>
                <c:pt idx="15">
                  <c:v>1878.5930290482629</c:v>
                </c:pt>
                <c:pt idx="16">
                  <c:v>1989.7483154944896</c:v>
                </c:pt>
                <c:pt idx="17">
                  <c:v>2381.4544485404049</c:v>
                </c:pt>
                <c:pt idx="18">
                  <c:v>2357.0277100670692</c:v>
                </c:pt>
                <c:pt idx="19">
                  <c:v>2658.3158591945057</c:v>
                </c:pt>
                <c:pt idx="20">
                  <c:v>2807.7916600178842</c:v>
                </c:pt>
                <c:pt idx="21">
                  <c:v>3007.3438368224051</c:v>
                </c:pt>
                <c:pt idx="22">
                  <c:v>2872.4005768980273</c:v>
                </c:pt>
                <c:pt idx="23">
                  <c:v>2102.1956329093832</c:v>
                </c:pt>
                <c:pt idx="24">
                  <c:v>1847.6667565096516</c:v>
                </c:pt>
                <c:pt idx="25">
                  <c:v>1820.6039086985809</c:v>
                </c:pt>
                <c:pt idx="26">
                  <c:v>1804.6957192570974</c:v>
                </c:pt>
                <c:pt idx="27">
                  <c:v>1775.0884957870364</c:v>
                </c:pt>
                <c:pt idx="28">
                  <c:v>1755.1128551386425</c:v>
                </c:pt>
                <c:pt idx="29">
                  <c:v>1511.9547334050935</c:v>
                </c:pt>
                <c:pt idx="30">
                  <c:v>918.80635476822238</c:v>
                </c:pt>
                <c:pt idx="31">
                  <c:v>1026.4056934879113</c:v>
                </c:pt>
                <c:pt idx="32">
                  <c:v>991.95977111898458</c:v>
                </c:pt>
                <c:pt idx="33">
                  <c:v>1175.8937035577817</c:v>
                </c:pt>
                <c:pt idx="34">
                  <c:v>1246.8696730290515</c:v>
                </c:pt>
                <c:pt idx="35">
                  <c:v>1652.4275795504186</c:v>
                </c:pt>
                <c:pt idx="36">
                  <c:v>1363</c:v>
                </c:pt>
                <c:pt idx="37">
                  <c:v>1280.8973846202146</c:v>
                </c:pt>
                <c:pt idx="38">
                  <c:v>1220.5136435946106</c:v>
                </c:pt>
                <c:pt idx="39">
                  <c:v>975.04664459307969</c:v>
                </c:pt>
                <c:pt idx="40">
                  <c:v>976.4336125173852</c:v>
                </c:pt>
                <c:pt idx="41">
                  <c:v>987.25445955708449</c:v>
                </c:pt>
                <c:pt idx="42">
                  <c:v>1402.3180977982656</c:v>
                </c:pt>
                <c:pt idx="43">
                  <c:v>1376.3372919497808</c:v>
                </c:pt>
                <c:pt idx="44">
                  <c:v>1518.8466427134854</c:v>
                </c:pt>
                <c:pt idx="45">
                  <c:v>1638.0855551183906</c:v>
                </c:pt>
                <c:pt idx="46">
                  <c:v>1706.178090805226</c:v>
                </c:pt>
                <c:pt idx="47">
                  <c:v>1803.2819330744712</c:v>
                </c:pt>
                <c:pt idx="48">
                  <c:v>2093.1781214011271</c:v>
                </c:pt>
                <c:pt idx="49">
                  <c:v>2718.1997640384611</c:v>
                </c:pt>
                <c:pt idx="50">
                  <c:v>2934.4967124026139</c:v>
                </c:pt>
                <c:pt idx="51">
                  <c:v>3102.2667555641201</c:v>
                </c:pt>
                <c:pt idx="52">
                  <c:v>2615.7640799662909</c:v>
                </c:pt>
                <c:pt idx="53">
                  <c:v>2716.0628524799413</c:v>
                </c:pt>
                <c:pt idx="54">
                  <c:v>3388.5006702001383</c:v>
                </c:pt>
                <c:pt idx="55">
                  <c:v>4048.0576879900837</c:v>
                </c:pt>
                <c:pt idx="56">
                  <c:v>4127.4836480038475</c:v>
                </c:pt>
                <c:pt idx="57">
                  <c:v>4902.6145389698095</c:v>
                </c:pt>
                <c:pt idx="58">
                  <c:v>5370.6782158419746</c:v>
                </c:pt>
                <c:pt idx="59">
                  <c:v>4967.1776988408446</c:v>
                </c:pt>
                <c:pt idx="60">
                  <c:v>3391.5365415521906</c:v>
                </c:pt>
                <c:pt idx="61">
                  <c:v>4054.4592213310161</c:v>
                </c:pt>
                <c:pt idx="62">
                  <c:v>4800.4402005366583</c:v>
                </c:pt>
                <c:pt idx="63">
                  <c:v>5015.134343841487</c:v>
                </c:pt>
                <c:pt idx="64">
                  <c:v>5419.6502712447773</c:v>
                </c:pt>
                <c:pt idx="65">
                  <c:v>5070.4644454778781</c:v>
                </c:pt>
                <c:pt idx="66">
                  <c:v>4713.2862912162418</c:v>
                </c:pt>
                <c:pt idx="67">
                  <c:v>4927.5539198016395</c:v>
                </c:pt>
                <c:pt idx="68">
                  <c:v>4647.1129846125868</c:v>
                </c:pt>
                <c:pt idx="69">
                  <c:v>4525.8064514931002</c:v>
                </c:pt>
                <c:pt idx="70">
                  <c:v>4085.5939242806935</c:v>
                </c:pt>
                <c:pt idx="71">
                  <c:v>3754.36</c:v>
                </c:pt>
                <c:pt idx="72">
                  <c:v>3753.629441971982</c:v>
                </c:pt>
                <c:pt idx="73">
                  <c:v>3131.4093425421734</c:v>
                </c:pt>
                <c:pt idx="74">
                  <c:v>3834.22</c:v>
                </c:pt>
                <c:pt idx="75">
                  <c:v>4176.2420399426628</c:v>
                </c:pt>
                <c:pt idx="76">
                  <c:v>3266.18</c:v>
                </c:pt>
                <c:pt idx="77">
                  <c:v>3354.818454514821</c:v>
                </c:pt>
                <c:pt idx="78">
                  <c:v>2300.1272915446189</c:v>
                </c:pt>
                <c:pt idx="79">
                  <c:v>1756.9505448219429</c:v>
                </c:pt>
                <c:pt idx="80">
                  <c:v>1903.7064205669683</c:v>
                </c:pt>
                <c:pt idx="81">
                  <c:v>2272.3023079663703</c:v>
                </c:pt>
                <c:pt idx="82">
                  <c:v>2239.6280763886662</c:v>
                </c:pt>
                <c:pt idx="83">
                  <c:v>2235.5063658024574</c:v>
                </c:pt>
                <c:pt idx="84">
                  <c:v>2199.0100370403429</c:v>
                </c:pt>
                <c:pt idx="85">
                  <c:v>3466.2138329345153</c:v>
                </c:pt>
                <c:pt idx="86">
                  <c:v>2910.7687950945797</c:v>
                </c:pt>
                <c:pt idx="87">
                  <c:v>3143.0726303204806</c:v>
                </c:pt>
                <c:pt idx="88">
                  <c:v>2652.4032109580789</c:v>
                </c:pt>
                <c:pt idx="89">
                  <c:v>2675.5149242615157</c:v>
                </c:pt>
                <c:pt idx="90">
                  <c:v>2776.7178522999425</c:v>
                </c:pt>
                <c:pt idx="91">
                  <c:v>2857.1387188420058</c:v>
                </c:pt>
                <c:pt idx="92">
                  <c:v>2933.369312575267</c:v>
                </c:pt>
                <c:pt idx="93">
                  <c:v>3113.6521410709993</c:v>
                </c:pt>
                <c:pt idx="94">
                  <c:v>3203.922749021538</c:v>
                </c:pt>
                <c:pt idx="95">
                  <c:v>3106.7489759586865</c:v>
                </c:pt>
                <c:pt idx="96">
                  <c:v>3151.1893310937039</c:v>
                </c:pt>
                <c:pt idx="97">
                  <c:v>3078.0554380240947</c:v>
                </c:pt>
                <c:pt idx="98">
                  <c:v>3022.8788204848074</c:v>
                </c:pt>
                <c:pt idx="99">
                  <c:v>2871.0772283657393</c:v>
                </c:pt>
                <c:pt idx="100">
                  <c:v>2817.0975461681792</c:v>
                </c:pt>
                <c:pt idx="101">
                  <c:v>2833.1628426424659</c:v>
                </c:pt>
                <c:pt idx="102">
                  <c:v>2910.8293923942379</c:v>
                </c:pt>
                <c:pt idx="103">
                  <c:v>3058.2108554740339</c:v>
                </c:pt>
                <c:pt idx="104">
                  <c:v>3304.3445002716462</c:v>
                </c:pt>
                <c:pt idx="105">
                  <c:v>3359.4463108511836</c:v>
                </c:pt>
                <c:pt idx="106">
                  <c:v>3316.2204578641745</c:v>
                </c:pt>
                <c:pt idx="107">
                  <c:v>3201.8806045151591</c:v>
                </c:pt>
                <c:pt idx="108">
                  <c:v>3135.6570070888165</c:v>
                </c:pt>
                <c:pt idx="109">
                  <c:v>2891.9499762116034</c:v>
                </c:pt>
                <c:pt idx="110">
                  <c:v>3120.3470438119343</c:v>
                </c:pt>
                <c:pt idx="111">
                  <c:v>3103.5803332240716</c:v>
                </c:pt>
                <c:pt idx="112">
                  <c:v>3134.415178057413</c:v>
                </c:pt>
                <c:pt idx="113">
                  <c:v>3373.2367335185527</c:v>
                </c:pt>
                <c:pt idx="114">
                  <c:v>3449.1108466507062</c:v>
                </c:pt>
                <c:pt idx="115">
                  <c:v>3578.7041496848224</c:v>
                </c:pt>
                <c:pt idx="116">
                  <c:v>3377.194156597754</c:v>
                </c:pt>
                <c:pt idx="117">
                  <c:v>3253.5167940782317</c:v>
                </c:pt>
                <c:pt idx="118">
                  <c:v>3071.6174548449039</c:v>
                </c:pt>
                <c:pt idx="119">
                  <c:v>3385.824798153601</c:v>
                </c:pt>
                <c:pt idx="120">
                  <c:v>3196.4875397705582</c:v>
                </c:pt>
                <c:pt idx="121">
                  <c:v>2947.9785950184141</c:v>
                </c:pt>
                <c:pt idx="122">
                  <c:v>3179.5853175975558</c:v>
                </c:pt>
                <c:pt idx="123">
                  <c:v>3163.3016112431128</c:v>
                </c:pt>
                <c:pt idx="124">
                  <c:v>3193.6557976110498</c:v>
                </c:pt>
                <c:pt idx="125">
                  <c:v>3436.8214768435842</c:v>
                </c:pt>
                <c:pt idx="126">
                  <c:v>3511.73924410067</c:v>
                </c:pt>
                <c:pt idx="127">
                  <c:v>3643.3369334098911</c:v>
                </c:pt>
                <c:pt idx="128">
                  <c:v>3439.2225231345692</c:v>
                </c:pt>
                <c:pt idx="129">
                  <c:v>3314.2848865648057</c:v>
                </c:pt>
                <c:pt idx="130">
                  <c:v>3129.8138005459336</c:v>
                </c:pt>
                <c:pt idx="131">
                  <c:v>3450.0525189999553</c:v>
                </c:pt>
                <c:pt idx="132">
                  <c:v>3258.4610105417282</c:v>
                </c:pt>
                <c:pt idx="133">
                  <c:v>3005.0599292907805</c:v>
                </c:pt>
                <c:pt idx="134">
                  <c:v>3239.9366126979176</c:v>
                </c:pt>
                <c:pt idx="135">
                  <c:v>3224.1449856895383</c:v>
                </c:pt>
                <c:pt idx="136">
                  <c:v>3254.0094825537994</c:v>
                </c:pt>
                <c:pt idx="137">
                  <c:v>3501.6009068144308</c:v>
                </c:pt>
                <c:pt idx="138">
                  <c:v>3575.5443595205429</c:v>
                </c:pt>
                <c:pt idx="139">
                  <c:v>3709.1840952948896</c:v>
                </c:pt>
                <c:pt idx="140">
                  <c:v>3502.4163337274235</c:v>
                </c:pt>
                <c:pt idx="141">
                  <c:v>3376.1947439589644</c:v>
                </c:pt>
                <c:pt idx="142">
                  <c:v>3189.1035908912031</c:v>
                </c:pt>
                <c:pt idx="143">
                  <c:v>3515.4870073250277</c:v>
                </c:pt>
                <c:pt idx="144">
                  <c:v>3321.5988939385356</c:v>
                </c:pt>
                <c:pt idx="145">
                  <c:v>3063.2137583821127</c:v>
                </c:pt>
                <c:pt idx="146">
                  <c:v>3301.421841546271</c:v>
                </c:pt>
                <c:pt idx="147">
                  <c:v>3286.1315395078836</c:v>
                </c:pt>
                <c:pt idx="148">
                  <c:v>3315.497146147035</c:v>
                </c:pt>
                <c:pt idx="149">
                  <c:v>3567.5974702651629</c:v>
                </c:pt>
                <c:pt idx="150">
                  <c:v>3640.5483021329301</c:v>
                </c:pt>
                <c:pt idx="151">
                  <c:v>3776.2684521555302</c:v>
                </c:pt>
                <c:pt idx="152">
                  <c:v>3566.797485774629</c:v>
                </c:pt>
                <c:pt idx="153">
                  <c:v>3439.2678187541119</c:v>
                </c:pt>
                <c:pt idx="154">
                  <c:v>3249.507370490112</c:v>
                </c:pt>
                <c:pt idx="155">
                  <c:v>3582.1509369482683</c:v>
                </c:pt>
                <c:pt idx="156">
                  <c:v>3385.9230679798502</c:v>
                </c:pt>
                <c:pt idx="157">
                  <c:v>3122.4602332778582</c:v>
                </c:pt>
                <c:pt idx="158">
                  <c:v>3364.062309497278</c:v>
                </c:pt>
                <c:pt idx="159">
                  <c:v>3349.2827517677761</c:v>
                </c:pt>
                <c:pt idx="160">
                  <c:v>3378.1400945890578</c:v>
                </c:pt>
                <c:pt idx="161">
                  <c:v>3634.8340357808652</c:v>
                </c:pt>
                <c:pt idx="162">
                  <c:v>3706.7735965681645</c:v>
                </c:pt>
                <c:pt idx="163">
                  <c:v>3844.6132495101333</c:v>
                </c:pt>
                <c:pt idx="164">
                  <c:v>3632.3882881022569</c:v>
                </c:pt>
                <c:pt idx="165">
                  <c:v>3503.5259665121744</c:v>
                </c:pt>
                <c:pt idx="166">
                  <c:v>3311.0460699624109</c:v>
                </c:pt>
                <c:pt idx="167">
                  <c:v>3650.0674077050353</c:v>
                </c:pt>
                <c:pt idx="168">
                  <c:v>3451.4558217481831</c:v>
                </c:pt>
                <c:pt idx="169">
                  <c:v>3182.819883578089</c:v>
                </c:pt>
                <c:pt idx="170">
                  <c:v>3427.8797222094863</c:v>
                </c:pt>
                <c:pt idx="171">
                  <c:v>3413.6205051066863</c:v>
                </c:pt>
                <c:pt idx="172">
                  <c:v>3441.96003439796</c:v>
                </c:pt>
                <c:pt idx="173">
                  <c:v>3703.3339016219738</c:v>
                </c:pt>
                <c:pt idx="174">
                  <c:v>3774.2431906693105</c:v>
                </c:pt>
                <c:pt idx="175">
                  <c:v>3914.2421696344604</c:v>
                </c:pt>
                <c:pt idx="176">
                  <c:v>3699.2114686944055</c:v>
                </c:pt>
                <c:pt idx="177">
                  <c:v>3568.9914534368004</c:v>
                </c:pt>
                <c:pt idx="178">
                  <c:v>3373.7410131909319</c:v>
                </c:pt>
                <c:pt idx="179">
                  <c:v>3719.2599534508931</c:v>
                </c:pt>
                <c:pt idx="180">
                  <c:v>3518.2198631131414</c:v>
                </c:pt>
                <c:pt idx="181">
                  <c:v>3244.3136246112372</c:v>
                </c:pt>
                <c:pt idx="182">
                  <c:v>3492.896193166669</c:v>
                </c:pt>
                <c:pt idx="183">
                  <c:v>3479.1670933125311</c:v>
                </c:pt>
                <c:pt idx="184">
                  <c:v>3506.9790799331668</c:v>
                </c:pt>
                <c:pt idx="185">
                  <c:v>3773.1208037972924</c:v>
                </c:pt>
                <c:pt idx="186">
                  <c:v>3842.9804634439474</c:v>
                </c:pt>
                <c:pt idx="187">
                  <c:v>3985.1793397679144</c:v>
                </c:pt>
                <c:pt idx="188">
                  <c:v>3767.290182568765</c:v>
                </c:pt>
                <c:pt idx="189">
                  <c:v>3635.6869640888308</c:v>
                </c:pt>
                <c:pt idx="190">
                  <c:v>3437.6139247105693</c:v>
                </c:pt>
                <c:pt idx="191">
                  <c:v>3789.7525502163739</c:v>
                </c:pt>
                <c:pt idx="192">
                  <c:v>3586.2383265999656</c:v>
                </c:pt>
                <c:pt idx="193">
                  <c:v>3306.9627646815188</c:v>
                </c:pt>
                <c:pt idx="194">
                  <c:v>3559.1342513403551</c:v>
                </c:pt>
                <c:pt idx="195">
                  <c:v>3545.9452290487093</c:v>
                </c:pt>
                <c:pt idx="196">
                  <c:v>3573.2197610583489</c:v>
                </c:pt>
                <c:pt idx="197">
                  <c:v>3844.2189242888621</c:v>
                </c:pt>
                <c:pt idx="198">
                  <c:v>3913.0092331651681</c:v>
                </c:pt>
                <c:pt idx="199">
                  <c:v>4057.449340473911</c:v>
                </c:pt>
                <c:pt idx="200">
                  <c:v>3836.6480198000363</c:v>
                </c:pt>
                <c:pt idx="201">
                  <c:v>3703.6356092468086</c:v>
                </c:pt>
                <c:pt idx="202">
                  <c:v>3502.6869372360729</c:v>
                </c:pt>
                <c:pt idx="203">
                  <c:v>3861.5696245150125</c:v>
                </c:pt>
                <c:pt idx="204">
                  <c:v>3655.5347814059023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9F-4A34-8237-726B43A30062}"/>
            </c:ext>
          </c:extLst>
        </c:ser>
        <c:ser>
          <c:idx val="1"/>
          <c:order val="1"/>
          <c:tx>
            <c:strRef>
              <c:f>'Gráf. 7-6'!$D$1</c:f>
              <c:strCache>
                <c:ptCount val="1"/>
                <c:pt idx="0">
                  <c:v>Reficar ($/Gl)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04"/>
              <c:layout>
                <c:manualLayout>
                  <c:x val="-5.2586938083121287E-2"/>
                  <c:y val="-5.727932239012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09F-4A34-8237-726B43A300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'Gráf. 7-6'!$D$14:$D$218</c:f>
              <c:numCache>
                <c:formatCode>_-* #,##0.0_-;\-* #,##0.0_-;_-* "-"??_-;_-@_-</c:formatCode>
                <c:ptCount val="205"/>
                <c:pt idx="0">
                  <c:v>2396.9516145432026</c:v>
                </c:pt>
                <c:pt idx="1">
                  <c:v>2514.8782008146563</c:v>
                </c:pt>
                <c:pt idx="2">
                  <c:v>2941.4803092183006</c:v>
                </c:pt>
                <c:pt idx="3">
                  <c:v>2142.9550822239789</c:v>
                </c:pt>
                <c:pt idx="4">
                  <c:v>2227.6431205953104</c:v>
                </c:pt>
                <c:pt idx="5">
                  <c:v>2162.8093513774443</c:v>
                </c:pt>
                <c:pt idx="6">
                  <c:v>1948.489164621137</c:v>
                </c:pt>
                <c:pt idx="7">
                  <c:v>2245.0876289039697</c:v>
                </c:pt>
                <c:pt idx="8">
                  <c:v>2286.6265057267819</c:v>
                </c:pt>
                <c:pt idx="9">
                  <c:v>2652.1133791226416</c:v>
                </c:pt>
                <c:pt idx="10">
                  <c:v>2819.5321642394542</c:v>
                </c:pt>
                <c:pt idx="11">
                  <c:v>2929.8514828577004</c:v>
                </c:pt>
                <c:pt idx="12">
                  <c:v>2861.8633854363161</c:v>
                </c:pt>
                <c:pt idx="13">
                  <c:v>2569.4890586281772</c:v>
                </c:pt>
                <c:pt idx="14">
                  <c:v>2430.3037830596163</c:v>
                </c:pt>
                <c:pt idx="15">
                  <c:v>2177.4436245212323</c:v>
                </c:pt>
                <c:pt idx="16">
                  <c:v>2305.70882966422</c:v>
                </c:pt>
                <c:pt idx="17">
                  <c:v>2658.7490616576879</c:v>
                </c:pt>
                <c:pt idx="18">
                  <c:v>2602.5518359439629</c:v>
                </c:pt>
                <c:pt idx="19">
                  <c:v>2740.6743977588781</c:v>
                </c:pt>
                <c:pt idx="20">
                  <c:v>2968.2115970125164</c:v>
                </c:pt>
                <c:pt idx="21">
                  <c:v>3151.9856286298018</c:v>
                </c:pt>
                <c:pt idx="22">
                  <c:v>3078.9032215964071</c:v>
                </c:pt>
                <c:pt idx="23">
                  <c:v>2449.0781382479531</c:v>
                </c:pt>
                <c:pt idx="24">
                  <c:v>2202.0371582612966</c:v>
                </c:pt>
                <c:pt idx="25">
                  <c:v>2095.7101313770936</c:v>
                </c:pt>
                <c:pt idx="26">
                  <c:v>2046.1397904684259</c:v>
                </c:pt>
                <c:pt idx="27">
                  <c:v>2088.8278036567176</c:v>
                </c:pt>
                <c:pt idx="28">
                  <c:v>2053.0962495071562</c:v>
                </c:pt>
                <c:pt idx="29">
                  <c:v>1918.0725631552875</c:v>
                </c:pt>
                <c:pt idx="30">
                  <c:v>1388.960715064668</c:v>
                </c:pt>
                <c:pt idx="31">
                  <c:v>1604.5618288098051</c:v>
                </c:pt>
                <c:pt idx="32">
                  <c:v>1457.3126283275126</c:v>
                </c:pt>
                <c:pt idx="33">
                  <c:v>1759.0133291725144</c:v>
                </c:pt>
                <c:pt idx="34">
                  <c:v>1844.2706320006746</c:v>
                </c:pt>
                <c:pt idx="35">
                  <c:v>1904.4734928983014</c:v>
                </c:pt>
                <c:pt idx="36">
                  <c:v>1556.85</c:v>
                </c:pt>
                <c:pt idx="37">
                  <c:v>1414.973164062701</c:v>
                </c:pt>
                <c:pt idx="38">
                  <c:v>1302.4077724745173</c:v>
                </c:pt>
                <c:pt idx="39">
                  <c:v>1331.1745344487201</c:v>
                </c:pt>
                <c:pt idx="40">
                  <c:v>1279.7506461949301</c:v>
                </c:pt>
                <c:pt idx="41">
                  <c:v>1547.3715825908503</c:v>
                </c:pt>
                <c:pt idx="42">
                  <c:v>1865.6217929136617</c:v>
                </c:pt>
                <c:pt idx="43">
                  <c:v>1923.4880214507284</c:v>
                </c:pt>
                <c:pt idx="44">
                  <c:v>1958.8822460602485</c:v>
                </c:pt>
                <c:pt idx="45">
                  <c:v>1923.2898981233936</c:v>
                </c:pt>
                <c:pt idx="46">
                  <c:v>2027.738025693119</c:v>
                </c:pt>
                <c:pt idx="47">
                  <c:v>2023.9296505072357</c:v>
                </c:pt>
                <c:pt idx="48">
                  <c:v>2261.0696870031393</c:v>
                </c:pt>
                <c:pt idx="49">
                  <c:v>3091.6385528959718</c:v>
                </c:pt>
                <c:pt idx="50">
                  <c:v>3303.0401371752309</c:v>
                </c:pt>
                <c:pt idx="51">
                  <c:v>3485.864325243303</c:v>
                </c:pt>
                <c:pt idx="52">
                  <c:v>3106.2421560605949</c:v>
                </c:pt>
                <c:pt idx="53">
                  <c:v>3293.7838395739736</c:v>
                </c:pt>
                <c:pt idx="54">
                  <c:v>3766.1611079775466</c:v>
                </c:pt>
                <c:pt idx="55">
                  <c:v>4310.2446929421913</c:v>
                </c:pt>
                <c:pt idx="56">
                  <c:v>4428.5654547924032</c:v>
                </c:pt>
                <c:pt idx="57">
                  <c:v>5286.8878623252886</c:v>
                </c:pt>
                <c:pt idx="58">
                  <c:v>5575.0037997343379</c:v>
                </c:pt>
                <c:pt idx="59">
                  <c:v>5085.0701310112672</c:v>
                </c:pt>
                <c:pt idx="60">
                  <c:v>3686.5393181818208</c:v>
                </c:pt>
                <c:pt idx="61">
                  <c:v>4136.4692084314529</c:v>
                </c:pt>
                <c:pt idx="62">
                  <c:v>4691.9980756141222</c:v>
                </c:pt>
                <c:pt idx="63">
                  <c:v>5239.3933211078047</c:v>
                </c:pt>
                <c:pt idx="64">
                  <c:v>5407.6379346298545</c:v>
                </c:pt>
                <c:pt idx="65">
                  <c:v>5222.7286734246381</c:v>
                </c:pt>
                <c:pt idx="66">
                  <c:v>4892.3237785477677</c:v>
                </c:pt>
                <c:pt idx="67">
                  <c:v>5128.3904138557109</c:v>
                </c:pt>
                <c:pt idx="68">
                  <c:v>5117.7399713919585</c:v>
                </c:pt>
                <c:pt idx="69">
                  <c:v>4964.8089334329852</c:v>
                </c:pt>
                <c:pt idx="70">
                  <c:v>4667.6794342647754</c:v>
                </c:pt>
                <c:pt idx="71">
                  <c:v>4389.8999999999996</c:v>
                </c:pt>
                <c:pt idx="72">
                  <c:v>4276.4076944727658</c:v>
                </c:pt>
                <c:pt idx="73">
                  <c:v>3621.9927533497621</c:v>
                </c:pt>
                <c:pt idx="74">
                  <c:v>3978.04</c:v>
                </c:pt>
                <c:pt idx="75">
                  <c:v>4162.8216320829715</c:v>
                </c:pt>
                <c:pt idx="76">
                  <c:v>3731.85</c:v>
                </c:pt>
                <c:pt idx="77">
                  <c:v>3856.9323537925875</c:v>
                </c:pt>
                <c:pt idx="78">
                  <c:v>2867.0138720667105</c:v>
                </c:pt>
                <c:pt idx="79">
                  <c:v>2417.7136269288044</c:v>
                </c:pt>
                <c:pt idx="80">
                  <c:v>2504.644705669521</c:v>
                </c:pt>
                <c:pt idx="81">
                  <c:v>2810.4756671792461</c:v>
                </c:pt>
                <c:pt idx="82">
                  <c:v>2803.6618591284514</c:v>
                </c:pt>
                <c:pt idx="83">
                  <c:v>2803.6618591284514</c:v>
                </c:pt>
                <c:pt idx="84">
                  <c:v>2592.5929679326473</c:v>
                </c:pt>
                <c:pt idx="85">
                  <c:v>3679.4092736885013</c:v>
                </c:pt>
                <c:pt idx="86">
                  <c:v>3246.0718399530574</c:v>
                </c:pt>
                <c:pt idx="87">
                  <c:v>3564.8774111716957</c:v>
                </c:pt>
                <c:pt idx="88">
                  <c:v>3090.299445835486</c:v>
                </c:pt>
                <c:pt idx="89">
                  <c:v>3117.226767638916</c:v>
                </c:pt>
                <c:pt idx="90">
                  <c:v>3235.1377063461237</c:v>
                </c:pt>
                <c:pt idx="91">
                  <c:v>3328.835586925441</c:v>
                </c:pt>
                <c:pt idx="92">
                  <c:v>3417.6514051978506</c:v>
                </c:pt>
                <c:pt idx="93">
                  <c:v>3627.6978727531264</c:v>
                </c:pt>
                <c:pt idx="94">
                  <c:v>3732.8716293570542</c:v>
                </c:pt>
                <c:pt idx="95">
                  <c:v>3619.655035512937</c:v>
                </c:pt>
                <c:pt idx="96">
                  <c:v>3671.4322329914721</c:v>
                </c:pt>
                <c:pt idx="97">
                  <c:v>3586.2243625247606</c:v>
                </c:pt>
                <c:pt idx="98">
                  <c:v>3521.9384086018108</c:v>
                </c:pt>
                <c:pt idx="99">
                  <c:v>3345.0752627330298</c:v>
                </c:pt>
                <c:pt idx="100">
                  <c:v>3282.183851166219</c:v>
                </c:pt>
                <c:pt idx="101">
                  <c:v>3300.901433993205</c:v>
                </c:pt>
                <c:pt idx="102">
                  <c:v>3391.3902762123184</c:v>
                </c:pt>
                <c:pt idx="103">
                  <c:v>3563.1035556263496</c:v>
                </c:pt>
                <c:pt idx="104">
                  <c:v>3849.8724235635827</c:v>
                </c:pt>
                <c:pt idx="105">
                  <c:v>3914.0712203358762</c:v>
                </c:pt>
                <c:pt idx="106">
                  <c:v>3863.7090321965884</c:v>
                </c:pt>
                <c:pt idx="107">
                  <c:v>3730.4923387536101</c:v>
                </c:pt>
                <c:pt idx="108">
                  <c:v>3653.3356132669383</c:v>
                </c:pt>
                <c:pt idx="109">
                  <c:v>3369.3939789955693</c:v>
                </c:pt>
                <c:pt idx="110">
                  <c:v>3635.498064724226</c:v>
                </c:pt>
                <c:pt idx="111">
                  <c:v>3615.9632684217286</c:v>
                </c:pt>
                <c:pt idx="112">
                  <c:v>3651.8887655359017</c:v>
                </c:pt>
                <c:pt idx="113">
                  <c:v>3930.1383610144658</c:v>
                </c:pt>
                <c:pt idx="114">
                  <c:v>4018.5388458264483</c:v>
                </c:pt>
                <c:pt idx="115">
                  <c:v>4169.527244157357</c:v>
                </c:pt>
                <c:pt idx="116">
                  <c:v>3934.7491314652284</c:v>
                </c:pt>
                <c:pt idx="117">
                  <c:v>3790.6533607779284</c:v>
                </c:pt>
                <c:pt idx="118">
                  <c:v>3578.7235060302601</c:v>
                </c:pt>
                <c:pt idx="119">
                  <c:v>3944.8046413918678</c:v>
                </c:pt>
                <c:pt idx="120">
                  <c:v>3724.208910607113</c:v>
                </c:pt>
                <c:pt idx="121">
                  <c:v>3434.6725946050997</c:v>
                </c:pt>
                <c:pt idx="122">
                  <c:v>3704.5162305504668</c:v>
                </c:pt>
                <c:pt idx="123">
                  <c:v>3685.5441796513483</c:v>
                </c:pt>
                <c:pt idx="124">
                  <c:v>3720.9096644027181</c:v>
                </c:pt>
                <c:pt idx="125">
                  <c:v>4004.220573043594</c:v>
                </c:pt>
                <c:pt idx="126">
                  <c:v>4091.506824877898</c:v>
                </c:pt>
                <c:pt idx="127">
                  <c:v>4244.8305219181457</c:v>
                </c:pt>
                <c:pt idx="128">
                  <c:v>4007.0180180141779</c:v>
                </c:pt>
                <c:pt idx="129">
                  <c:v>3861.4539094124266</c:v>
                </c:pt>
                <c:pt idx="130">
                  <c:v>3646.5277275477642</c:v>
                </c:pt>
                <c:pt idx="131">
                  <c:v>4019.6359827651386</c:v>
                </c:pt>
                <c:pt idx="132">
                  <c:v>3796.4138384210369</c:v>
                </c:pt>
                <c:pt idx="133">
                  <c:v>3501.1777228377437</c:v>
                </c:pt>
                <c:pt idx="134">
                  <c:v>3774.8311709914919</c:v>
                </c:pt>
                <c:pt idx="135">
                  <c:v>3756.43243885634</c:v>
                </c:pt>
                <c:pt idx="136">
                  <c:v>3791.2273892351118</c:v>
                </c:pt>
                <c:pt idx="137">
                  <c:v>4079.6947074864247</c:v>
                </c:pt>
                <c:pt idx="138">
                  <c:v>4165.8457911439964</c:v>
                </c:pt>
                <c:pt idx="139">
                  <c:v>4321.5486645603987</c:v>
                </c:pt>
                <c:pt idx="140">
                  <c:v>4080.6447566067582</c:v>
                </c:pt>
                <c:pt idx="141">
                  <c:v>3933.5847216533816</c:v>
                </c:pt>
                <c:pt idx="142">
                  <c:v>3715.6059150159158</c:v>
                </c:pt>
                <c:pt idx="143">
                  <c:v>4095.8733218597699</c:v>
                </c:pt>
                <c:pt idx="144">
                  <c:v>3869.9754165650706</c:v>
                </c:pt>
                <c:pt idx="145">
                  <c:v>3568.9324085023118</c:v>
                </c:pt>
                <c:pt idx="146">
                  <c:v>3846.467251000799</c:v>
                </c:pt>
                <c:pt idx="147">
                  <c:v>3828.6526096519001</c:v>
                </c:pt>
                <c:pt idx="148">
                  <c:v>3862.8663059514206</c:v>
                </c:pt>
                <c:pt idx="149">
                  <c:v>4156.5869170178621</c:v>
                </c:pt>
                <c:pt idx="150">
                  <c:v>4241.5815039505051</c:v>
                </c:pt>
                <c:pt idx="151">
                  <c:v>4399.708255822462</c:v>
                </c:pt>
                <c:pt idx="152">
                  <c:v>4155.6548597734882</c:v>
                </c:pt>
                <c:pt idx="153">
                  <c:v>4007.0707916752094</c:v>
                </c:pt>
                <c:pt idx="154">
                  <c:v>3785.9820048387946</c:v>
                </c:pt>
                <c:pt idx="155">
                  <c:v>4173.543075810001</c:v>
                </c:pt>
                <c:pt idx="156">
                  <c:v>3944.9191349908592</c:v>
                </c:pt>
                <c:pt idx="157">
                  <c:v>3637.9601293939231</c:v>
                </c:pt>
                <c:pt idx="158">
                  <c:v>3919.4492933223164</c:v>
                </c:pt>
                <c:pt idx="159">
                  <c:v>3902.2297171762461</c:v>
                </c:pt>
                <c:pt idx="160">
                  <c:v>3935.851238278492</c:v>
                </c:pt>
                <c:pt idx="161">
                  <c:v>4234.9238456924431</c:v>
                </c:pt>
                <c:pt idx="162">
                  <c:v>4318.7402066122959</c:v>
                </c:pt>
                <c:pt idx="163">
                  <c:v>4479.33637892158</c:v>
                </c:pt>
                <c:pt idx="164">
                  <c:v>4232.0743193969574</c:v>
                </c:pt>
                <c:pt idx="165">
                  <c:v>4081.9375832650994</c:v>
                </c:pt>
                <c:pt idx="166">
                  <c:v>3857.6803831588795</c:v>
                </c:pt>
                <c:pt idx="167">
                  <c:v>4252.6721580987105</c:v>
                </c:pt>
                <c:pt idx="168">
                  <c:v>4021.270962577888</c:v>
                </c:pt>
                <c:pt idx="169">
                  <c:v>3708.2848044293792</c:v>
                </c:pt>
                <c:pt idx="170">
                  <c:v>3993.8025870916886</c:v>
                </c:pt>
                <c:pt idx="171">
                  <c:v>3977.1892567621294</c:v>
                </c:pt>
                <c:pt idx="172">
                  <c:v>4010.2074763534215</c:v>
                </c:pt>
                <c:pt idx="173">
                  <c:v>4314.7326381769471</c:v>
                </c:pt>
                <c:pt idx="174">
                  <c:v>4397.3486355269206</c:v>
                </c:pt>
                <c:pt idx="175">
                  <c:v>4560.4606259385373</c:v>
                </c:pt>
                <c:pt idx="176">
                  <c:v>4309.9296157183226</c:v>
                </c:pt>
                <c:pt idx="177">
                  <c:v>4158.2110386465101</c:v>
                </c:pt>
                <c:pt idx="178">
                  <c:v>3930.7258943071647</c:v>
                </c:pt>
                <c:pt idx="179">
                  <c:v>4333.2879878831773</c:v>
                </c:pt>
                <c:pt idx="180">
                  <c:v>4099.0573561320343</c:v>
                </c:pt>
                <c:pt idx="181">
                  <c:v>3779.9308019353334</c:v>
                </c:pt>
                <c:pt idx="182">
                  <c:v>4069.5528965993385</c:v>
                </c:pt>
                <c:pt idx="183">
                  <c:v>4053.5572027712733</c:v>
                </c:pt>
                <c:pt idx="184">
                  <c:v>4085.9607854868473</c:v>
                </c:pt>
                <c:pt idx="185">
                  <c:v>4396.0409491562041</c:v>
                </c:pt>
                <c:pt idx="186">
                  <c:v>4477.4340294391723</c:v>
                </c:pt>
                <c:pt idx="187">
                  <c:v>4643.1091073786438</c:v>
                </c:pt>
                <c:pt idx="188">
                  <c:v>4389.2477265130728</c:v>
                </c:pt>
                <c:pt idx="189">
                  <c:v>4235.9175874684124</c:v>
                </c:pt>
                <c:pt idx="190">
                  <c:v>4005.1438494120134</c:v>
                </c:pt>
                <c:pt idx="191">
                  <c:v>4415.418499496147</c:v>
                </c:pt>
                <c:pt idx="192">
                  <c:v>4178.3052695531578</c:v>
                </c:pt>
                <c:pt idx="193">
                  <c:v>3852.9229480922254</c:v>
                </c:pt>
                <c:pt idx="194">
                  <c:v>4146.7264702180437</c:v>
                </c:pt>
                <c:pt idx="195">
                  <c:v>4131.3600175947777</c:v>
                </c:pt>
                <c:pt idx="196">
                  <c:v>4163.1374150909778</c:v>
                </c:pt>
                <c:pt idx="197">
                  <c:v>4478.8769529158599</c:v>
                </c:pt>
                <c:pt idx="198">
                  <c:v>4559.024138879533</c:v>
                </c:pt>
                <c:pt idx="199">
                  <c:v>4727.3104619123706</c:v>
                </c:pt>
                <c:pt idx="200">
                  <c:v>4470.0561364390769</c:v>
                </c:pt>
                <c:pt idx="201">
                  <c:v>4315.0841559635264</c:v>
                </c:pt>
                <c:pt idx="202">
                  <c:v>4080.9600351697486</c:v>
                </c:pt>
                <c:pt idx="203">
                  <c:v>4499.0921521254713</c:v>
                </c:pt>
                <c:pt idx="204">
                  <c:v>4259.0421631749232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9F-4A34-8237-726B43A30062}"/>
            </c:ext>
          </c:extLst>
        </c:ser>
        <c:ser>
          <c:idx val="2"/>
          <c:order val="2"/>
          <c:tx>
            <c:strRef>
              <c:f>Proyecciones!#REF!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Proyecciones!#REF!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9F-4A34-8237-726B43A30062}"/>
            </c:ext>
          </c:extLst>
        </c:ser>
        <c:ser>
          <c:idx val="3"/>
          <c:order val="3"/>
          <c:tx>
            <c:strRef>
              <c:f>'Gráf. 7-6'!$E$1</c:f>
              <c:strCache>
                <c:ptCount val="1"/>
                <c:pt idx="0">
                  <c:v>Dina ($/Gl)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'Gráf. 7-6'!$E$14:$E$218</c:f>
              <c:numCache>
                <c:formatCode>_-* #,##0.0_-;\-* #,##0.0_-;_-* "-"??_-;_-@_-</c:formatCode>
                <c:ptCount val="205"/>
                <c:pt idx="0">
                  <c:v>1752.8188162006697</c:v>
                </c:pt>
                <c:pt idx="1">
                  <c:v>1939.5643079415113</c:v>
                </c:pt>
                <c:pt idx="2">
                  <c:v>2122.7424305228847</c:v>
                </c:pt>
                <c:pt idx="3">
                  <c:v>1396.1184184913891</c:v>
                </c:pt>
                <c:pt idx="4">
                  <c:v>1534.2963209040788</c:v>
                </c:pt>
                <c:pt idx="5">
                  <c:v>1466.964472922597</c:v>
                </c:pt>
                <c:pt idx="6">
                  <c:v>1381.0894148503723</c:v>
                </c:pt>
                <c:pt idx="7">
                  <c:v>1584.5356510211654</c:v>
                </c:pt>
                <c:pt idx="8">
                  <c:v>1853.7295343882754</c:v>
                </c:pt>
                <c:pt idx="9">
                  <c:v>2198.5896673940665</c:v>
                </c:pt>
                <c:pt idx="10">
                  <c:v>2408.827283575723</c:v>
                </c:pt>
                <c:pt idx="11">
                  <c:v>2449.7045866770741</c:v>
                </c:pt>
                <c:pt idx="12">
                  <c:v>2373.4725639831317</c:v>
                </c:pt>
                <c:pt idx="13">
                  <c:v>2108.8866329356169</c:v>
                </c:pt>
                <c:pt idx="14">
                  <c:v>1970.6594017357072</c:v>
                </c:pt>
                <c:pt idx="15">
                  <c:v>1752.0771233597077</c:v>
                </c:pt>
                <c:pt idx="16">
                  <c:v>1860.493011535202</c:v>
                </c:pt>
                <c:pt idx="17">
                  <c:v>2216.950719273259</c:v>
                </c:pt>
                <c:pt idx="18">
                  <c:v>2195.6319707288371</c:v>
                </c:pt>
                <c:pt idx="19">
                  <c:v>2469.261681116237</c:v>
                </c:pt>
                <c:pt idx="20">
                  <c:v>2611.1780466863534</c:v>
                </c:pt>
                <c:pt idx="21">
                  <c:v>2809.1303394650804</c:v>
                </c:pt>
                <c:pt idx="22">
                  <c:v>2682.7112557122528</c:v>
                </c:pt>
                <c:pt idx="23">
                  <c:v>1944.3754372040532</c:v>
                </c:pt>
                <c:pt idx="24">
                  <c:v>1737.6835284906435</c:v>
                </c:pt>
                <c:pt idx="25">
                  <c:v>1697.2056601781094</c:v>
                </c:pt>
                <c:pt idx="26">
                  <c:v>1685.1459315749626</c:v>
                </c:pt>
                <c:pt idx="27">
                  <c:v>1660.6385073422423</c:v>
                </c:pt>
                <c:pt idx="28">
                  <c:v>1638.0466516614911</c:v>
                </c:pt>
                <c:pt idx="29">
                  <c:v>1408.7547610688068</c:v>
                </c:pt>
                <c:pt idx="30">
                  <c:v>854.57376161810191</c:v>
                </c:pt>
                <c:pt idx="31">
                  <c:v>950.56948077745437</c:v>
                </c:pt>
                <c:pt idx="32">
                  <c:v>912.50044055180626</c:v>
                </c:pt>
                <c:pt idx="33">
                  <c:v>1089.2493381975057</c:v>
                </c:pt>
                <c:pt idx="34">
                  <c:v>1163.4020688260355</c:v>
                </c:pt>
                <c:pt idx="35">
                  <c:v>1565.6132710392412</c:v>
                </c:pt>
                <c:pt idx="36">
                  <c:v>1280.32</c:v>
                </c:pt>
                <c:pt idx="37">
                  <c:v>1370.8879925817646</c:v>
                </c:pt>
                <c:pt idx="38">
                  <c:v>1147.5702307705801</c:v>
                </c:pt>
                <c:pt idx="39">
                  <c:v>1050.473518827074</c:v>
                </c:pt>
                <c:pt idx="40">
                  <c:v>912.83105610570215</c:v>
                </c:pt>
                <c:pt idx="41">
                  <c:v>933.62921732487507</c:v>
                </c:pt>
                <c:pt idx="42">
                  <c:v>1302.9765506507649</c:v>
                </c:pt>
                <c:pt idx="43">
                  <c:v>1290.9879421963492</c:v>
                </c:pt>
                <c:pt idx="44">
                  <c:v>1413.9870315147955</c:v>
                </c:pt>
                <c:pt idx="45">
                  <c:v>1522.2047378595857</c:v>
                </c:pt>
                <c:pt idx="46">
                  <c:v>1587.4131918547257</c:v>
                </c:pt>
                <c:pt idx="47">
                  <c:v>1687.4748364550098</c:v>
                </c:pt>
                <c:pt idx="48">
                  <c:v>2212.4243677370769</c:v>
                </c:pt>
                <c:pt idx="49">
                  <c:v>2506.9859425984491</c:v>
                </c:pt>
                <c:pt idx="50">
                  <c:v>2726.8240480107779</c:v>
                </c:pt>
                <c:pt idx="51">
                  <c:v>2926.1522016056242</c:v>
                </c:pt>
                <c:pt idx="52">
                  <c:v>2516.7087959087376</c:v>
                </c:pt>
                <c:pt idx="53">
                  <c:v>2616.4856913191252</c:v>
                </c:pt>
                <c:pt idx="54">
                  <c:v>3257.0932853985119</c:v>
                </c:pt>
                <c:pt idx="55">
                  <c:v>3899.196830626699</c:v>
                </c:pt>
                <c:pt idx="56">
                  <c:v>3962.6390123866454</c:v>
                </c:pt>
                <c:pt idx="57">
                  <c:v>4654.7514003823226</c:v>
                </c:pt>
                <c:pt idx="58">
                  <c:v>4710.411577899742</c:v>
                </c:pt>
                <c:pt idx="59">
                  <c:v>4766.0717554171606</c:v>
                </c:pt>
                <c:pt idx="60">
                  <c:v>3255.7164999999995</c:v>
                </c:pt>
                <c:pt idx="61">
                  <c:v>3858.5931990058543</c:v>
                </c:pt>
                <c:pt idx="62">
                  <c:v>4557.1722553082363</c:v>
                </c:pt>
                <c:pt idx="63">
                  <c:v>4804.7148119810154</c:v>
                </c:pt>
                <c:pt idx="64">
                  <c:v>5169.3936777454956</c:v>
                </c:pt>
                <c:pt idx="65">
                  <c:v>4894.4445292988466</c:v>
                </c:pt>
                <c:pt idx="66">
                  <c:v>4540.7149055788577</c:v>
                </c:pt>
                <c:pt idx="67">
                  <c:v>4711.0209574568553</c:v>
                </c:pt>
                <c:pt idx="68">
                  <c:v>4503.2906410586238</c:v>
                </c:pt>
                <c:pt idx="69">
                  <c:v>4322.1776352723227</c:v>
                </c:pt>
                <c:pt idx="70">
                  <c:v>3840.7629521042231</c:v>
                </c:pt>
                <c:pt idx="71">
                  <c:v>3590.14</c:v>
                </c:pt>
                <c:pt idx="72">
                  <c:v>3548.1196200624386</c:v>
                </c:pt>
                <c:pt idx="73">
                  <c:v>2984.3079795812832</c:v>
                </c:pt>
                <c:pt idx="74">
                  <c:v>3611.53</c:v>
                </c:pt>
                <c:pt idx="75">
                  <c:v>3987.8927850893147</c:v>
                </c:pt>
                <c:pt idx="76">
                  <c:v>2977.13</c:v>
                </c:pt>
                <c:pt idx="77">
                  <c:v>3202.5932406761299</c:v>
                </c:pt>
                <c:pt idx="78">
                  <c:v>2158.2060269732278</c:v>
                </c:pt>
                <c:pt idx="79">
                  <c:v>1646.1660441660472</c:v>
                </c:pt>
                <c:pt idx="80">
                  <c:v>1827.1183601636656</c:v>
                </c:pt>
                <c:pt idx="81">
                  <c:v>2204.3533649894393</c:v>
                </c:pt>
                <c:pt idx="82">
                  <c:v>2102.4886226884482</c:v>
                </c:pt>
                <c:pt idx="83">
                  <c:v>2098.6149691494902</c:v>
                </c:pt>
                <c:pt idx="84">
                  <c:v>2045.121234779511</c:v>
                </c:pt>
                <c:pt idx="85">
                  <c:v>3225.5918441561544</c:v>
                </c:pt>
                <c:pt idx="86">
                  <c:v>2719.1496340666286</c:v>
                </c:pt>
                <c:pt idx="87">
                  <c:v>2980.0243113748729</c:v>
                </c:pt>
                <c:pt idx="88">
                  <c:v>2482.2690555260542</c:v>
                </c:pt>
                <c:pt idx="89">
                  <c:v>2503.8983049992476</c:v>
                </c:pt>
                <c:pt idx="90">
                  <c:v>2598.6097333222724</c:v>
                </c:pt>
                <c:pt idx="91">
                  <c:v>2673.8721321955745</c:v>
                </c:pt>
                <c:pt idx="92">
                  <c:v>2745.2130365975499</c:v>
                </c:pt>
                <c:pt idx="93">
                  <c:v>2913.9319118307089</c:v>
                </c:pt>
                <c:pt idx="94">
                  <c:v>2998.4122562268412</c:v>
                </c:pt>
                <c:pt idx="95">
                  <c:v>2907.4715391872555</c:v>
                </c:pt>
                <c:pt idx="96">
                  <c:v>2949.0613389252808</c:v>
                </c:pt>
                <c:pt idx="97">
                  <c:v>2880.6185022830837</c:v>
                </c:pt>
                <c:pt idx="98">
                  <c:v>2828.9811004957078</c:v>
                </c:pt>
                <c:pt idx="99">
                  <c:v>2686.9165783521676</c:v>
                </c:pt>
                <c:pt idx="100">
                  <c:v>2636.3993364062367</c:v>
                </c:pt>
                <c:pt idx="101">
                  <c:v>2651.4341501710601</c:v>
                </c:pt>
                <c:pt idx="102">
                  <c:v>2724.1189034928075</c:v>
                </c:pt>
                <c:pt idx="103">
                  <c:v>2862.046818694278</c:v>
                </c:pt>
                <c:pt idx="104">
                  <c:v>3092.3926150953712</c:v>
                </c:pt>
                <c:pt idx="105">
                  <c:v>3143.9600082956072</c:v>
                </c:pt>
                <c:pt idx="106">
                  <c:v>3103.5068084106565</c:v>
                </c:pt>
                <c:pt idx="107">
                  <c:v>2996.5011018087826</c:v>
                </c:pt>
                <c:pt idx="108">
                  <c:v>2934.5253109645059</c:v>
                </c:pt>
                <c:pt idx="109">
                  <c:v>2706.4504772207615</c:v>
                </c:pt>
                <c:pt idx="110">
                  <c:v>2920.1973807590089</c:v>
                </c:pt>
                <c:pt idx="111">
                  <c:v>2904.5061439654223</c:v>
                </c:pt>
                <c:pt idx="112">
                  <c:v>2933.3631370672001</c:v>
                </c:pt>
                <c:pt idx="113">
                  <c:v>3156.8658663900369</c:v>
                </c:pt>
                <c:pt idx="114">
                  <c:v>3227.8731560680635</c:v>
                </c:pt>
                <c:pt idx="115">
                  <c:v>3349.1539042574764</c:v>
                </c:pt>
                <c:pt idx="116">
                  <c:v>3160.5694469046971</c:v>
                </c:pt>
                <c:pt idx="117">
                  <c:v>3044.8251707015343</c:v>
                </c:pt>
                <c:pt idx="118">
                  <c:v>2874.593473222767</c:v>
                </c:pt>
                <c:pt idx="119">
                  <c:v>3168.6464897822307</c:v>
                </c:pt>
                <c:pt idx="120">
                  <c:v>2991.4539665637853</c:v>
                </c:pt>
                <c:pt idx="121">
                  <c:v>2758.8852300190642</c:v>
                </c:pt>
                <c:pt idx="122">
                  <c:v>2975.6359103586292</c:v>
                </c:pt>
                <c:pt idx="123">
                  <c:v>2960.3966962655704</c:v>
                </c:pt>
                <c:pt idx="124">
                  <c:v>2988.8038619693039</c:v>
                </c:pt>
                <c:pt idx="125">
                  <c:v>3216.3720682024978</c:v>
                </c:pt>
                <c:pt idx="126">
                  <c:v>3286.4843552797684</c:v>
                </c:pt>
                <c:pt idx="127">
                  <c:v>3409.6409215972317</c:v>
                </c:pt>
                <c:pt idx="128">
                  <c:v>3218.6191032250667</c:v>
                </c:pt>
                <c:pt idx="129">
                  <c:v>3101.6953912319486</c:v>
                </c:pt>
                <c:pt idx="130">
                  <c:v>2929.0569075458538</c:v>
                </c:pt>
                <c:pt idx="131">
                  <c:v>3228.7544263528098</c:v>
                </c:pt>
                <c:pt idx="132">
                  <c:v>3049.4522483194673</c:v>
                </c:pt>
                <c:pt idx="133">
                  <c:v>2812.3051735355903</c:v>
                </c:pt>
                <c:pt idx="134">
                  <c:v>3032.1160683035582</c:v>
                </c:pt>
                <c:pt idx="135">
                  <c:v>3017.337369915107</c:v>
                </c:pt>
                <c:pt idx="136">
                  <c:v>3045.2862564640091</c:v>
                </c:pt>
                <c:pt idx="137">
                  <c:v>3276.9963253994902</c:v>
                </c:pt>
                <c:pt idx="138">
                  <c:v>3346.1967937720333</c:v>
                </c:pt>
                <c:pt idx="139">
                  <c:v>3471.2644227550018</c:v>
                </c:pt>
                <c:pt idx="140">
                  <c:v>3277.7594480592738</c:v>
                </c:pt>
                <c:pt idx="141">
                  <c:v>3159.6341399887951</c:v>
                </c:pt>
                <c:pt idx="142">
                  <c:v>2984.5436492579224</c:v>
                </c:pt>
                <c:pt idx="143">
                  <c:v>3289.9917242351476</c:v>
                </c:pt>
                <c:pt idx="144">
                  <c:v>3108.540253318035</c:v>
                </c:pt>
                <c:pt idx="145">
                  <c:v>2866.7288184088084</c:v>
                </c:pt>
                <c:pt idx="146">
                  <c:v>3089.6574256325134</c:v>
                </c:pt>
                <c:pt idx="147">
                  <c:v>3075.3478955268602</c:v>
                </c:pt>
                <c:pt idx="148">
                  <c:v>3102.8298923650354</c:v>
                </c:pt>
                <c:pt idx="149">
                  <c:v>3338.7596449988664</c:v>
                </c:pt>
                <c:pt idx="150">
                  <c:v>3407.0311626067919</c:v>
                </c:pt>
                <c:pt idx="151">
                  <c:v>3534.045760998401</c:v>
                </c:pt>
                <c:pt idx="152">
                  <c:v>3338.0109742320888</c:v>
                </c:pt>
                <c:pt idx="153">
                  <c:v>3218.6614934296485</c:v>
                </c:pt>
                <c:pt idx="154">
                  <c:v>3041.0729251673079</c:v>
                </c:pt>
                <c:pt idx="155">
                  <c:v>3352.379602872863</c:v>
                </c:pt>
                <c:pt idx="156">
                  <c:v>3168.7384562478805</c:v>
                </c:pt>
                <c:pt idx="157">
                  <c:v>2922.1750230714806</c:v>
                </c:pt>
                <c:pt idx="158">
                  <c:v>3148.2799211023071</c:v>
                </c:pt>
                <c:pt idx="159">
                  <c:v>3134.4483744299396</c:v>
                </c:pt>
                <c:pt idx="160">
                  <c:v>3161.4547092187217</c:v>
                </c:pt>
                <c:pt idx="161">
                  <c:v>3401.6834287169499</c:v>
                </c:pt>
                <c:pt idx="162">
                  <c:v>3469.0085416080424</c:v>
                </c:pt>
                <c:pt idx="163">
                  <c:v>3598.0066907992091</c:v>
                </c:pt>
                <c:pt idx="164">
                  <c:v>3399.3945596056656</c:v>
                </c:pt>
                <c:pt idx="165">
                  <c:v>3278.7979052264213</c:v>
                </c:pt>
                <c:pt idx="166">
                  <c:v>3098.6643233326822</c:v>
                </c:pt>
                <c:pt idx="167">
                  <c:v>3415.9396803993736</c:v>
                </c:pt>
                <c:pt idx="168">
                  <c:v>3230.0677164940189</c:v>
                </c:pt>
                <c:pt idx="169">
                  <c:v>2978.6630002853663</c:v>
                </c:pt>
                <c:pt idx="170">
                  <c:v>3208.0038680967873</c:v>
                </c:pt>
                <c:pt idx="171">
                  <c:v>3194.6592856350871</c:v>
                </c:pt>
                <c:pt idx="172">
                  <c:v>3221.1810212133264</c:v>
                </c:pt>
                <c:pt idx="173">
                  <c:v>3465.7894803845811</c:v>
                </c:pt>
                <c:pt idx="174">
                  <c:v>3532.1504066662146</c:v>
                </c:pt>
                <c:pt idx="175">
                  <c:v>3663.1693753715449</c:v>
                </c:pt>
                <c:pt idx="176">
                  <c:v>3461.9314743139698</c:v>
                </c:pt>
                <c:pt idx="177">
                  <c:v>3340.0642133527958</c:v>
                </c:pt>
                <c:pt idx="178">
                  <c:v>3157.3377998505698</c:v>
                </c:pt>
                <c:pt idx="179">
                  <c:v>3480.6939811287762</c:v>
                </c:pt>
                <c:pt idx="180">
                  <c:v>3292.5492853661335</c:v>
                </c:pt>
                <c:pt idx="181">
                  <c:v>3036.2123237986557</c:v>
                </c:pt>
                <c:pt idx="182">
                  <c:v>3268.8499616657305</c:v>
                </c:pt>
                <c:pt idx="183">
                  <c:v>3256.0014929309018</c:v>
                </c:pt>
                <c:pt idx="184">
                  <c:v>3282.0295242181101</c:v>
                </c:pt>
                <c:pt idx="185">
                  <c:v>3531.1000135022978</c:v>
                </c:pt>
                <c:pt idx="186">
                  <c:v>3596.4786371798932</c:v>
                </c:pt>
                <c:pt idx="187">
                  <c:v>3729.556394351685</c:v>
                </c:pt>
                <c:pt idx="188">
                  <c:v>3525.6433881331714</c:v>
                </c:pt>
                <c:pt idx="189">
                  <c:v>3402.481647304794</c:v>
                </c:pt>
                <c:pt idx="190">
                  <c:v>3217.1136857703732</c:v>
                </c:pt>
                <c:pt idx="191">
                  <c:v>3546.6649431875289</c:v>
                </c:pt>
                <c:pt idx="192">
                  <c:v>3356.2048134624015</c:v>
                </c:pt>
                <c:pt idx="193">
                  <c:v>3094.842935128524</c:v>
                </c:pt>
                <c:pt idx="194">
                  <c:v>3330.8392856958753</c:v>
                </c:pt>
                <c:pt idx="195">
                  <c:v>3318.4962521133716</c:v>
                </c:pt>
                <c:pt idx="196">
                  <c:v>3344.0213029547285</c:v>
                </c:pt>
                <c:pt idx="197">
                  <c:v>3597.6376589376387</c:v>
                </c:pt>
                <c:pt idx="198">
                  <c:v>3662.015523637197</c:v>
                </c:pt>
                <c:pt idx="199">
                  <c:v>3797.1907516221786</c:v>
                </c:pt>
                <c:pt idx="200">
                  <c:v>3590.5523779904152</c:v>
                </c:pt>
                <c:pt idx="201">
                  <c:v>3466.0718354570868</c:v>
                </c:pt>
                <c:pt idx="202">
                  <c:v>3278.012694139305</c:v>
                </c:pt>
                <c:pt idx="203">
                  <c:v>3613.8754262895814</c:v>
                </c:pt>
                <c:pt idx="204">
                  <c:v>3421.0563581716638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9F-4A34-8237-726B43A30062}"/>
            </c:ext>
          </c:extLst>
        </c:ser>
        <c:ser>
          <c:idx val="4"/>
          <c:order val="4"/>
          <c:tx>
            <c:strRef>
              <c:f>'Gráf. 7-6'!$F$1</c:f>
              <c:strCache>
                <c:ptCount val="1"/>
                <c:pt idx="0">
                  <c:v>Cusiana ($/Gl)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'Gráf. 7-6'!$F$14:$F$218</c:f>
              <c:numCache>
                <c:formatCode>_-* #,##0.0_-;\-* #,##0.0_-;_-* "-"??_-;_-@_-</c:formatCode>
                <c:ptCount val="205"/>
                <c:pt idx="0">
                  <c:v>1744.4741692187899</c:v>
                </c:pt>
                <c:pt idx="1">
                  <c:v>1929.4853230713416</c:v>
                </c:pt>
                <c:pt idx="2">
                  <c:v>2102.8656772848403</c:v>
                </c:pt>
                <c:pt idx="3">
                  <c:v>1384.3368174124737</c:v>
                </c:pt>
                <c:pt idx="4">
                  <c:v>1524.8445033535829</c:v>
                </c:pt>
                <c:pt idx="5">
                  <c:v>1466.386273396392</c:v>
                </c:pt>
                <c:pt idx="6">
                  <c:v>1379.5943616039663</c:v>
                </c:pt>
                <c:pt idx="7">
                  <c:v>1587.7411556193729</c:v>
                </c:pt>
                <c:pt idx="8">
                  <c:v>1853.3642854775048</c:v>
                </c:pt>
                <c:pt idx="9">
                  <c:v>2205.2096372697283</c:v>
                </c:pt>
                <c:pt idx="10">
                  <c:v>2398.1875870934982</c:v>
                </c:pt>
                <c:pt idx="11">
                  <c:v>2448.3779447681804</c:v>
                </c:pt>
                <c:pt idx="12">
                  <c:v>2370.4122987940791</c:v>
                </c:pt>
                <c:pt idx="13">
                  <c:v>2100.270882269459</c:v>
                </c:pt>
                <c:pt idx="14">
                  <c:v>1969.5939710162002</c:v>
                </c:pt>
                <c:pt idx="15">
                  <c:v>1746.5576837113997</c:v>
                </c:pt>
                <c:pt idx="16">
                  <c:v>1843.2771888091233</c:v>
                </c:pt>
                <c:pt idx="17">
                  <c:v>2191.5757208233495</c:v>
                </c:pt>
                <c:pt idx="18">
                  <c:v>2194.440458559226</c:v>
                </c:pt>
                <c:pt idx="19">
                  <c:v>2462.8138873979947</c:v>
                </c:pt>
                <c:pt idx="20">
                  <c:v>2612.2074373320684</c:v>
                </c:pt>
                <c:pt idx="21">
                  <c:v>2804.0160442055112</c:v>
                </c:pt>
                <c:pt idx="22">
                  <c:v>2682.315244603305</c:v>
                </c:pt>
                <c:pt idx="23">
                  <c:v>1942.9398380921189</c:v>
                </c:pt>
                <c:pt idx="24">
                  <c:v>1758.4447930620945</c:v>
                </c:pt>
                <c:pt idx="25">
                  <c:v>1688.1080219898645</c:v>
                </c:pt>
                <c:pt idx="26">
                  <c:v>1684.8140792843806</c:v>
                </c:pt>
                <c:pt idx="27">
                  <c:v>1655.0077794245287</c:v>
                </c:pt>
                <c:pt idx="28">
                  <c:v>1622.2831232370218</c:v>
                </c:pt>
                <c:pt idx="29">
                  <c:v>1399.4867158143215</c:v>
                </c:pt>
                <c:pt idx="30">
                  <c:v>855.67968572867017</c:v>
                </c:pt>
                <c:pt idx="31">
                  <c:v>950.50389560164388</c:v>
                </c:pt>
                <c:pt idx="32">
                  <c:v>913.12823219595919</c:v>
                </c:pt>
                <c:pt idx="33">
                  <c:v>1100.2651239267905</c:v>
                </c:pt>
                <c:pt idx="34">
                  <c:v>1170.55545204331</c:v>
                </c:pt>
                <c:pt idx="35">
                  <c:v>1563.3335579801887</c:v>
                </c:pt>
                <c:pt idx="36">
                  <c:v>1285.95</c:v>
                </c:pt>
                <c:pt idx="37">
                  <c:v>1222.5936485808365</c:v>
                </c:pt>
                <c:pt idx="38">
                  <c:v>1159.0367548922943</c:v>
                </c:pt>
                <c:pt idx="39">
                  <c:v>924.5768685711322</c:v>
                </c:pt>
                <c:pt idx="40">
                  <c:v>920.44544666203058</c:v>
                </c:pt>
                <c:pt idx="41">
                  <c:v>940.50424838028664</c:v>
                </c:pt>
                <c:pt idx="42">
                  <c:v>1319.640294043249</c:v>
                </c:pt>
                <c:pt idx="43">
                  <c:v>1297.9423336577399</c:v>
                </c:pt>
                <c:pt idx="44">
                  <c:v>1423.3565121009747</c:v>
                </c:pt>
                <c:pt idx="45">
                  <c:v>1536.2318959604445</c:v>
                </c:pt>
                <c:pt idx="46">
                  <c:v>1598.2805682292817</c:v>
                </c:pt>
                <c:pt idx="47">
                  <c:v>1705.6730944952105</c:v>
                </c:pt>
                <c:pt idx="48">
                  <c:v>1955.7813189836609</c:v>
                </c:pt>
                <c:pt idx="49">
                  <c:v>2525.2877969320784</c:v>
                </c:pt>
                <c:pt idx="50">
                  <c:v>2752.8047162761659</c:v>
                </c:pt>
                <c:pt idx="51">
                  <c:v>2954.0615548885962</c:v>
                </c:pt>
                <c:pt idx="52">
                  <c:v>2516.4806405446188</c:v>
                </c:pt>
                <c:pt idx="53">
                  <c:v>2627.3917428568502</c:v>
                </c:pt>
                <c:pt idx="54">
                  <c:v>3213.3601278858155</c:v>
                </c:pt>
                <c:pt idx="55">
                  <c:v>3810.8089367741959</c:v>
                </c:pt>
                <c:pt idx="56">
                  <c:v>3867.0700369645865</c:v>
                </c:pt>
                <c:pt idx="57">
                  <c:v>4575.7405854766521</c:v>
                </c:pt>
                <c:pt idx="58">
                  <c:v>5075.9988536552619</c:v>
                </c:pt>
                <c:pt idx="59">
                  <c:v>4699.438009848679</c:v>
                </c:pt>
                <c:pt idx="60">
                  <c:v>3208.7267058878347</c:v>
                </c:pt>
                <c:pt idx="61">
                  <c:v>3792.8371261932148</c:v>
                </c:pt>
                <c:pt idx="62">
                  <c:v>4497.6959866112293</c:v>
                </c:pt>
                <c:pt idx="63">
                  <c:v>4730.0787294180836</c:v>
                </c:pt>
                <c:pt idx="64">
                  <c:v>5079.802454059758</c:v>
                </c:pt>
                <c:pt idx="65">
                  <c:v>4814.2870494902882</c:v>
                </c:pt>
                <c:pt idx="66">
                  <c:v>4471.7719483054725</c:v>
                </c:pt>
                <c:pt idx="67">
                  <c:v>4619.9030849530873</c:v>
                </c:pt>
                <c:pt idx="68">
                  <c:v>4404.5555957062088</c:v>
                </c:pt>
                <c:pt idx="69">
                  <c:v>4244.8970793554172</c:v>
                </c:pt>
                <c:pt idx="70">
                  <c:v>3834.2675021005971</c:v>
                </c:pt>
                <c:pt idx="71">
                  <c:v>3574.05</c:v>
                </c:pt>
                <c:pt idx="72">
                  <c:v>3553.6901524412742</c:v>
                </c:pt>
                <c:pt idx="73">
                  <c:v>2979.8171893350191</c:v>
                </c:pt>
                <c:pt idx="74">
                  <c:v>3607.81</c:v>
                </c:pt>
                <c:pt idx="75">
                  <c:v>3986.3477353404101</c:v>
                </c:pt>
                <c:pt idx="76">
                  <c:v>3138.88</c:v>
                </c:pt>
                <c:pt idx="77">
                  <c:v>3197.4154546721943</c:v>
                </c:pt>
                <c:pt idx="78">
                  <c:v>2148.5355679897807</c:v>
                </c:pt>
                <c:pt idx="79">
                  <c:v>1649.3078603971865</c:v>
                </c:pt>
                <c:pt idx="80">
                  <c:v>1831.9663092630501</c:v>
                </c:pt>
                <c:pt idx="81">
                  <c:v>2222.2120564698971</c:v>
                </c:pt>
                <c:pt idx="82">
                  <c:v>2116.1464049676588</c:v>
                </c:pt>
                <c:pt idx="83">
                  <c:v>2112.2519444850113</c:v>
                </c:pt>
                <c:pt idx="84">
                  <c:v>2055.3566018123793</c:v>
                </c:pt>
                <c:pt idx="85">
                  <c:v>3241.0123891614639</c:v>
                </c:pt>
                <c:pt idx="86">
                  <c:v>2752.1524181110444</c:v>
                </c:pt>
                <c:pt idx="87">
                  <c:v>2986.0712861923671</c:v>
                </c:pt>
                <c:pt idx="88">
                  <c:v>2497.1434742503707</c:v>
                </c:pt>
                <c:pt idx="89">
                  <c:v>2518.9023319594803</c:v>
                </c:pt>
                <c:pt idx="90">
                  <c:v>2614.1812964404885</c:v>
                </c:pt>
                <c:pt idx="91">
                  <c:v>2689.8946876961618</c:v>
                </c:pt>
                <c:pt idx="92">
                  <c:v>2761.6630858389485</c:v>
                </c:pt>
                <c:pt idx="93">
                  <c:v>2931.3929696053392</c:v>
                </c:pt>
                <c:pt idx="94">
                  <c:v>3016.3795427737818</c:v>
                </c:pt>
                <c:pt idx="95">
                  <c:v>2924.8938846846654</c:v>
                </c:pt>
                <c:pt idx="96">
                  <c:v>2966.7329016034741</c:v>
                </c:pt>
                <c:pt idx="97">
                  <c:v>2897.8799372160074</c:v>
                </c:pt>
                <c:pt idx="98">
                  <c:v>2845.9331103345585</c:v>
                </c:pt>
                <c:pt idx="99">
                  <c:v>2703.0172996558258</c:v>
                </c:pt>
                <c:pt idx="100">
                  <c:v>2652.197344912574</c:v>
                </c:pt>
                <c:pt idx="101">
                  <c:v>2667.3222512944253</c:v>
                </c:pt>
                <c:pt idx="102">
                  <c:v>2740.4425510583983</c:v>
                </c:pt>
                <c:pt idx="103">
                  <c:v>2879.1969671421607</c:v>
                </c:pt>
                <c:pt idx="104">
                  <c:v>3110.9230570369941</c:v>
                </c:pt>
                <c:pt idx="105">
                  <c:v>3162.7994558211631</c:v>
                </c:pt>
                <c:pt idx="106">
                  <c:v>3122.1038495651192</c:v>
                </c:pt>
                <c:pt idx="107">
                  <c:v>3014.4569362083434</c:v>
                </c:pt>
                <c:pt idx="108">
                  <c:v>2952.1097698833405</c:v>
                </c:pt>
                <c:pt idx="109">
                  <c:v>2722.6682508602421</c:v>
                </c:pt>
                <c:pt idx="110">
                  <c:v>2937.6959828957774</c:v>
                </c:pt>
                <c:pt idx="111">
                  <c:v>2921.9107200231683</c:v>
                </c:pt>
                <c:pt idx="112">
                  <c:v>2950.9406319298459</c:v>
                </c:pt>
                <c:pt idx="113">
                  <c:v>3175.7826492620043</c:v>
                </c:pt>
                <c:pt idx="114">
                  <c:v>3247.2154335723708</c:v>
                </c:pt>
                <c:pt idx="115">
                  <c:v>3369.2229283760366</c:v>
                </c:pt>
                <c:pt idx="116">
                  <c:v>3179.5084226196332</c:v>
                </c:pt>
                <c:pt idx="117">
                  <c:v>3063.0705758201016</c:v>
                </c:pt>
                <c:pt idx="118">
                  <c:v>2891.8188045734187</c:v>
                </c:pt>
                <c:pt idx="119">
                  <c:v>3187.6338652939362</c:v>
                </c:pt>
                <c:pt idx="120">
                  <c:v>3009.3795571818259</c:v>
                </c:pt>
                <c:pt idx="121">
                  <c:v>2775.4172066926976</c:v>
                </c:pt>
                <c:pt idx="122">
                  <c:v>2993.466714961884</c:v>
                </c:pt>
                <c:pt idx="123">
                  <c:v>2978.1361834304739</c:v>
                </c:pt>
                <c:pt idx="124">
                  <c:v>3006.7135724532741</c:v>
                </c:pt>
                <c:pt idx="125">
                  <c:v>3235.6454281185547</c:v>
                </c:pt>
                <c:pt idx="126">
                  <c:v>3306.1778467336958</c:v>
                </c:pt>
                <c:pt idx="127">
                  <c:v>3430.0724000683103</c:v>
                </c:pt>
                <c:pt idx="128">
                  <c:v>3237.9059279747357</c:v>
                </c:pt>
                <c:pt idx="129">
                  <c:v>3120.2815778911918</c:v>
                </c:pt>
                <c:pt idx="130">
                  <c:v>2946.6085983318308</c:v>
                </c:pt>
                <c:pt idx="131">
                  <c:v>3248.1019846638842</c:v>
                </c:pt>
                <c:pt idx="132">
                  <c:v>3067.7253801221368</c:v>
                </c:pt>
                <c:pt idx="133">
                  <c:v>2829.1572567691169</c:v>
                </c:pt>
                <c:pt idx="134">
                  <c:v>3050.2853170883641</c:v>
                </c:pt>
                <c:pt idx="135">
                  <c:v>3035.41806079458</c:v>
                </c:pt>
                <c:pt idx="136">
                  <c:v>3063.5344245315332</c:v>
                </c:pt>
                <c:pt idx="137">
                  <c:v>3296.6329620459196</c:v>
                </c:pt>
                <c:pt idx="138">
                  <c:v>3366.248098095281</c:v>
                </c:pt>
                <c:pt idx="139">
                  <c:v>3492.0651656929754</c:v>
                </c:pt>
                <c:pt idx="140">
                  <c:v>3297.4006575403664</c:v>
                </c:pt>
                <c:pt idx="141">
                  <c:v>3178.5675110950474</c:v>
                </c:pt>
                <c:pt idx="142">
                  <c:v>3002.4278314102298</c:v>
                </c:pt>
                <c:pt idx="143">
                  <c:v>3309.7062327800086</c:v>
                </c:pt>
                <c:pt idx="144">
                  <c:v>3127.1674562178628</c:v>
                </c:pt>
                <c:pt idx="145">
                  <c:v>2883.907022648656</c:v>
                </c:pt>
                <c:pt idx="146">
                  <c:v>3108.1714775888254</c:v>
                </c:pt>
                <c:pt idx="147">
                  <c:v>3093.7762009594157</c:v>
                </c:pt>
                <c:pt idx="148">
                  <c:v>3121.4228772578781</c:v>
                </c:pt>
                <c:pt idx="149">
                  <c:v>3358.7663839416123</c:v>
                </c:pt>
                <c:pt idx="150">
                  <c:v>3427.4470027054276</c:v>
                </c:pt>
                <c:pt idx="151">
                  <c:v>3555.2227064721255</c:v>
                </c:pt>
                <c:pt idx="152">
                  <c:v>3358.0132269397718</c:v>
                </c:pt>
                <c:pt idx="153">
                  <c:v>3237.9485721927372</c:v>
                </c:pt>
                <c:pt idx="154">
                  <c:v>3059.29584582912</c:v>
                </c:pt>
                <c:pt idx="155">
                  <c:v>3372.467956238499</c:v>
                </c:pt>
                <c:pt idx="156">
                  <c:v>3187.7263828471951</c:v>
                </c:pt>
                <c:pt idx="157">
                  <c:v>2939.6854757688398</c:v>
                </c:pt>
                <c:pt idx="158">
                  <c:v>3167.1452546984319</c:v>
                </c:pt>
                <c:pt idx="159">
                  <c:v>3153.2308257066188</c:v>
                </c:pt>
                <c:pt idx="160">
                  <c:v>3180.3989896617286</c:v>
                </c:pt>
                <c:pt idx="161">
                  <c:v>3422.0672237667509</c:v>
                </c:pt>
                <c:pt idx="162">
                  <c:v>3489.7957667040641</c:v>
                </c:pt>
                <c:pt idx="163">
                  <c:v>3619.5669072361411</c:v>
                </c:pt>
                <c:pt idx="164">
                  <c:v>3419.764639140828</c:v>
                </c:pt>
                <c:pt idx="165">
                  <c:v>3298.4453374200334</c:v>
                </c:pt>
                <c:pt idx="166">
                  <c:v>3117.2323470240476</c:v>
                </c:pt>
                <c:pt idx="167">
                  <c:v>3436.4089027143982</c:v>
                </c:pt>
                <c:pt idx="168">
                  <c:v>3249.423144390149</c:v>
                </c:pt>
                <c:pt idx="169">
                  <c:v>2996.5119440194226</c:v>
                </c:pt>
                <c:pt idx="170">
                  <c:v>3227.2270835242489</c:v>
                </c:pt>
                <c:pt idx="171">
                  <c:v>3213.8025367626296</c:v>
                </c:pt>
                <c:pt idx="172">
                  <c:v>3240.4831976593828</c:v>
                </c:pt>
                <c:pt idx="173">
                  <c:v>3486.5574160065512</c:v>
                </c:pt>
                <c:pt idx="174">
                  <c:v>3553.3159946708902</c:v>
                </c:pt>
                <c:pt idx="175">
                  <c:v>3685.1200640070374</c:v>
                </c:pt>
                <c:pt idx="176">
                  <c:v>3482.6762917338224</c:v>
                </c:pt>
                <c:pt idx="177">
                  <c:v>3360.0787696173206</c:v>
                </c:pt>
                <c:pt idx="178">
                  <c:v>3176.2574106737961</c:v>
                </c:pt>
                <c:pt idx="179">
                  <c:v>3501.5512284973724</c:v>
                </c:pt>
                <c:pt idx="180">
                  <c:v>3312.2791194999309</c:v>
                </c:pt>
                <c:pt idx="181">
                  <c:v>3054.4061184397215</c:v>
                </c:pt>
                <c:pt idx="182">
                  <c:v>3288.4377831263173</c:v>
                </c:pt>
                <c:pt idx="183">
                  <c:v>3275.5123229374385</c:v>
                </c:pt>
                <c:pt idx="184">
                  <c:v>3301.6963211352736</c:v>
                </c:pt>
                <c:pt idx="185">
                  <c:v>3552.2593072707741</c:v>
                </c:pt>
                <c:pt idx="186">
                  <c:v>3618.029697111685</c:v>
                </c:pt>
                <c:pt idx="187">
                  <c:v>3751.9048917242972</c:v>
                </c:pt>
                <c:pt idx="188">
                  <c:v>3546.7699843460055</c:v>
                </c:pt>
                <c:pt idx="189">
                  <c:v>3422.870225493426</c:v>
                </c:pt>
                <c:pt idx="190">
                  <c:v>3236.3914896568408</c:v>
                </c:pt>
                <c:pt idx="191">
                  <c:v>3567.9175061691217</c:v>
                </c:pt>
                <c:pt idx="192">
                  <c:v>3376.3160885108782</c:v>
                </c:pt>
                <c:pt idx="193">
                  <c:v>3113.388060041802</c:v>
                </c:pt>
                <c:pt idx="194">
                  <c:v>3350.7985637316501</c:v>
                </c:pt>
                <c:pt idx="195">
                  <c:v>3338.381567397435</c:v>
                </c:pt>
                <c:pt idx="196">
                  <c:v>3364.0595711563365</c:v>
                </c:pt>
                <c:pt idx="197">
                  <c:v>3619.1956640371573</c:v>
                </c:pt>
                <c:pt idx="198">
                  <c:v>3683.9592980851216</c:v>
                </c:pt>
                <c:pt idx="199">
                  <c:v>3819.9445321158728</c:v>
                </c:pt>
                <c:pt idx="200">
                  <c:v>3612.0679261953619</c:v>
                </c:pt>
                <c:pt idx="201">
                  <c:v>3486.8414630260131</c:v>
                </c:pt>
                <c:pt idx="202">
                  <c:v>3297.655421138501</c:v>
                </c:pt>
                <c:pt idx="203">
                  <c:v>3635.5307324251021</c:v>
                </c:pt>
                <c:pt idx="204">
                  <c:v>3441.5562409855934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9F-4A34-8237-726B43A30062}"/>
            </c:ext>
          </c:extLst>
        </c:ser>
        <c:ser>
          <c:idx val="5"/>
          <c:order val="5"/>
          <c:tx>
            <c:strRef>
              <c:f>'Gráf. 7-6'!$G$1</c:f>
              <c:strCache>
                <c:ptCount val="1"/>
                <c:pt idx="0">
                  <c:v>Cupiagua ($/Gl)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'Gráf. 7-6'!$A$14:$A$218</c:f>
              <c:numCache>
                <c:formatCode>m/d/yyyy</c:formatCode>
                <c:ptCount val="205"/>
                <c:pt idx="0">
                  <c:v>42750</c:v>
                </c:pt>
                <c:pt idx="1">
                  <c:v>42781</c:v>
                </c:pt>
                <c:pt idx="2">
                  <c:v>42809</c:v>
                </c:pt>
                <c:pt idx="3">
                  <c:v>42840</c:v>
                </c:pt>
                <c:pt idx="4">
                  <c:v>42870</c:v>
                </c:pt>
                <c:pt idx="5">
                  <c:v>42901</c:v>
                </c:pt>
                <c:pt idx="6">
                  <c:v>42931</c:v>
                </c:pt>
                <c:pt idx="7">
                  <c:v>42962</c:v>
                </c:pt>
                <c:pt idx="8">
                  <c:v>42993</c:v>
                </c:pt>
                <c:pt idx="9">
                  <c:v>43023</c:v>
                </c:pt>
                <c:pt idx="10">
                  <c:v>43054</c:v>
                </c:pt>
                <c:pt idx="11">
                  <c:v>43084</c:v>
                </c:pt>
                <c:pt idx="12">
                  <c:v>43115</c:v>
                </c:pt>
                <c:pt idx="13">
                  <c:v>43146</c:v>
                </c:pt>
                <c:pt idx="14">
                  <c:v>43174</c:v>
                </c:pt>
                <c:pt idx="15">
                  <c:v>43205</c:v>
                </c:pt>
                <c:pt idx="16">
                  <c:v>43235</c:v>
                </c:pt>
                <c:pt idx="17">
                  <c:v>43266</c:v>
                </c:pt>
                <c:pt idx="18">
                  <c:v>43296</c:v>
                </c:pt>
                <c:pt idx="19">
                  <c:v>43327</c:v>
                </c:pt>
                <c:pt idx="20">
                  <c:v>43358</c:v>
                </c:pt>
                <c:pt idx="21">
                  <c:v>43388</c:v>
                </c:pt>
                <c:pt idx="22">
                  <c:v>43419</c:v>
                </c:pt>
                <c:pt idx="23">
                  <c:v>43449</c:v>
                </c:pt>
                <c:pt idx="24">
                  <c:v>43480</c:v>
                </c:pt>
                <c:pt idx="25">
                  <c:v>43511</c:v>
                </c:pt>
                <c:pt idx="26">
                  <c:v>43539</c:v>
                </c:pt>
                <c:pt idx="27">
                  <c:v>43570</c:v>
                </c:pt>
                <c:pt idx="28">
                  <c:v>43600</c:v>
                </c:pt>
                <c:pt idx="29">
                  <c:v>43631</c:v>
                </c:pt>
                <c:pt idx="30">
                  <c:v>43661</c:v>
                </c:pt>
                <c:pt idx="31">
                  <c:v>43692</c:v>
                </c:pt>
                <c:pt idx="32">
                  <c:v>43723</c:v>
                </c:pt>
                <c:pt idx="33">
                  <c:v>43753</c:v>
                </c:pt>
                <c:pt idx="34">
                  <c:v>43784</c:v>
                </c:pt>
                <c:pt idx="35">
                  <c:v>43814</c:v>
                </c:pt>
                <c:pt idx="36">
                  <c:v>43845</c:v>
                </c:pt>
                <c:pt idx="37">
                  <c:v>43876</c:v>
                </c:pt>
                <c:pt idx="38">
                  <c:v>43905</c:v>
                </c:pt>
                <c:pt idx="39">
                  <c:v>43936</c:v>
                </c:pt>
                <c:pt idx="40">
                  <c:v>43966</c:v>
                </c:pt>
                <c:pt idx="41">
                  <c:v>43997</c:v>
                </c:pt>
                <c:pt idx="42">
                  <c:v>44027</c:v>
                </c:pt>
                <c:pt idx="43">
                  <c:v>44058</c:v>
                </c:pt>
                <c:pt idx="44">
                  <c:v>44089</c:v>
                </c:pt>
                <c:pt idx="45">
                  <c:v>44119</c:v>
                </c:pt>
                <c:pt idx="46">
                  <c:v>44150</c:v>
                </c:pt>
                <c:pt idx="47">
                  <c:v>44180</c:v>
                </c:pt>
                <c:pt idx="48">
                  <c:v>44211</c:v>
                </c:pt>
                <c:pt idx="49">
                  <c:v>44242</c:v>
                </c:pt>
                <c:pt idx="50">
                  <c:v>44270</c:v>
                </c:pt>
                <c:pt idx="51">
                  <c:v>44301</c:v>
                </c:pt>
                <c:pt idx="52">
                  <c:v>44331</c:v>
                </c:pt>
                <c:pt idx="53">
                  <c:v>44362</c:v>
                </c:pt>
                <c:pt idx="54">
                  <c:v>44392</c:v>
                </c:pt>
                <c:pt idx="55">
                  <c:v>44423</c:v>
                </c:pt>
                <c:pt idx="56">
                  <c:v>44454</c:v>
                </c:pt>
                <c:pt idx="57">
                  <c:v>44484</c:v>
                </c:pt>
                <c:pt idx="58">
                  <c:v>44515</c:v>
                </c:pt>
                <c:pt idx="59">
                  <c:v>44545</c:v>
                </c:pt>
                <c:pt idx="60">
                  <c:v>44576</c:v>
                </c:pt>
                <c:pt idx="61">
                  <c:v>44607</c:v>
                </c:pt>
                <c:pt idx="62">
                  <c:v>44635</c:v>
                </c:pt>
                <c:pt idx="63">
                  <c:v>44666</c:v>
                </c:pt>
                <c:pt idx="64">
                  <c:v>44696</c:v>
                </c:pt>
                <c:pt idx="65">
                  <c:v>44727</c:v>
                </c:pt>
                <c:pt idx="66">
                  <c:v>44757</c:v>
                </c:pt>
                <c:pt idx="67">
                  <c:v>44788</c:v>
                </c:pt>
                <c:pt idx="68">
                  <c:v>44819</c:v>
                </c:pt>
                <c:pt idx="69">
                  <c:v>44849</c:v>
                </c:pt>
                <c:pt idx="70">
                  <c:v>44880</c:v>
                </c:pt>
                <c:pt idx="71">
                  <c:v>44910</c:v>
                </c:pt>
                <c:pt idx="72">
                  <c:v>44941</c:v>
                </c:pt>
                <c:pt idx="73">
                  <c:v>44972</c:v>
                </c:pt>
                <c:pt idx="74">
                  <c:v>45000</c:v>
                </c:pt>
                <c:pt idx="75">
                  <c:v>45031</c:v>
                </c:pt>
                <c:pt idx="76">
                  <c:v>45061</c:v>
                </c:pt>
                <c:pt idx="77">
                  <c:v>45092</c:v>
                </c:pt>
                <c:pt idx="78">
                  <c:v>45122</c:v>
                </c:pt>
                <c:pt idx="79">
                  <c:v>45153</c:v>
                </c:pt>
                <c:pt idx="80">
                  <c:v>45184</c:v>
                </c:pt>
                <c:pt idx="81">
                  <c:v>45214</c:v>
                </c:pt>
                <c:pt idx="82">
                  <c:v>45245</c:v>
                </c:pt>
                <c:pt idx="83">
                  <c:v>45275</c:v>
                </c:pt>
                <c:pt idx="84">
                  <c:v>45306</c:v>
                </c:pt>
                <c:pt idx="85">
                  <c:v>45337</c:v>
                </c:pt>
                <c:pt idx="86">
                  <c:v>45366</c:v>
                </c:pt>
                <c:pt idx="87">
                  <c:v>45397</c:v>
                </c:pt>
                <c:pt idx="88">
                  <c:v>45427</c:v>
                </c:pt>
                <c:pt idx="89">
                  <c:v>45458</c:v>
                </c:pt>
                <c:pt idx="90">
                  <c:v>45504</c:v>
                </c:pt>
                <c:pt idx="91">
                  <c:v>45535</c:v>
                </c:pt>
                <c:pt idx="92">
                  <c:v>45565</c:v>
                </c:pt>
                <c:pt idx="93">
                  <c:v>45596</c:v>
                </c:pt>
                <c:pt idx="94">
                  <c:v>45626</c:v>
                </c:pt>
                <c:pt idx="95">
                  <c:v>45657</c:v>
                </c:pt>
                <c:pt idx="96">
                  <c:v>45688</c:v>
                </c:pt>
                <c:pt idx="97">
                  <c:v>45716</c:v>
                </c:pt>
                <c:pt idx="98">
                  <c:v>45747</c:v>
                </c:pt>
                <c:pt idx="99">
                  <c:v>45777</c:v>
                </c:pt>
                <c:pt idx="100">
                  <c:v>45808</c:v>
                </c:pt>
                <c:pt idx="101">
                  <c:v>45838</c:v>
                </c:pt>
                <c:pt idx="102">
                  <c:v>45869</c:v>
                </c:pt>
                <c:pt idx="103">
                  <c:v>45900</c:v>
                </c:pt>
                <c:pt idx="104">
                  <c:v>45930</c:v>
                </c:pt>
                <c:pt idx="105">
                  <c:v>45961</c:v>
                </c:pt>
                <c:pt idx="106">
                  <c:v>45991</c:v>
                </c:pt>
                <c:pt idx="107">
                  <c:v>46022</c:v>
                </c:pt>
                <c:pt idx="108">
                  <c:v>46053</c:v>
                </c:pt>
                <c:pt idx="109">
                  <c:v>46081</c:v>
                </c:pt>
                <c:pt idx="110">
                  <c:v>46112</c:v>
                </c:pt>
                <c:pt idx="111">
                  <c:v>46142</c:v>
                </c:pt>
                <c:pt idx="112">
                  <c:v>46173</c:v>
                </c:pt>
                <c:pt idx="113">
                  <c:v>46203</c:v>
                </c:pt>
                <c:pt idx="114">
                  <c:v>46234</c:v>
                </c:pt>
                <c:pt idx="115">
                  <c:v>46265</c:v>
                </c:pt>
                <c:pt idx="116">
                  <c:v>46295</c:v>
                </c:pt>
                <c:pt idx="117">
                  <c:v>46326</c:v>
                </c:pt>
                <c:pt idx="118">
                  <c:v>46356</c:v>
                </c:pt>
                <c:pt idx="119">
                  <c:v>46387</c:v>
                </c:pt>
                <c:pt idx="120">
                  <c:v>46418</c:v>
                </c:pt>
                <c:pt idx="121">
                  <c:v>46446</c:v>
                </c:pt>
                <c:pt idx="122">
                  <c:v>46477</c:v>
                </c:pt>
                <c:pt idx="123">
                  <c:v>46507</c:v>
                </c:pt>
                <c:pt idx="124">
                  <c:v>46538</c:v>
                </c:pt>
                <c:pt idx="125">
                  <c:v>46568</c:v>
                </c:pt>
                <c:pt idx="126">
                  <c:v>46599</c:v>
                </c:pt>
                <c:pt idx="127">
                  <c:v>46630</c:v>
                </c:pt>
                <c:pt idx="128">
                  <c:v>46660</c:v>
                </c:pt>
                <c:pt idx="129">
                  <c:v>46691</c:v>
                </c:pt>
                <c:pt idx="130">
                  <c:v>46721</c:v>
                </c:pt>
                <c:pt idx="131">
                  <c:v>46752</c:v>
                </c:pt>
                <c:pt idx="132">
                  <c:v>46783</c:v>
                </c:pt>
                <c:pt idx="133">
                  <c:v>46812</c:v>
                </c:pt>
                <c:pt idx="134">
                  <c:v>46843</c:v>
                </c:pt>
                <c:pt idx="135">
                  <c:v>46873</c:v>
                </c:pt>
                <c:pt idx="136">
                  <c:v>46904</c:v>
                </c:pt>
                <c:pt idx="137">
                  <c:v>46934</c:v>
                </c:pt>
                <c:pt idx="138">
                  <c:v>46965</c:v>
                </c:pt>
                <c:pt idx="139">
                  <c:v>46996</c:v>
                </c:pt>
                <c:pt idx="140">
                  <c:v>47026</c:v>
                </c:pt>
                <c:pt idx="141">
                  <c:v>47057</c:v>
                </c:pt>
                <c:pt idx="142">
                  <c:v>47087</c:v>
                </c:pt>
                <c:pt idx="143">
                  <c:v>47118</c:v>
                </c:pt>
                <c:pt idx="144">
                  <c:v>47149</c:v>
                </c:pt>
                <c:pt idx="145">
                  <c:v>47177</c:v>
                </c:pt>
                <c:pt idx="146">
                  <c:v>47208</c:v>
                </c:pt>
                <c:pt idx="147">
                  <c:v>47238</c:v>
                </c:pt>
                <c:pt idx="148">
                  <c:v>47269</c:v>
                </c:pt>
                <c:pt idx="149">
                  <c:v>47299</c:v>
                </c:pt>
                <c:pt idx="150">
                  <c:v>47330</c:v>
                </c:pt>
                <c:pt idx="151">
                  <c:v>47361</c:v>
                </c:pt>
                <c:pt idx="152">
                  <c:v>47391</c:v>
                </c:pt>
                <c:pt idx="153">
                  <c:v>47422</c:v>
                </c:pt>
                <c:pt idx="154">
                  <c:v>47452</c:v>
                </c:pt>
                <c:pt idx="155">
                  <c:v>47483</c:v>
                </c:pt>
                <c:pt idx="156">
                  <c:v>47514</c:v>
                </c:pt>
                <c:pt idx="157">
                  <c:v>47542</c:v>
                </c:pt>
                <c:pt idx="158">
                  <c:v>47573</c:v>
                </c:pt>
                <c:pt idx="159">
                  <c:v>47603</c:v>
                </c:pt>
                <c:pt idx="160">
                  <c:v>47634</c:v>
                </c:pt>
                <c:pt idx="161">
                  <c:v>47664</c:v>
                </c:pt>
                <c:pt idx="162">
                  <c:v>47695</c:v>
                </c:pt>
                <c:pt idx="163">
                  <c:v>47726</c:v>
                </c:pt>
                <c:pt idx="164">
                  <c:v>47756</c:v>
                </c:pt>
                <c:pt idx="165">
                  <c:v>47787</c:v>
                </c:pt>
                <c:pt idx="166">
                  <c:v>47817</c:v>
                </c:pt>
                <c:pt idx="167">
                  <c:v>47848</c:v>
                </c:pt>
                <c:pt idx="168">
                  <c:v>47879</c:v>
                </c:pt>
                <c:pt idx="169">
                  <c:v>47907</c:v>
                </c:pt>
                <c:pt idx="170">
                  <c:v>47938</c:v>
                </c:pt>
                <c:pt idx="171">
                  <c:v>47968</c:v>
                </c:pt>
                <c:pt idx="172">
                  <c:v>47999</c:v>
                </c:pt>
                <c:pt idx="173">
                  <c:v>48029</c:v>
                </c:pt>
                <c:pt idx="174">
                  <c:v>48060</c:v>
                </c:pt>
                <c:pt idx="175">
                  <c:v>48091</c:v>
                </c:pt>
                <c:pt idx="176">
                  <c:v>48121</c:v>
                </c:pt>
                <c:pt idx="177">
                  <c:v>48152</c:v>
                </c:pt>
                <c:pt idx="178">
                  <c:v>48182</c:v>
                </c:pt>
                <c:pt idx="179">
                  <c:v>48213</c:v>
                </c:pt>
                <c:pt idx="180">
                  <c:v>48244</c:v>
                </c:pt>
                <c:pt idx="181">
                  <c:v>48273</c:v>
                </c:pt>
                <c:pt idx="182">
                  <c:v>48304</c:v>
                </c:pt>
                <c:pt idx="183">
                  <c:v>48334</c:v>
                </c:pt>
                <c:pt idx="184">
                  <c:v>48365</c:v>
                </c:pt>
                <c:pt idx="185">
                  <c:v>48395</c:v>
                </c:pt>
                <c:pt idx="186">
                  <c:v>48426</c:v>
                </c:pt>
                <c:pt idx="187">
                  <c:v>48457</c:v>
                </c:pt>
                <c:pt idx="188">
                  <c:v>48487</c:v>
                </c:pt>
                <c:pt idx="189">
                  <c:v>48518</c:v>
                </c:pt>
                <c:pt idx="190">
                  <c:v>48548</c:v>
                </c:pt>
                <c:pt idx="191">
                  <c:v>48579</c:v>
                </c:pt>
                <c:pt idx="192">
                  <c:v>48610</c:v>
                </c:pt>
                <c:pt idx="193">
                  <c:v>48638</c:v>
                </c:pt>
                <c:pt idx="194">
                  <c:v>48669</c:v>
                </c:pt>
                <c:pt idx="195">
                  <c:v>48699</c:v>
                </c:pt>
                <c:pt idx="196">
                  <c:v>48730</c:v>
                </c:pt>
                <c:pt idx="197">
                  <c:v>48760</c:v>
                </c:pt>
                <c:pt idx="198">
                  <c:v>48791</c:v>
                </c:pt>
                <c:pt idx="199">
                  <c:v>48822</c:v>
                </c:pt>
                <c:pt idx="200">
                  <c:v>48852</c:v>
                </c:pt>
                <c:pt idx="201">
                  <c:v>48883</c:v>
                </c:pt>
                <c:pt idx="202">
                  <c:v>48913</c:v>
                </c:pt>
                <c:pt idx="203">
                  <c:v>48944</c:v>
                </c:pt>
                <c:pt idx="204">
                  <c:v>48975</c:v>
                </c:pt>
              </c:numCache>
            </c:numRef>
          </c:cat>
          <c:val>
            <c:numRef>
              <c:f>'Gráf. 7-6'!$G$14:$G$218</c:f>
              <c:numCache>
                <c:formatCode>_-* #,##0.0_-;\-* #,##0.0_-;_-* "-"??_-;_-@_-</c:formatCode>
                <c:ptCount val="20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913.12823219595919</c:v>
                </c:pt>
                <c:pt idx="33">
                  <c:v>990.24</c:v>
                </c:pt>
                <c:pt idx="34">
                  <c:v>1045.47</c:v>
                </c:pt>
                <c:pt idx="35">
                  <c:v>1396.03</c:v>
                </c:pt>
                <c:pt idx="36">
                  <c:v>1210.95</c:v>
                </c:pt>
                <c:pt idx="37">
                  <c:v>1213.07</c:v>
                </c:pt>
                <c:pt idx="38">
                  <c:v>1147.19</c:v>
                </c:pt>
                <c:pt idx="39">
                  <c:v>917.31</c:v>
                </c:pt>
                <c:pt idx="40">
                  <c:v>912.38</c:v>
                </c:pt>
                <c:pt idx="41">
                  <c:v>938.21</c:v>
                </c:pt>
                <c:pt idx="42">
                  <c:v>1307.46</c:v>
                </c:pt>
                <c:pt idx="43">
                  <c:v>1288.46</c:v>
                </c:pt>
                <c:pt idx="44">
                  <c:v>1403.29</c:v>
                </c:pt>
                <c:pt idx="45">
                  <c:v>1524.25</c:v>
                </c:pt>
                <c:pt idx="46">
                  <c:v>1581.98</c:v>
                </c:pt>
                <c:pt idx="47">
                  <c:v>1684.17</c:v>
                </c:pt>
                <c:pt idx="48">
                  <c:v>1935.17</c:v>
                </c:pt>
                <c:pt idx="49">
                  <c:v>2501.39</c:v>
                </c:pt>
                <c:pt idx="50">
                  <c:v>2720.64</c:v>
                </c:pt>
                <c:pt idx="51">
                  <c:v>2920.55</c:v>
                </c:pt>
                <c:pt idx="52">
                  <c:v>2476.0100000000002</c:v>
                </c:pt>
                <c:pt idx="53">
                  <c:v>2595.5700000000002</c:v>
                </c:pt>
                <c:pt idx="54">
                  <c:v>3234.38</c:v>
                </c:pt>
                <c:pt idx="55">
                  <c:v>3851.06</c:v>
                </c:pt>
                <c:pt idx="56">
                  <c:v>3950.47</c:v>
                </c:pt>
                <c:pt idx="57">
                  <c:v>4635.8100000000004</c:v>
                </c:pt>
                <c:pt idx="58">
                  <c:v>5135.54</c:v>
                </c:pt>
                <c:pt idx="59">
                  <c:v>4761.4799999999996</c:v>
                </c:pt>
                <c:pt idx="60">
                  <c:v>3251.09</c:v>
                </c:pt>
                <c:pt idx="61">
                  <c:v>3854.66</c:v>
                </c:pt>
                <c:pt idx="62">
                  <c:v>4547.3</c:v>
                </c:pt>
                <c:pt idx="63">
                  <c:v>4782.3100000000004</c:v>
                </c:pt>
                <c:pt idx="64">
                  <c:v>5137.38</c:v>
                </c:pt>
                <c:pt idx="65">
                  <c:v>4851.8599999999997</c:v>
                </c:pt>
                <c:pt idx="66">
                  <c:v>4509.2700000000004</c:v>
                </c:pt>
                <c:pt idx="67">
                  <c:v>4647.42</c:v>
                </c:pt>
                <c:pt idx="68">
                  <c:v>4378.7299999999996</c:v>
                </c:pt>
                <c:pt idx="69">
                  <c:v>4218.88</c:v>
                </c:pt>
                <c:pt idx="70">
                  <c:v>3814.77</c:v>
                </c:pt>
                <c:pt idx="71">
                  <c:v>3550.88</c:v>
                </c:pt>
                <c:pt idx="72">
                  <c:v>3535.1</c:v>
                </c:pt>
                <c:pt idx="73">
                  <c:v>2965.12</c:v>
                </c:pt>
                <c:pt idx="74">
                  <c:v>3585.44</c:v>
                </c:pt>
                <c:pt idx="75">
                  <c:v>3962.84</c:v>
                </c:pt>
                <c:pt idx="76">
                  <c:v>3122.35</c:v>
                </c:pt>
                <c:pt idx="77">
                  <c:v>3180.7758780740855</c:v>
                </c:pt>
                <c:pt idx="78">
                  <c:v>2136.4489973859777</c:v>
                </c:pt>
                <c:pt idx="79">
                  <c:v>1644.1818559102778</c:v>
                </c:pt>
                <c:pt idx="80">
                  <c:v>1826.5378088334244</c:v>
                </c:pt>
                <c:pt idx="81">
                  <c:v>2209.850589888214</c:v>
                </c:pt>
                <c:pt idx="82">
                  <c:v>2106.067114267973</c:v>
                </c:pt>
                <c:pt idx="83">
                  <c:v>2102.1912032577206</c:v>
                </c:pt>
                <c:pt idx="84">
                  <c:v>2047.6264883453944</c:v>
                </c:pt>
                <c:pt idx="85">
                  <c:v>3217.8182344192446</c:v>
                </c:pt>
                <c:pt idx="86">
                  <c:v>2727.67151955385</c:v>
                </c:pt>
                <c:pt idx="87">
                  <c:v>2963.7777573437211</c:v>
                </c:pt>
                <c:pt idx="88">
                  <c:v>2482.4953019811428</c:v>
                </c:pt>
                <c:pt idx="89">
                  <c:v>2504.1265228526454</c:v>
                </c:pt>
                <c:pt idx="90">
                  <c:v>2598.8465836504083</c:v>
                </c:pt>
                <c:pt idx="91">
                  <c:v>2674.1158423163297</c:v>
                </c:pt>
                <c:pt idx="92">
                  <c:v>2745.4632490862446</c:v>
                </c:pt>
                <c:pt idx="93">
                  <c:v>2914.1975022041429</c:v>
                </c:pt>
                <c:pt idx="94">
                  <c:v>2998.6855465626954</c:v>
                </c:pt>
                <c:pt idx="95">
                  <c:v>2907.7365407299158</c:v>
                </c:pt>
                <c:pt idx="96">
                  <c:v>2949.3301311709424</c:v>
                </c:pt>
                <c:pt idx="97">
                  <c:v>2880.8810563052411</c:v>
                </c:pt>
                <c:pt idx="98">
                  <c:v>2829.2389480260053</c:v>
                </c:pt>
                <c:pt idx="99">
                  <c:v>2687.1614774091895</c:v>
                </c:pt>
                <c:pt idx="100">
                  <c:v>2636.6396310683863</c:v>
                </c:pt>
                <c:pt idx="101">
                  <c:v>2651.6758151815648</c:v>
                </c:pt>
                <c:pt idx="102">
                  <c:v>2724.3671933563842</c:v>
                </c:pt>
                <c:pt idx="103">
                  <c:v>2862.3076800000208</c:v>
                </c:pt>
                <c:pt idx="104">
                  <c:v>3092.6744712726263</c:v>
                </c:pt>
                <c:pt idx="105">
                  <c:v>3144.2465645837883</c:v>
                </c:pt>
                <c:pt idx="106">
                  <c:v>3103.7896775912495</c:v>
                </c:pt>
                <c:pt idx="107">
                  <c:v>2996.7742179524357</c:v>
                </c:pt>
                <c:pt idx="108">
                  <c:v>2934.7927783236532</c:v>
                </c:pt>
                <c:pt idx="109">
                  <c:v>2706.6971566953257</c:v>
                </c:pt>
                <c:pt idx="110">
                  <c:v>2920.4635421987145</c:v>
                </c:pt>
                <c:pt idx="111">
                  <c:v>2904.7708752270846</c:v>
                </c:pt>
                <c:pt idx="112">
                  <c:v>2933.6304984999874</c:v>
                </c:pt>
                <c:pt idx="113">
                  <c:v>3157.1535989828722</c:v>
                </c:pt>
                <c:pt idx="114">
                  <c:v>3228.1673606215181</c:v>
                </c:pt>
                <c:pt idx="115">
                  <c:v>3349.4591629467782</c:v>
                </c:pt>
                <c:pt idx="116">
                  <c:v>3160.8575170604408</c:v>
                </c:pt>
                <c:pt idx="117">
                  <c:v>3045.1026913432638</c:v>
                </c:pt>
                <c:pt idx="118">
                  <c:v>2874.8554780935483</c:v>
                </c:pt>
                <c:pt idx="119">
                  <c:v>3168.9352961201844</c:v>
                </c:pt>
                <c:pt idx="120">
                  <c:v>2991.7266226862107</c:v>
                </c:pt>
                <c:pt idx="121">
                  <c:v>2759.1366886600604</c:v>
                </c:pt>
                <c:pt idx="122">
                  <c:v>2975.9071247440547</c:v>
                </c:pt>
                <c:pt idx="123">
                  <c:v>2960.6665216725696</c:v>
                </c:pt>
                <c:pt idx="124">
                  <c:v>2989.0762765479021</c:v>
                </c:pt>
                <c:pt idx="125">
                  <c:v>3216.6652244891061</c:v>
                </c:pt>
                <c:pt idx="126">
                  <c:v>3286.7839019519693</c:v>
                </c:pt>
                <c:pt idx="127">
                  <c:v>3409.9516933767545</c:v>
                </c:pt>
                <c:pt idx="128">
                  <c:v>3218.9124643177202</c:v>
                </c:pt>
                <c:pt idx="129">
                  <c:v>3101.978095310893</c:v>
                </c:pt>
                <c:pt idx="130">
                  <c:v>2929.3238764872799</c:v>
                </c:pt>
                <c:pt idx="131">
                  <c:v>3229.048711229661</c:v>
                </c:pt>
                <c:pt idx="132">
                  <c:v>3049.7301906962662</c:v>
                </c:pt>
                <c:pt idx="133">
                  <c:v>2812.5615011382433</c:v>
                </c:pt>
                <c:pt idx="134">
                  <c:v>3032.3924305739361</c:v>
                </c:pt>
                <c:pt idx="135">
                  <c:v>3017.6123851807702</c:v>
                </c:pt>
                <c:pt idx="136">
                  <c:v>3045.5638191314097</c:v>
                </c:pt>
                <c:pt idx="137">
                  <c:v>3277.2950072850467</c:v>
                </c:pt>
                <c:pt idx="138">
                  <c:v>3346.5017829354515</c:v>
                </c:pt>
                <c:pt idx="139">
                  <c:v>3471.580811209581</c:v>
                </c:pt>
                <c:pt idx="140">
                  <c:v>3278.0581994996583</c:v>
                </c:pt>
                <c:pt idx="141">
                  <c:v>3159.9221248959757</c:v>
                </c:pt>
                <c:pt idx="142">
                  <c:v>2984.8156755393611</c:v>
                </c:pt>
                <c:pt idx="143">
                  <c:v>3290.2915905865511</c:v>
                </c:pt>
                <c:pt idx="144">
                  <c:v>3108.82358127205</c:v>
                </c:pt>
                <c:pt idx="145">
                  <c:v>2866.9901064554947</c:v>
                </c:pt>
                <c:pt idx="146">
                  <c:v>3089.9390325108793</c:v>
                </c:pt>
                <c:pt idx="147">
                  <c:v>3075.6281981628622</c:v>
                </c:pt>
                <c:pt idx="148">
                  <c:v>3103.1126998481045</c:v>
                </c:pt>
                <c:pt idx="149">
                  <c:v>3339.0639563032332</c:v>
                </c:pt>
                <c:pt idx="150">
                  <c:v>3407.3416965197871</c:v>
                </c:pt>
                <c:pt idx="151">
                  <c:v>3534.3678716591166</c:v>
                </c:pt>
                <c:pt idx="152">
                  <c:v>3338.3152172988457</c:v>
                </c:pt>
                <c:pt idx="153">
                  <c:v>3218.9548583859573</c:v>
                </c:pt>
                <c:pt idx="154">
                  <c:v>3041.350103810556</c:v>
                </c:pt>
                <c:pt idx="155">
                  <c:v>3352.6851555685207</c:v>
                </c:pt>
                <c:pt idx="156">
                  <c:v>3169.0272709681203</c:v>
                </c:pt>
                <c:pt idx="157">
                  <c:v>2922.4413647634296</c:v>
                </c:pt>
                <c:pt idx="158">
                  <c:v>3148.566871129015</c:v>
                </c:pt>
                <c:pt idx="159">
                  <c:v>3134.7340637800921</c:v>
                </c:pt>
                <c:pt idx="160">
                  <c:v>3161.7428600617159</c:v>
                </c:pt>
                <c:pt idx="161">
                  <c:v>3401.9934752106496</c:v>
                </c:pt>
                <c:pt idx="162">
                  <c:v>3469.3247244502963</c:v>
                </c:pt>
                <c:pt idx="163">
                  <c:v>3598.3346311799551</c:v>
                </c:pt>
                <c:pt idx="164">
                  <c:v>3399.7043974803514</c:v>
                </c:pt>
                <c:pt idx="165">
                  <c:v>3279.0967513170021</c:v>
                </c:pt>
                <c:pt idx="166">
                  <c:v>3098.9467511448916</c:v>
                </c:pt>
                <c:pt idx="167">
                  <c:v>3416.2510262793744</c:v>
                </c:pt>
                <c:pt idx="168">
                  <c:v>3230.3621210707224</c:v>
                </c:pt>
                <c:pt idx="169">
                  <c:v>2978.9344905749549</c:v>
                </c:pt>
                <c:pt idx="170">
                  <c:v>3208.2962616636555</c:v>
                </c:pt>
                <c:pt idx="171">
                  <c:v>3194.950462909761</c:v>
                </c:pt>
                <c:pt idx="172">
                  <c:v>3221.4746158120388</c:v>
                </c:pt>
                <c:pt idx="173">
                  <c:v>3466.1053698254459</c:v>
                </c:pt>
                <c:pt idx="174">
                  <c:v>3532.4723445748286</c:v>
                </c:pt>
                <c:pt idx="175">
                  <c:v>3663.5032550062797</c:v>
                </c:pt>
                <c:pt idx="176">
                  <c:v>3462.2470121168058</c:v>
                </c:pt>
                <c:pt idx="177">
                  <c:v>3340.368643562068</c:v>
                </c:pt>
                <c:pt idx="178">
                  <c:v>3157.6255754577896</c:v>
                </c:pt>
                <c:pt idx="179">
                  <c:v>3481.0112290406128</c:v>
                </c:pt>
                <c:pt idx="180">
                  <c:v>3292.8493848264898</c:v>
                </c:pt>
                <c:pt idx="181">
                  <c:v>3036.4890594223102</c:v>
                </c:pt>
                <c:pt idx="182">
                  <c:v>3269.1479010508269</c:v>
                </c:pt>
                <c:pt idx="183">
                  <c:v>3256.2982612420979</c:v>
                </c:pt>
                <c:pt idx="184">
                  <c:v>3282.3286648546582</c:v>
                </c:pt>
                <c:pt idx="185">
                  <c:v>3531.4218556728083</c:v>
                </c:pt>
                <c:pt idx="186">
                  <c:v>3596.8064382861658</c:v>
                </c:pt>
                <c:pt idx="187">
                  <c:v>3729.896324832388</c:v>
                </c:pt>
                <c:pt idx="188">
                  <c:v>3525.9647329594704</c:v>
                </c:pt>
                <c:pt idx="189">
                  <c:v>3402.7917665521404</c:v>
                </c:pt>
                <c:pt idx="190">
                  <c:v>3217.4069096517273</c:v>
                </c:pt>
                <c:pt idx="191">
                  <c:v>3546.9882040238199</c:v>
                </c:pt>
                <c:pt idx="192">
                  <c:v>3356.5107148069442</c:v>
                </c:pt>
                <c:pt idx="193">
                  <c:v>3095.1250146402413</c:v>
                </c:pt>
                <c:pt idx="194">
                  <c:v>3331.1428750989603</c:v>
                </c:pt>
                <c:pt idx="195">
                  <c:v>3318.7987165104519</c:v>
                </c:pt>
                <c:pt idx="196">
                  <c:v>3344.326093833</c:v>
                </c:pt>
                <c:pt idx="197">
                  <c:v>3597.9655656829696</c:v>
                </c:pt>
                <c:pt idx="198">
                  <c:v>3662.3492981040959</c:v>
                </c:pt>
                <c:pt idx="199">
                  <c:v>3797.5368466375203</c:v>
                </c:pt>
                <c:pt idx="200">
                  <c:v>3590.8796389476938</c:v>
                </c:pt>
                <c:pt idx="201">
                  <c:v>3466.3877506332087</c:v>
                </c:pt>
                <c:pt idx="202">
                  <c:v>3278.3114686618078</c:v>
                </c:pt>
                <c:pt idx="203">
                  <c:v>3614.204813026492</c:v>
                </c:pt>
                <c:pt idx="204">
                  <c:v>3421.3681704113465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9F-4A34-8237-726B43A30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9518543"/>
        <c:axId val="979497327"/>
      </c:lineChart>
      <c:dateAx>
        <c:axId val="979518543"/>
        <c:scaling>
          <c:orientation val="minMax"/>
          <c:max val="45627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9497327"/>
        <c:crosses val="autoZero"/>
        <c:auto val="1"/>
        <c:lblOffset val="100"/>
        <c:baseTimeUnit val="months"/>
      </c:dateAx>
      <c:valAx>
        <c:axId val="979497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COP/Gal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951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7-9'!$I$2</c:f>
              <c:strCache>
                <c:ptCount val="1"/>
                <c:pt idx="0">
                  <c:v>Refinería de Barranca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7-9'!$I$3:$I$134</c:f>
              <c:numCache>
                <c:formatCode>0.0</c:formatCode>
                <c:ptCount val="132"/>
                <c:pt idx="0">
                  <c:v>5.8064826396333782</c:v>
                </c:pt>
                <c:pt idx="1">
                  <c:v>9.1340111485668007</c:v>
                </c:pt>
                <c:pt idx="2">
                  <c:v>7.8525083137163652</c:v>
                </c:pt>
                <c:pt idx="3">
                  <c:v>8.4110371078253152</c:v>
                </c:pt>
                <c:pt idx="4">
                  <c:v>7.096366250360667</c:v>
                </c:pt>
                <c:pt idx="5">
                  <c:v>5.4827384716777861</c:v>
                </c:pt>
                <c:pt idx="6">
                  <c:v>6.9714256123846834</c:v>
                </c:pt>
                <c:pt idx="7">
                  <c:v>6.6453460889901637</c:v>
                </c:pt>
                <c:pt idx="8">
                  <c:v>6.7925495159238096</c:v>
                </c:pt>
                <c:pt idx="9">
                  <c:v>7.1406807434559241</c:v>
                </c:pt>
                <c:pt idx="10">
                  <c:v>7.3149958339063472</c:v>
                </c:pt>
                <c:pt idx="11">
                  <c:v>7.1273505368885139</c:v>
                </c:pt>
                <c:pt idx="12">
                  <c:v>7.8705140455594575</c:v>
                </c:pt>
                <c:pt idx="13">
                  <c:v>7.7048143677721503</c:v>
                </c:pt>
                <c:pt idx="14">
                  <c:v>7.5798005422541896</c:v>
                </c:pt>
                <c:pt idx="15">
                  <c:v>7.2358632261073677</c:v>
                </c:pt>
                <c:pt idx="16">
                  <c:v>7.1135613005325364</c:v>
                </c:pt>
                <c:pt idx="17">
                  <c:v>7.1499604902599732</c:v>
                </c:pt>
                <c:pt idx="18">
                  <c:v>6.9044272631935035</c:v>
                </c:pt>
                <c:pt idx="19">
                  <c:v>6.691195069454607</c:v>
                </c:pt>
                <c:pt idx="20">
                  <c:v>6.2220029482032668</c:v>
                </c:pt>
                <c:pt idx="21">
                  <c:v>6.0089548433615958</c:v>
                </c:pt>
                <c:pt idx="22">
                  <c:v>5.9639048385700022</c:v>
                </c:pt>
                <c:pt idx="23">
                  <c:v>6.1151796818632818</c:v>
                </c:pt>
                <c:pt idx="24">
                  <c:v>6.4657521202570312</c:v>
                </c:pt>
                <c:pt idx="25">
                  <c:v>7.0536948533544113</c:v>
                </c:pt>
                <c:pt idx="26">
                  <c:v>7.1048470070393455</c:v>
                </c:pt>
                <c:pt idx="27">
                  <c:v>6.9485659255050827</c:v>
                </c:pt>
                <c:pt idx="28">
                  <c:v>6.6378581814286388</c:v>
                </c:pt>
                <c:pt idx="29">
                  <c:v>6.5455589284974689</c:v>
                </c:pt>
                <c:pt idx="30">
                  <c:v>5.8735093856776119</c:v>
                </c:pt>
                <c:pt idx="31">
                  <c:v>6.3907139152968009</c:v>
                </c:pt>
                <c:pt idx="32">
                  <c:v>6.2715398822302344</c:v>
                </c:pt>
                <c:pt idx="33">
                  <c:v>6.2740389887756027</c:v>
                </c:pt>
                <c:pt idx="34">
                  <c:v>6.7775985291369096</c:v>
                </c:pt>
                <c:pt idx="35">
                  <c:v>6.9164113628567492</c:v>
                </c:pt>
                <c:pt idx="36">
                  <c:v>7.2122888340989393</c:v>
                </c:pt>
                <c:pt idx="37">
                  <c:v>6.6954573210052555</c:v>
                </c:pt>
                <c:pt idx="38">
                  <c:v>6.316139709120856</c:v>
                </c:pt>
                <c:pt idx="39">
                  <c:v>5.8312391713351905</c:v>
                </c:pt>
                <c:pt idx="40">
                  <c:v>6.563411051204783</c:v>
                </c:pt>
                <c:pt idx="41">
                  <c:v>6.4846323837467663</c:v>
                </c:pt>
                <c:pt idx="42">
                  <c:v>5.8147522729599075</c:v>
                </c:pt>
                <c:pt idx="43">
                  <c:v>6.3303252623891311</c:v>
                </c:pt>
                <c:pt idx="44">
                  <c:v>6.2156038322105696</c:v>
                </c:pt>
                <c:pt idx="45">
                  <c:v>6.2177012745566795</c:v>
                </c:pt>
                <c:pt idx="46">
                  <c:v>6.7225455377050292</c:v>
                </c:pt>
                <c:pt idx="47">
                  <c:v>6.8566934014416248</c:v>
                </c:pt>
                <c:pt idx="48">
                  <c:v>7.1515704334938581</c:v>
                </c:pt>
                <c:pt idx="49">
                  <c:v>6.6392438149594071</c:v>
                </c:pt>
                <c:pt idx="50">
                  <c:v>6.2654002256065615</c:v>
                </c:pt>
                <c:pt idx="51">
                  <c:v>5.7847189463708606</c:v>
                </c:pt>
                <c:pt idx="52">
                  <c:v>6.5166525413977459</c:v>
                </c:pt>
                <c:pt idx="53">
                  <c:v>6.4948380191893991</c:v>
                </c:pt>
                <c:pt idx="54">
                  <c:v>5.8268910691193545</c:v>
                </c:pt>
                <c:pt idx="55">
                  <c:v>6.3398278808099766</c:v>
                </c:pt>
                <c:pt idx="56">
                  <c:v>6.2286988520192645</c:v>
                </c:pt>
                <c:pt idx="57">
                  <c:v>6.22960299544929</c:v>
                </c:pt>
                <c:pt idx="58">
                  <c:v>6.7344996461495104</c:v>
                </c:pt>
                <c:pt idx="59">
                  <c:v>6.8635470300063606</c:v>
                </c:pt>
                <c:pt idx="60">
                  <c:v>7.1570958038338564</c:v>
                </c:pt>
                <c:pt idx="61">
                  <c:v>6.6491557418512492</c:v>
                </c:pt>
                <c:pt idx="62">
                  <c:v>6.280053969518538</c:v>
                </c:pt>
                <c:pt idx="63">
                  <c:v>5.803285808325132</c:v>
                </c:pt>
                <c:pt idx="64">
                  <c:v>6.534253802632672</c:v>
                </c:pt>
                <c:pt idx="65">
                  <c:v>6.564388097228874</c:v>
                </c:pt>
                <c:pt idx="66">
                  <c:v>5.8985908189336893</c:v>
                </c:pt>
                <c:pt idx="67">
                  <c:v>6.4074046731058338</c:v>
                </c:pt>
                <c:pt idx="68">
                  <c:v>6.2989861250856638</c:v>
                </c:pt>
                <c:pt idx="69">
                  <c:v>6.297808239424314</c:v>
                </c:pt>
                <c:pt idx="70">
                  <c:v>6.8010184293541203</c:v>
                </c:pt>
                <c:pt idx="71">
                  <c:v>6.9243794606389688</c:v>
                </c:pt>
                <c:pt idx="72">
                  <c:v>7.2160192880578089</c:v>
                </c:pt>
                <c:pt idx="73">
                  <c:v>6.712707205555172</c:v>
                </c:pt>
                <c:pt idx="74">
                  <c:v>6.3477956887080778</c:v>
                </c:pt>
                <c:pt idx="75">
                  <c:v>5.8749381695313838</c:v>
                </c:pt>
                <c:pt idx="76">
                  <c:v>6.6036183643700772</c:v>
                </c:pt>
                <c:pt idx="77">
                  <c:v>6.6830652387049412</c:v>
                </c:pt>
                <c:pt idx="78">
                  <c:v>6.0193335990164183</c:v>
                </c:pt>
                <c:pt idx="79">
                  <c:v>6.5233285501236296</c:v>
                </c:pt>
                <c:pt idx="80">
                  <c:v>6.417032824392213</c:v>
                </c:pt>
                <c:pt idx="81">
                  <c:v>6.4132687739031438</c:v>
                </c:pt>
                <c:pt idx="82">
                  <c:v>6.9139167906247412</c:v>
                </c:pt>
                <c:pt idx="83">
                  <c:v>7.0313451790989436</c:v>
                </c:pt>
                <c:pt idx="84">
                  <c:v>7.3208351292539575</c:v>
                </c:pt>
                <c:pt idx="85">
                  <c:v>6.8220970171673772</c:v>
                </c:pt>
                <c:pt idx="86">
                  <c:v>6.4608955647170836</c:v>
                </c:pt>
                <c:pt idx="87">
                  <c:v>5.9917700434048689</c:v>
                </c:pt>
                <c:pt idx="88">
                  <c:v>6.7175998441756022</c:v>
                </c:pt>
                <c:pt idx="89">
                  <c:v>6.8127083578171854</c:v>
                </c:pt>
                <c:pt idx="90">
                  <c:v>6.1512804479718692</c:v>
                </c:pt>
                <c:pt idx="91">
                  <c:v>6.6494373945193939</c:v>
                </c:pt>
                <c:pt idx="92">
                  <c:v>6.5446584741884744</c:v>
                </c:pt>
                <c:pt idx="93">
                  <c:v>6.5377379252730758</c:v>
                </c:pt>
                <c:pt idx="94">
                  <c:v>7.0345962868719916</c:v>
                </c:pt>
                <c:pt idx="95">
                  <c:v>7.1457444006926583</c:v>
                </c:pt>
                <c:pt idx="96">
                  <c:v>7.4326628065107689</c:v>
                </c:pt>
                <c:pt idx="97">
                  <c:v>6.9387053622911079</c:v>
                </c:pt>
                <c:pt idx="98">
                  <c:v>6.5808589345841595</c:v>
                </c:pt>
                <c:pt idx="99">
                  <c:v>6.1154933326753449</c:v>
                </c:pt>
                <c:pt idx="100">
                  <c:v>6.8375144000214894</c:v>
                </c:pt>
                <c:pt idx="101">
                  <c:v>7.0401299864841747</c:v>
                </c:pt>
                <c:pt idx="102">
                  <c:v>6.3819939478745713</c:v>
                </c:pt>
                <c:pt idx="103">
                  <c:v>6.8739325646319394</c:v>
                </c:pt>
                <c:pt idx="104">
                  <c:v>6.7709813781812551</c:v>
                </c:pt>
                <c:pt idx="105">
                  <c:v>6.7612088830890418</c:v>
                </c:pt>
                <c:pt idx="106">
                  <c:v>7.2539055110265389</c:v>
                </c:pt>
                <c:pt idx="107">
                  <c:v>7.3589227671322925</c:v>
                </c:pt>
                <c:pt idx="108">
                  <c:v>7.6430001793106097</c:v>
                </c:pt>
                <c:pt idx="109">
                  <c:v>7.1544174382809942</c:v>
                </c:pt>
                <c:pt idx="110">
                  <c:v>6.8005319845011032</c:v>
                </c:pt>
                <c:pt idx="111">
                  <c:v>6.3396089969937242</c:v>
                </c:pt>
                <c:pt idx="112">
                  <c:v>7.0569144510695443</c:v>
                </c:pt>
                <c:pt idx="113">
                  <c:v>7.3310916775944737</c:v>
                </c:pt>
                <c:pt idx="114">
                  <c:v>6.6764909425145023</c:v>
                </c:pt>
                <c:pt idx="115">
                  <c:v>7.1616331297818592</c:v>
                </c:pt>
                <c:pt idx="116">
                  <c:v>7.0601845740361977</c:v>
                </c:pt>
                <c:pt idx="117">
                  <c:v>7.0473102858074608</c:v>
                </c:pt>
                <c:pt idx="118">
                  <c:v>7.5351260531478488</c:v>
                </c:pt>
                <c:pt idx="119">
                  <c:v>7.6339064343143122</c:v>
                </c:pt>
                <c:pt idx="120">
                  <c:v>7.9148937266585282</c:v>
                </c:pt>
                <c:pt idx="121">
                  <c:v>7.4318252688252899</c:v>
                </c:pt>
                <c:pt idx="122">
                  <c:v>7.0817395280441389</c:v>
                </c:pt>
                <c:pt idx="123">
                  <c:v>6.6253292308848746</c:v>
                </c:pt>
                <c:pt idx="124">
                  <c:v>7.3372691731260957</c:v>
                </c:pt>
                <c:pt idx="125">
                  <c:v>7.6313204986876064</c:v>
                </c:pt>
                <c:pt idx="126">
                  <c:v>6.9457373718274837</c:v>
                </c:pt>
                <c:pt idx="127">
                  <c:v>7.4219899546303116</c:v>
                </c:pt>
                <c:pt idx="128">
                  <c:v>7.3211659228849806</c:v>
                </c:pt>
                <c:pt idx="129">
                  <c:v>7.2933946058312591</c:v>
                </c:pt>
                <c:pt idx="130">
                  <c:v>7.7603521984584303</c:v>
                </c:pt>
                <c:pt idx="131">
                  <c:v>7.8417931419144331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3C-4AE4-8DDA-4DFA4140BF68}"/>
            </c:ext>
          </c:extLst>
        </c:ser>
        <c:ser>
          <c:idx val="1"/>
          <c:order val="1"/>
          <c:tx>
            <c:strRef>
              <c:f>'Gráf. 7-9'!$J$2</c:f>
              <c:strCache>
                <c:ptCount val="1"/>
                <c:pt idx="0">
                  <c:v>Reficar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7-9'!$J$3:$J$134</c:f>
              <c:numCache>
                <c:formatCode>0.0</c:formatCode>
                <c:ptCount val="132"/>
                <c:pt idx="0">
                  <c:v>6.845737766707753</c:v>
                </c:pt>
                <c:pt idx="1">
                  <c:v>9.6958142070416731</c:v>
                </c:pt>
                <c:pt idx="2">
                  <c:v>8.7570700060784876</c:v>
                </c:pt>
                <c:pt idx="3">
                  <c:v>9.5398101529572514</c:v>
                </c:pt>
                <c:pt idx="4">
                  <c:v>8.2679347545405371</c:v>
                </c:pt>
                <c:pt idx="5">
                  <c:v>7.9455220135782634</c:v>
                </c:pt>
                <c:pt idx="6">
                  <c:v>8.0601467659244026</c:v>
                </c:pt>
                <c:pt idx="7">
                  <c:v>7.7424538061743</c:v>
                </c:pt>
                <c:pt idx="8">
                  <c:v>7.9139596567172168</c:v>
                </c:pt>
                <c:pt idx="9">
                  <c:v>8.319565310893724</c:v>
                </c:pt>
                <c:pt idx="10">
                  <c:v>8.5226588018057363</c:v>
                </c:pt>
                <c:pt idx="11">
                  <c:v>8.3040343652976905</c:v>
                </c:pt>
                <c:pt idx="12">
                  <c:v>9.1698898165061866</c:v>
                </c:pt>
                <c:pt idx="13">
                  <c:v>8.9768340924270884</c:v>
                </c:pt>
                <c:pt idx="14">
                  <c:v>8.8311812165280354</c:v>
                </c:pt>
                <c:pt idx="15">
                  <c:v>8.4304618639425932</c:v>
                </c:pt>
                <c:pt idx="16">
                  <c:v>8.2879686067835543</c:v>
                </c:pt>
                <c:pt idx="17">
                  <c:v>8.3303770895432052</c:v>
                </c:pt>
                <c:pt idx="18">
                  <c:v>8.0443077647878507</c:v>
                </c:pt>
                <c:pt idx="19">
                  <c:v>7.7958721847737644</c:v>
                </c:pt>
                <c:pt idx="20">
                  <c:v>7.2492191923844</c:v>
                </c:pt>
                <c:pt idx="21">
                  <c:v>7.0009980932662526</c:v>
                </c:pt>
                <c:pt idx="22">
                  <c:v>6.9485105965435876</c:v>
                </c:pt>
                <c:pt idx="23">
                  <c:v>7.1247600304406342</c:v>
                </c:pt>
                <c:pt idx="24">
                  <c:v>7.533209925093745</c:v>
                </c:pt>
                <c:pt idx="25">
                  <c:v>8.2182185598169486</c:v>
                </c:pt>
                <c:pt idx="26">
                  <c:v>8.277815634474667</c:v>
                </c:pt>
                <c:pt idx="27">
                  <c:v>8.0957334617248264</c:v>
                </c:pt>
                <c:pt idx="28">
                  <c:v>7.7337296889313976</c:v>
                </c:pt>
                <c:pt idx="29">
                  <c:v>7.6261923699424061</c:v>
                </c:pt>
                <c:pt idx="30">
                  <c:v>6.8431913838291303</c:v>
                </c:pt>
                <c:pt idx="31">
                  <c:v>7.4457833519969157</c:v>
                </c:pt>
                <c:pt idx="32">
                  <c:v>7.3069343840790388</c:v>
                </c:pt>
                <c:pt idx="33">
                  <c:v>7.3098460784776611</c:v>
                </c:pt>
                <c:pt idx="34">
                  <c:v>7.8965403495804392</c:v>
                </c:pt>
                <c:pt idx="35">
                  <c:v>8.0582703691140551</c:v>
                </c:pt>
                <c:pt idx="36">
                  <c:v>8.4029954778899079</c:v>
                </c:pt>
                <c:pt idx="37">
                  <c:v>7.8008381090912131</c:v>
                </c:pt>
                <c:pt idx="38">
                  <c:v>7.3588973811659946</c:v>
                </c:pt>
                <c:pt idx="39">
                  <c:v>6.7939426046774303</c:v>
                </c:pt>
                <c:pt idx="40">
                  <c:v>7.6469917735479651</c:v>
                </c:pt>
                <c:pt idx="41">
                  <c:v>7.5552072095030329</c:v>
                </c:pt>
                <c:pt idx="42">
                  <c:v>6.774733815944936</c:v>
                </c:pt>
                <c:pt idx="43">
                  <c:v>7.3754248861934011</c:v>
                </c:pt>
                <c:pt idx="44">
                  <c:v>7.2417636198212323</c:v>
                </c:pt>
                <c:pt idx="45">
                  <c:v>7.2442073376138651</c:v>
                </c:pt>
                <c:pt idx="46">
                  <c:v>7.8323984317111437</c:v>
                </c:pt>
                <c:pt idx="47">
                  <c:v>7.9886933220402323</c:v>
                </c:pt>
                <c:pt idx="48">
                  <c:v>8.3322528249754875</c:v>
                </c:pt>
                <c:pt idx="49">
                  <c:v>7.7353440824423734</c:v>
                </c:pt>
                <c:pt idx="50">
                  <c:v>7.2997811061070585</c:v>
                </c:pt>
                <c:pt idx="51">
                  <c:v>6.7397421630426608</c:v>
                </c:pt>
                <c:pt idx="52">
                  <c:v>7.5925137076386031</c:v>
                </c:pt>
                <c:pt idx="53">
                  <c:v>7.5670977355823528</c:v>
                </c:pt>
                <c:pt idx="54">
                  <c:v>6.7888766562528025</c:v>
                </c:pt>
                <c:pt idx="55">
                  <c:v>7.3864963312582415</c:v>
                </c:pt>
                <c:pt idx="56">
                  <c:v>7.2570205507021903</c:v>
                </c:pt>
                <c:pt idx="57">
                  <c:v>7.2580739629169013</c:v>
                </c:pt>
                <c:pt idx="58">
                  <c:v>7.846326093444028</c:v>
                </c:pt>
                <c:pt idx="59">
                  <c:v>7.9966784445389782</c:v>
                </c:pt>
                <c:pt idx="60">
                  <c:v>8.3386904015962617</c:v>
                </c:pt>
                <c:pt idx="61">
                  <c:v>7.7468924104094308</c:v>
                </c:pt>
                <c:pt idx="62">
                  <c:v>7.3168540973112268</c:v>
                </c:pt>
                <c:pt idx="63">
                  <c:v>6.7613743051585882</c:v>
                </c:pt>
                <c:pt idx="64">
                  <c:v>7.6130208340119898</c:v>
                </c:pt>
                <c:pt idx="65">
                  <c:v>7.648130124148028</c:v>
                </c:pt>
                <c:pt idx="66">
                  <c:v>6.872413614812638</c:v>
                </c:pt>
                <c:pt idx="67">
                  <c:v>7.4652296561616573</c:v>
                </c:pt>
                <c:pt idx="68">
                  <c:v>7.3389118408759497</c:v>
                </c:pt>
                <c:pt idx="69">
                  <c:v>7.3375394931908433</c:v>
                </c:pt>
                <c:pt idx="70">
                  <c:v>7.9238267381520417</c:v>
                </c:pt>
                <c:pt idx="71">
                  <c:v>8.0675539531705915</c:v>
                </c:pt>
                <c:pt idx="72">
                  <c:v>8.4073418079479403</c:v>
                </c:pt>
                <c:pt idx="73">
                  <c:v>7.8209358485469265</c:v>
                </c:pt>
                <c:pt idx="74">
                  <c:v>7.3957795775724895</c:v>
                </c:pt>
                <c:pt idx="75">
                  <c:v>6.8448560515287049</c:v>
                </c:pt>
                <c:pt idx="76">
                  <c:v>7.693837078620704</c:v>
                </c:pt>
                <c:pt idx="77">
                  <c:v>7.7864001665841318</c:v>
                </c:pt>
                <c:pt idx="78">
                  <c:v>7.0130903206908188</c:v>
                </c:pt>
                <c:pt idx="79">
                  <c:v>7.6002918863034283</c:v>
                </c:pt>
                <c:pt idx="80">
                  <c:v>7.4764473588328775</c:v>
                </c:pt>
                <c:pt idx="81">
                  <c:v>7.472061885654286</c:v>
                </c:pt>
                <c:pt idx="82">
                  <c:v>8.0553639576173701</c:v>
                </c:pt>
                <c:pt idx="83">
                  <c:v>8.1921790852450069</c:v>
                </c:pt>
                <c:pt idx="84">
                  <c:v>8.5294621306142062</c:v>
                </c:pt>
                <c:pt idx="85">
                  <c:v>7.9483852773549772</c:v>
                </c:pt>
                <c:pt idx="86">
                  <c:v>7.5275515806792281</c:v>
                </c:pt>
                <c:pt idx="87">
                  <c:v>6.9809761834888597</c:v>
                </c:pt>
                <c:pt idx="88">
                  <c:v>7.8266362331471733</c:v>
                </c:pt>
                <c:pt idx="89">
                  <c:v>7.9374466053358939</c:v>
                </c:pt>
                <c:pt idx="90">
                  <c:v>7.1668208215898455</c:v>
                </c:pt>
                <c:pt idx="91">
                  <c:v>7.7472205622834345</c:v>
                </c:pt>
                <c:pt idx="92">
                  <c:v>7.6251432559010013</c:v>
                </c:pt>
                <c:pt idx="93">
                  <c:v>7.6170801648936548</c:v>
                </c:pt>
                <c:pt idx="94">
                  <c:v>8.1959669318694939</c:v>
                </c:pt>
                <c:pt idx="95">
                  <c:v>8.3254649482821641</c:v>
                </c:pt>
                <c:pt idx="96">
                  <c:v>8.6597519024060947</c:v>
                </c:pt>
                <c:pt idx="97">
                  <c:v>8.0842449772780149</c:v>
                </c:pt>
                <c:pt idx="98">
                  <c:v>7.667320200280197</c:v>
                </c:pt>
                <c:pt idx="99">
                  <c:v>7.1251254631647036</c:v>
                </c:pt>
                <c:pt idx="100">
                  <c:v>7.9663479798179617</c:v>
                </c:pt>
                <c:pt idx="101">
                  <c:v>8.2024142128765085</c:v>
                </c:pt>
                <c:pt idx="102">
                  <c:v>7.4356237690265425</c:v>
                </c:pt>
                <c:pt idx="103">
                  <c:v>8.0087785701026739</c:v>
                </c:pt>
                <c:pt idx="104">
                  <c:v>7.8888307457589777</c:v>
                </c:pt>
                <c:pt idx="105">
                  <c:v>7.8774448689650081</c:v>
                </c:pt>
                <c:pt idx="106">
                  <c:v>8.4514828244274014</c:v>
                </c:pt>
                <c:pt idx="107">
                  <c:v>8.5738378144251506</c:v>
                </c:pt>
                <c:pt idx="108">
                  <c:v>8.9048147434991911</c:v>
                </c:pt>
                <c:pt idx="109">
                  <c:v>8.3355698535779403</c:v>
                </c:pt>
                <c:pt idx="110">
                  <c:v>7.9232599841029252</c:v>
                </c:pt>
                <c:pt idx="111">
                  <c:v>7.3862413110059402</c:v>
                </c:pt>
                <c:pt idx="112">
                  <c:v>8.2219696942575133</c:v>
                </c:pt>
                <c:pt idx="113">
                  <c:v>8.541411975012652</c:v>
                </c:pt>
                <c:pt idx="114">
                  <c:v>7.7787404925986197</c:v>
                </c:pt>
                <c:pt idx="115">
                  <c:v>8.34397681348295</c:v>
                </c:pt>
                <c:pt idx="116">
                  <c:v>8.2257796953726974</c:v>
                </c:pt>
                <c:pt idx="117">
                  <c:v>8.2107799375627142</c:v>
                </c:pt>
                <c:pt idx="118">
                  <c:v>8.7791312309308474</c:v>
                </c:pt>
                <c:pt idx="119">
                  <c:v>8.8942196744665036</c:v>
                </c:pt>
                <c:pt idx="120">
                  <c:v>9.2215963230208136</c:v>
                </c:pt>
                <c:pt idx="121">
                  <c:v>8.6587760921542429</c:v>
                </c:pt>
                <c:pt idx="122">
                  <c:v>8.2508932460389595</c:v>
                </c:pt>
                <c:pt idx="123">
                  <c:v>7.7191322820355204</c:v>
                </c:pt>
                <c:pt idx="124">
                  <c:v>8.5486093388746607</c:v>
                </c:pt>
                <c:pt idx="125">
                  <c:v>8.891206816013776</c:v>
                </c:pt>
                <c:pt idx="126">
                  <c:v>8.0924379304020331</c:v>
                </c:pt>
                <c:pt idx="127">
                  <c:v>8.6473170251915761</c:v>
                </c:pt>
                <c:pt idx="128">
                  <c:v>8.5298475363362396</c:v>
                </c:pt>
                <c:pt idx="129">
                  <c:v>8.4974913374948731</c:v>
                </c:pt>
                <c:pt idx="130">
                  <c:v>9.041540893671959</c:v>
                </c:pt>
                <c:pt idx="131">
                  <c:v>9.1364272598890679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3C-4AE4-8DDA-4DFA4140BF68}"/>
            </c:ext>
          </c:extLst>
        </c:ser>
        <c:ser>
          <c:idx val="2"/>
          <c:order val="2"/>
          <c:tx>
            <c:strRef>
              <c:f>'Gráf. 7-9'!$K$2</c:f>
              <c:strCache>
                <c:ptCount val="1"/>
                <c:pt idx="0">
                  <c:v>Dina</c:v>
                </c:pt>
              </c:strCache>
            </c:strRef>
          </c:tx>
          <c:spPr>
            <a:ln w="28575" cap="rnd">
              <a:solidFill>
                <a:srgbClr val="EF7F2B"/>
              </a:solidFill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7-9'!$K$3:$K$134</c:f>
              <c:numCache>
                <c:formatCode>0.0</c:formatCode>
                <c:ptCount val="132"/>
                <c:pt idx="0">
                  <c:v>5.4001394926215847</c:v>
                </c:pt>
                <c:pt idx="1">
                  <c:v>8.4999348814857356</c:v>
                </c:pt>
                <c:pt idx="2">
                  <c:v>7.3355689203934915</c:v>
                </c:pt>
                <c:pt idx="3">
                  <c:v>7.9747107411386473</c:v>
                </c:pt>
                <c:pt idx="4">
                  <c:v>6.6411812039644476</c:v>
                </c:pt>
                <c:pt idx="5">
                  <c:v>5.1059117453174654</c:v>
                </c:pt>
                <c:pt idx="6">
                  <c:v>6.5041631672372544</c:v>
                </c:pt>
                <c:pt idx="7">
                  <c:v>6.2190910084153428</c:v>
                </c:pt>
                <c:pt idx="8">
                  <c:v>6.3568523073140843</c:v>
                </c:pt>
                <c:pt idx="9">
                  <c:v>6.6826532148816495</c:v>
                </c:pt>
                <c:pt idx="10">
                  <c:v>6.8457871430674837</c:v>
                </c:pt>
                <c:pt idx="11">
                  <c:v>6.6701780530626067</c:v>
                </c:pt>
                <c:pt idx="12">
                  <c:v>7.3656725288454616</c:v>
                </c:pt>
                <c:pt idx="13">
                  <c:v>7.2106013914773612</c:v>
                </c:pt>
                <c:pt idx="14">
                  <c:v>7.0936063775540905</c:v>
                </c:pt>
                <c:pt idx="15">
                  <c:v>6.7717303696436817</c:v>
                </c:pt>
                <c:pt idx="16">
                  <c:v>6.6572733051855231</c:v>
                </c:pt>
                <c:pt idx="17">
                  <c:v>6.6913377271909553</c:v>
                </c:pt>
                <c:pt idx="18">
                  <c:v>6.4615538356873712</c:v>
                </c:pt>
                <c:pt idx="19">
                  <c:v>6.2619990794673281</c:v>
                </c:pt>
                <c:pt idx="20">
                  <c:v>5.8229025352966772</c:v>
                </c:pt>
                <c:pt idx="21">
                  <c:v>5.6235200598864141</c:v>
                </c:pt>
                <c:pt idx="22">
                  <c:v>5.5813597154925159</c:v>
                </c:pt>
                <c:pt idx="23">
                  <c:v>5.7229312762699678</c:v>
                </c:pt>
                <c:pt idx="24">
                  <c:v>6.0510168071387023</c:v>
                </c:pt>
                <c:pt idx="25">
                  <c:v>6.6012468953694716</c:v>
                </c:pt>
                <c:pt idx="26">
                  <c:v>6.6491179760901735</c:v>
                </c:pt>
                <c:pt idx="27">
                  <c:v>6.5028612942048731</c:v>
                </c:pt>
                <c:pt idx="28">
                  <c:v>6.2120834006904566</c:v>
                </c:pt>
                <c:pt idx="29">
                  <c:v>6.1257045354965571</c:v>
                </c:pt>
                <c:pt idx="30">
                  <c:v>5.496762534133353</c:v>
                </c:pt>
                <c:pt idx="31">
                  <c:v>5.9807918076418414</c:v>
                </c:pt>
                <c:pt idx="32">
                  <c:v>5.8692620020371633</c:v>
                </c:pt>
                <c:pt idx="33">
                  <c:v>5.8716008073961676</c:v>
                </c:pt>
                <c:pt idx="34">
                  <c:v>6.342860327626612</c:v>
                </c:pt>
                <c:pt idx="35">
                  <c:v>6.4727692344734633</c:v>
                </c:pt>
                <c:pt idx="36">
                  <c:v>6.7496681192499208</c:v>
                </c:pt>
                <c:pt idx="37">
                  <c:v>6.2659879357193953</c:v>
                </c:pt>
                <c:pt idx="38">
                  <c:v>5.9110010444704661</c:v>
                </c:pt>
                <c:pt idx="39">
                  <c:v>5.4572036749828436</c:v>
                </c:pt>
                <c:pt idx="40">
                  <c:v>6.1424115623877702</c:v>
                </c:pt>
                <c:pt idx="41">
                  <c:v>6.0686860263686908</c:v>
                </c:pt>
                <c:pt idx="42">
                  <c:v>5.4417743022956557</c:v>
                </c:pt>
                <c:pt idx="43">
                  <c:v>5.9242766881463149</c:v>
                </c:pt>
                <c:pt idx="44">
                  <c:v>5.8169138803494285</c:v>
                </c:pt>
                <c:pt idx="45">
                  <c:v>5.8188767856158634</c:v>
                </c:pt>
                <c:pt idx="46">
                  <c:v>6.291338622148003</c:v>
                </c:pt>
                <c:pt idx="47">
                  <c:v>6.4168817860389851</c:v>
                </c:pt>
                <c:pt idx="48">
                  <c:v>6.6928444031948544</c:v>
                </c:pt>
                <c:pt idx="49">
                  <c:v>6.2133801549778562</c:v>
                </c:pt>
                <c:pt idx="50">
                  <c:v>5.8635161638533093</c:v>
                </c:pt>
                <c:pt idx="51">
                  <c:v>5.4136674153342383</c:v>
                </c:pt>
                <c:pt idx="52">
                  <c:v>6.0986523022960153</c:v>
                </c:pt>
                <c:pt idx="53">
                  <c:v>6.0782370376729169</c:v>
                </c:pt>
                <c:pt idx="54">
                  <c:v>5.4531344748189916</c:v>
                </c:pt>
                <c:pt idx="55">
                  <c:v>5.9331697763295459</c:v>
                </c:pt>
                <c:pt idx="56">
                  <c:v>5.8291689410876799</c:v>
                </c:pt>
                <c:pt idx="57">
                  <c:v>5.830015089685614</c:v>
                </c:pt>
                <c:pt idx="58">
                  <c:v>6.3025259534540226</c:v>
                </c:pt>
                <c:pt idx="59">
                  <c:v>6.4232957995773594</c:v>
                </c:pt>
                <c:pt idx="60">
                  <c:v>6.6980153575047554</c:v>
                </c:pt>
                <c:pt idx="61">
                  <c:v>6.2226562971958295</c:v>
                </c:pt>
                <c:pt idx="62">
                  <c:v>5.8772299668339523</c:v>
                </c:pt>
                <c:pt idx="63">
                  <c:v>5.431043335668261</c:v>
                </c:pt>
                <c:pt idx="64">
                  <c:v>6.115124558822167</c:v>
                </c:pt>
                <c:pt idx="65">
                  <c:v>6.1433259373596476</c:v>
                </c:pt>
                <c:pt idx="66">
                  <c:v>5.5202351590278598</c:v>
                </c:pt>
                <c:pt idx="67">
                  <c:v>5.9964119635259383</c:v>
                </c:pt>
                <c:pt idx="68">
                  <c:v>5.894947749607149</c:v>
                </c:pt>
                <c:pt idx="69">
                  <c:v>5.8938454175348465</c:v>
                </c:pt>
                <c:pt idx="70">
                  <c:v>6.36477799585764</c:v>
                </c:pt>
                <c:pt idx="71">
                  <c:v>6.4802262313864878</c:v>
                </c:pt>
                <c:pt idx="72">
                  <c:v>6.7531592892149224</c:v>
                </c:pt>
                <c:pt idx="73">
                  <c:v>6.2821313540551742</c:v>
                </c:pt>
                <c:pt idx="74">
                  <c:v>5.9406265019526066</c:v>
                </c:pt>
                <c:pt idx="75">
                  <c:v>5.4980996709354057</c:v>
                </c:pt>
                <c:pt idx="76">
                  <c:v>6.1800398418528699</c:v>
                </c:pt>
                <c:pt idx="77">
                  <c:v>6.254390723688994</c:v>
                </c:pt>
                <c:pt idx="78">
                  <c:v>5.6332330868841165</c:v>
                </c:pt>
                <c:pt idx="79">
                  <c:v>6.1049000891355965</c:v>
                </c:pt>
                <c:pt idx="80">
                  <c:v>6.005422532470118</c:v>
                </c:pt>
                <c:pt idx="81">
                  <c:v>6.0018999209705344</c:v>
                </c:pt>
                <c:pt idx="82">
                  <c:v>6.4704346725815531</c:v>
                </c:pt>
                <c:pt idx="83">
                  <c:v>6.5803308051701261</c:v>
                </c:pt>
                <c:pt idx="84">
                  <c:v>6.8512518861682175</c:v>
                </c:pt>
                <c:pt idx="85">
                  <c:v>6.3845045314186271</c:v>
                </c:pt>
                <c:pt idx="86">
                  <c:v>6.046471767574789</c:v>
                </c:pt>
                <c:pt idx="87">
                  <c:v>5.6074375513968464</c:v>
                </c:pt>
                <c:pt idx="88">
                  <c:v>6.2867101622081698</c:v>
                </c:pt>
                <c:pt idx="89">
                  <c:v>6.3757180925839982</c:v>
                </c:pt>
                <c:pt idx="90">
                  <c:v>5.7567164165615763</c:v>
                </c:pt>
                <c:pt idx="91">
                  <c:v>6.222919883704721</c:v>
                </c:pt>
                <c:pt idx="92">
                  <c:v>6.1248618393868952</c:v>
                </c:pt>
                <c:pt idx="93">
                  <c:v>6.1183851979965604</c:v>
                </c:pt>
                <c:pt idx="94">
                  <c:v>6.5833733758425925</c:v>
                </c:pt>
                <c:pt idx="95">
                  <c:v>6.6873920719357374</c:v>
                </c:pt>
                <c:pt idx="96">
                  <c:v>6.9559065561893982</c:v>
                </c:pt>
                <c:pt idx="97">
                  <c:v>6.4936332210239254</c:v>
                </c:pt>
                <c:pt idx="98">
                  <c:v>6.1587402792352419</c:v>
                </c:pt>
                <c:pt idx="99">
                  <c:v>5.7232248084530868</c:v>
                </c:pt>
                <c:pt idx="100">
                  <c:v>6.3989329909446342</c:v>
                </c:pt>
                <c:pt idx="101">
                  <c:v>6.5885521251568555</c:v>
                </c:pt>
                <c:pt idx="102">
                  <c:v>5.9726311685625459</c:v>
                </c:pt>
                <c:pt idx="103">
                  <c:v>6.4330151707196013</c:v>
                </c:pt>
                <c:pt idx="104">
                  <c:v>6.3366676232198689</c:v>
                </c:pt>
                <c:pt idx="105">
                  <c:v>6.3275219691720741</c:v>
                </c:pt>
                <c:pt idx="106">
                  <c:v>6.7886153610962676</c:v>
                </c:pt>
                <c:pt idx="107">
                  <c:v>6.8868964535224091</c:v>
                </c:pt>
                <c:pt idx="108">
                  <c:v>7.1527521751226875</c:v>
                </c:pt>
                <c:pt idx="109">
                  <c:v>6.6955087914201625</c:v>
                </c:pt>
                <c:pt idx="110">
                  <c:v>6.3643227532305477</c:v>
                </c:pt>
                <c:pt idx="111">
                  <c:v>5.9329649324650866</c:v>
                </c:pt>
                <c:pt idx="112">
                  <c:v>6.6042599771462154</c:v>
                </c:pt>
                <c:pt idx="113">
                  <c:v>6.860850544644042</c:v>
                </c:pt>
                <c:pt idx="114">
                  <c:v>6.2482381251971928</c:v>
                </c:pt>
                <c:pt idx="115">
                  <c:v>6.70226164394757</c:v>
                </c:pt>
                <c:pt idx="116">
                  <c:v>6.6073203433131527</c:v>
                </c:pt>
                <c:pt idx="117">
                  <c:v>6.595271855681224</c:v>
                </c:pt>
                <c:pt idx="118">
                  <c:v>7.0517974619933028</c:v>
                </c:pt>
                <c:pt idx="119">
                  <c:v>7.1442417338331081</c:v>
                </c:pt>
                <c:pt idx="120">
                  <c:v>7.4072055463863888</c:v>
                </c:pt>
                <c:pt idx="121">
                  <c:v>6.9551227410172123</c:v>
                </c:pt>
                <c:pt idx="122">
                  <c:v>6.6274926893222927</c:v>
                </c:pt>
                <c:pt idx="123">
                  <c:v>6.2003580996108498</c:v>
                </c:pt>
                <c:pt idx="124">
                  <c:v>6.8666317946197042</c:v>
                </c:pt>
                <c:pt idx="125">
                  <c:v>7.1418216689051084</c:v>
                </c:pt>
                <c:pt idx="126">
                  <c:v>6.500214173572239</c:v>
                </c:pt>
                <c:pt idx="127">
                  <c:v>6.9459182972973794</c:v>
                </c:pt>
                <c:pt idx="128">
                  <c:v>6.8515614615716336</c:v>
                </c:pt>
                <c:pt idx="129">
                  <c:v>6.8255714911671124</c:v>
                </c:pt>
                <c:pt idx="130">
                  <c:v>7.2625768369729942</c:v>
                </c:pt>
                <c:pt idx="131">
                  <c:v>7.3387938815605178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3C-4AE4-8DDA-4DFA4140BF68}"/>
            </c:ext>
          </c:extLst>
        </c:ser>
        <c:ser>
          <c:idx val="3"/>
          <c:order val="3"/>
          <c:tx>
            <c:strRef>
              <c:f>'Gráf. 7-9'!$L$2</c:f>
              <c:strCache>
                <c:ptCount val="1"/>
                <c:pt idx="0">
                  <c:v>Cusiana</c:v>
                </c:pt>
              </c:strCache>
            </c:strRef>
          </c:tx>
          <c:spPr>
            <a:ln w="28575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7-9'!$L$3:$L$134</c:f>
              <c:numCache>
                <c:formatCode>0.0</c:formatCode>
                <c:ptCount val="132"/>
                <c:pt idx="0">
                  <c:v>5.4271659636178766</c:v>
                </c:pt>
                <c:pt idx="1">
                  <c:v>8.5405704096972865</c:v>
                </c:pt>
                <c:pt idx="2">
                  <c:v>7.4246019746578176</c:v>
                </c:pt>
                <c:pt idx="3">
                  <c:v>7.9908927819509987</c:v>
                </c:pt>
                <c:pt idx="4">
                  <c:v>6.6809769343394096</c:v>
                </c:pt>
                <c:pt idx="5">
                  <c:v>5.1070821390748629</c:v>
                </c:pt>
                <c:pt idx="6">
                  <c:v>6.4933276691582797</c:v>
                </c:pt>
                <c:pt idx="7">
                  <c:v>6.2563574616782809</c:v>
                </c:pt>
                <c:pt idx="8">
                  <c:v>6.3949442630499584</c:v>
                </c:pt>
                <c:pt idx="9">
                  <c:v>6.7226974566153421</c:v>
                </c:pt>
                <c:pt idx="10">
                  <c:v>6.8868089268410202</c:v>
                </c:pt>
                <c:pt idx="11">
                  <c:v>6.7101475402969282</c:v>
                </c:pt>
                <c:pt idx="12">
                  <c:v>7.4098096046134332</c:v>
                </c:pt>
                <c:pt idx="13">
                  <c:v>7.2538092396001135</c:v>
                </c:pt>
                <c:pt idx="14">
                  <c:v>7.1361131603262189</c:v>
                </c:pt>
                <c:pt idx="15">
                  <c:v>6.8123083854643349</c:v>
                </c:pt>
                <c:pt idx="16">
                  <c:v>6.6971654637261544</c:v>
                </c:pt>
                <c:pt idx="17">
                  <c:v>6.7314340088403952</c:v>
                </c:pt>
                <c:pt idx="18">
                  <c:v>6.500273190927194</c:v>
                </c:pt>
                <c:pt idx="19">
                  <c:v>6.2995226493446266</c:v>
                </c:pt>
                <c:pt idx="20">
                  <c:v>5.8577949214818394</c:v>
                </c:pt>
                <c:pt idx="21">
                  <c:v>5.6572176930616473</c:v>
                </c:pt>
                <c:pt idx="22">
                  <c:v>5.6148047126311038</c:v>
                </c:pt>
                <c:pt idx="23">
                  <c:v>5.7572246079876663</c:v>
                </c:pt>
                <c:pt idx="24">
                  <c:v>6.0872761149268309</c:v>
                </c:pt>
                <c:pt idx="25">
                  <c:v>6.6408033287084516</c:v>
                </c:pt>
                <c:pt idx="26">
                  <c:v>6.6889612657221251</c:v>
                </c:pt>
                <c:pt idx="27">
                  <c:v>6.5418281747615286</c:v>
                </c:pt>
                <c:pt idx="28">
                  <c:v>6.2493078624975089</c:v>
                </c:pt>
                <c:pt idx="29">
                  <c:v>6.162411392087944</c:v>
                </c:pt>
                <c:pt idx="30">
                  <c:v>5.5297006023813653</c:v>
                </c:pt>
                <c:pt idx="31">
                  <c:v>6.0166303084891979</c:v>
                </c:pt>
                <c:pt idx="32">
                  <c:v>5.9044321865208635</c:v>
                </c:pt>
                <c:pt idx="33">
                  <c:v>5.9067850066258307</c:v>
                </c:pt>
                <c:pt idx="34">
                  <c:v>6.3808684396855968</c:v>
                </c:pt>
                <c:pt idx="35">
                  <c:v>6.5115557953763217</c:v>
                </c:pt>
                <c:pt idx="36">
                  <c:v>6.7901139321775723</c:v>
                </c:pt>
                <c:pt idx="37">
                  <c:v>6.3035354078880257</c:v>
                </c:pt>
                <c:pt idx="38">
                  <c:v>5.9464213404370136</c:v>
                </c:pt>
                <c:pt idx="39">
                  <c:v>5.4899046959881517</c:v>
                </c:pt>
                <c:pt idx="40">
                  <c:v>6.1792185319435688</c:v>
                </c:pt>
                <c:pt idx="41">
                  <c:v>6.105051212834546</c:v>
                </c:pt>
                <c:pt idx="42">
                  <c:v>5.4743828663815606</c:v>
                </c:pt>
                <c:pt idx="43">
                  <c:v>5.9597765353131766</c:v>
                </c:pt>
                <c:pt idx="44">
                  <c:v>5.8517703809157142</c:v>
                </c:pt>
                <c:pt idx="45">
                  <c:v>5.8537450484344253</c:v>
                </c:pt>
                <c:pt idx="46">
                  <c:v>6.3290380023960777</c:v>
                </c:pt>
                <c:pt idx="47">
                  <c:v>6.4553334544338794</c:v>
                </c:pt>
                <c:pt idx="48">
                  <c:v>6.7329497132490594</c:v>
                </c:pt>
                <c:pt idx="49">
                  <c:v>6.2506123872827164</c:v>
                </c:pt>
                <c:pt idx="50">
                  <c:v>5.8986519177409882</c:v>
                </c:pt>
                <c:pt idx="51">
                  <c:v>5.4461075554514489</c:v>
                </c:pt>
                <c:pt idx="52">
                  <c:v>6.1351970546855412</c:v>
                </c:pt>
                <c:pt idx="53">
                  <c:v>6.1146594563477734</c:v>
                </c:pt>
                <c:pt idx="54">
                  <c:v>5.4858111120908069</c:v>
                </c:pt>
                <c:pt idx="55">
                  <c:v>5.9687229132544619</c:v>
                </c:pt>
                <c:pt idx="56">
                  <c:v>5.8640988772489147</c:v>
                </c:pt>
                <c:pt idx="57">
                  <c:v>5.864950096195094</c:v>
                </c:pt>
                <c:pt idx="58">
                  <c:v>6.3402923711773012</c:v>
                </c:pt>
                <c:pt idx="59">
                  <c:v>6.4617859024533457</c:v>
                </c:pt>
                <c:pt idx="60">
                  <c:v>6.7381516532973702</c:v>
                </c:pt>
                <c:pt idx="61">
                  <c:v>6.2599441146207617</c:v>
                </c:pt>
                <c:pt idx="62">
                  <c:v>5.9124478974894501</c:v>
                </c:pt>
                <c:pt idx="63">
                  <c:v>5.4635875969379288</c:v>
                </c:pt>
                <c:pt idx="64">
                  <c:v>6.1517680173694149</c:v>
                </c:pt>
                <c:pt idx="65">
                  <c:v>6.1801383860943355</c:v>
                </c:pt>
                <c:pt idx="66">
                  <c:v>5.5533138815093288</c:v>
                </c:pt>
                <c:pt idx="67">
                  <c:v>6.0323440645165354</c:v>
                </c:pt>
                <c:pt idx="68">
                  <c:v>5.9302718499460836</c:v>
                </c:pt>
                <c:pt idx="69">
                  <c:v>5.9291629124057801</c:v>
                </c:pt>
                <c:pt idx="70">
                  <c:v>6.4029174444347214</c:v>
                </c:pt>
                <c:pt idx="71">
                  <c:v>6.5190574766052016</c:v>
                </c:pt>
                <c:pt idx="72">
                  <c:v>6.793626022164835</c:v>
                </c:pt>
                <c:pt idx="73">
                  <c:v>6.3197755618953204</c:v>
                </c:pt>
                <c:pt idx="74">
                  <c:v>5.9762243215677326</c:v>
                </c:pt>
                <c:pt idx="75">
                  <c:v>5.5310457516640312</c:v>
                </c:pt>
                <c:pt idx="76">
                  <c:v>6.2170722901026059</c:v>
                </c:pt>
                <c:pt idx="77">
                  <c:v>6.2918687022677204</c:v>
                </c:pt>
                <c:pt idx="78">
                  <c:v>5.6669889231096304</c:v>
                </c:pt>
                <c:pt idx="79">
                  <c:v>6.1414822799314637</c:v>
                </c:pt>
                <c:pt idx="80">
                  <c:v>6.0414086271948442</c:v>
                </c:pt>
                <c:pt idx="81">
                  <c:v>6.0378649072669335</c:v>
                </c:pt>
                <c:pt idx="82">
                  <c:v>6.5092072441664373</c:v>
                </c:pt>
                <c:pt idx="83">
                  <c:v>6.6197619037139095</c:v>
                </c:pt>
                <c:pt idx="84">
                  <c:v>6.8923064161410146</c:v>
                </c:pt>
                <c:pt idx="85">
                  <c:v>6.4227621866620073</c:v>
                </c:pt>
                <c:pt idx="86">
                  <c:v>6.0827038402727327</c:v>
                </c:pt>
                <c:pt idx="87">
                  <c:v>5.6410388138886214</c:v>
                </c:pt>
                <c:pt idx="88">
                  <c:v>6.3243818074888996</c:v>
                </c:pt>
                <c:pt idx="89">
                  <c:v>6.413923097140688</c:v>
                </c:pt>
                <c:pt idx="90">
                  <c:v>5.7912121978575097</c:v>
                </c:pt>
                <c:pt idx="91">
                  <c:v>6.260209280610364</c:v>
                </c:pt>
                <c:pt idx="92">
                  <c:v>6.1615636463182666</c:v>
                </c:pt>
                <c:pt idx="93">
                  <c:v>6.1550481951640377</c:v>
                </c:pt>
                <c:pt idx="94">
                  <c:v>6.6228227062819371</c:v>
                </c:pt>
                <c:pt idx="95">
                  <c:v>6.7274647101657514</c:v>
                </c:pt>
                <c:pt idx="96">
                  <c:v>6.9975882048783875</c:v>
                </c:pt>
                <c:pt idx="97">
                  <c:v>6.5325448045030088</c:v>
                </c:pt>
                <c:pt idx="98">
                  <c:v>6.1956450948206951</c:v>
                </c:pt>
                <c:pt idx="99">
                  <c:v>5.7575198990939738</c:v>
                </c:pt>
                <c:pt idx="100">
                  <c:v>6.4372771053686009</c:v>
                </c:pt>
                <c:pt idx="101">
                  <c:v>6.6280324880443544</c:v>
                </c:pt>
                <c:pt idx="102">
                  <c:v>6.0084207686823783</c:v>
                </c:pt>
                <c:pt idx="103">
                  <c:v>6.4715635146616703</c:v>
                </c:pt>
                <c:pt idx="104">
                  <c:v>6.3746386269411506</c:v>
                </c:pt>
                <c:pt idx="105">
                  <c:v>6.3654381696932312</c:v>
                </c:pt>
                <c:pt idx="106">
                  <c:v>6.8292945562924894</c:v>
                </c:pt>
                <c:pt idx="107">
                  <c:v>6.9281645752567016</c:v>
                </c:pt>
                <c:pt idx="108">
                  <c:v>7.1956133753004856</c:v>
                </c:pt>
                <c:pt idx="109">
                  <c:v>6.7356300671997671</c:v>
                </c:pt>
                <c:pt idx="110">
                  <c:v>6.4024594738722982</c:v>
                </c:pt>
                <c:pt idx="111">
                  <c:v>5.9685168419108914</c:v>
                </c:pt>
                <c:pt idx="112">
                  <c:v>6.6438344656754271</c:v>
                </c:pt>
                <c:pt idx="113">
                  <c:v>6.9019625923404098</c:v>
                </c:pt>
                <c:pt idx="114">
                  <c:v>6.2856792357635642</c:v>
                </c:pt>
                <c:pt idx="115">
                  <c:v>6.7424233846219259</c:v>
                </c:pt>
                <c:pt idx="116">
                  <c:v>6.6469131703732804</c:v>
                </c:pt>
                <c:pt idx="117">
                  <c:v>6.6347924849875941</c:v>
                </c:pt>
                <c:pt idx="118">
                  <c:v>7.0940537145841605</c:v>
                </c:pt>
                <c:pt idx="119">
                  <c:v>7.1870519371751742</c:v>
                </c:pt>
                <c:pt idx="120">
                  <c:v>7.4515914990810694</c:v>
                </c:pt>
                <c:pt idx="121">
                  <c:v>6.9967996928764862</c:v>
                </c:pt>
                <c:pt idx="122">
                  <c:v>6.6672063944639186</c:v>
                </c:pt>
                <c:pt idx="123">
                  <c:v>6.2375123002842292</c:v>
                </c:pt>
                <c:pt idx="124">
                  <c:v>6.9077784851090041</c:v>
                </c:pt>
                <c:pt idx="125">
                  <c:v>7.1846173705721856</c:v>
                </c:pt>
                <c:pt idx="126">
                  <c:v>6.5391651918755214</c:v>
                </c:pt>
                <c:pt idx="127">
                  <c:v>6.9875400936731209</c:v>
                </c:pt>
                <c:pt idx="128">
                  <c:v>6.8926178466028789</c:v>
                </c:pt>
                <c:pt idx="129">
                  <c:v>6.8664721373586985</c:v>
                </c:pt>
                <c:pt idx="130">
                  <c:v>7.3060961358379526</c:v>
                </c:pt>
                <c:pt idx="131">
                  <c:v>7.3827698932997716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3C-4AE4-8DDA-4DFA4140BF68}"/>
            </c:ext>
          </c:extLst>
        </c:ser>
        <c:ser>
          <c:idx val="4"/>
          <c:order val="4"/>
          <c:tx>
            <c:strRef>
              <c:f>'Gráf. 7-9'!$M$2</c:f>
              <c:strCache>
                <c:ptCount val="1"/>
                <c:pt idx="0">
                  <c:v>Cupiagua</c:v>
                </c:pt>
              </c:strCache>
            </c:strRef>
          </c:tx>
          <c:spPr>
            <a:ln w="12700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7-9'!$M$3:$M$134</c:f>
              <c:numCache>
                <c:formatCode>0.0</c:formatCode>
                <c:ptCount val="132"/>
                <c:pt idx="0">
                  <c:v>5.4067546108307578</c:v>
                </c:pt>
                <c:pt idx="1">
                  <c:v>8.479450213942469</c:v>
                </c:pt>
                <c:pt idx="2">
                  <c:v>7.358558783672815</c:v>
                </c:pt>
                <c:pt idx="3">
                  <c:v>7.9312340592726045</c:v>
                </c:pt>
                <c:pt idx="4">
                  <c:v>6.6417865145377117</c:v>
                </c:pt>
                <c:pt idx="5">
                  <c:v>5.0790240791504448</c:v>
                </c:pt>
                <c:pt idx="6">
                  <c:v>6.4631447651129159</c:v>
                </c:pt>
                <c:pt idx="7">
                  <c:v>6.2196578475705877</c:v>
                </c:pt>
                <c:pt idx="8">
                  <c:v>6.3574317027252505</c:v>
                </c:pt>
                <c:pt idx="9">
                  <c:v>6.6832623054220512</c:v>
                </c:pt>
                <c:pt idx="10">
                  <c:v>6.8464111024525316</c:v>
                </c:pt>
                <c:pt idx="11">
                  <c:v>6.6707860065541738</c:v>
                </c:pt>
                <c:pt idx="12">
                  <c:v>7.3663438731927986</c:v>
                </c:pt>
                <c:pt idx="13">
                  <c:v>7.2112586018632578</c:v>
                </c:pt>
                <c:pt idx="14">
                  <c:v>7.0942529244274617</c:v>
                </c:pt>
                <c:pt idx="15">
                  <c:v>6.7723475791228633</c:v>
                </c:pt>
                <c:pt idx="16">
                  <c:v>6.6578800824736275</c:v>
                </c:pt>
                <c:pt idx="17">
                  <c:v>6.6919476092813799</c:v>
                </c:pt>
                <c:pt idx="18">
                  <c:v>6.4621427741211139</c:v>
                </c:pt>
                <c:pt idx="19">
                  <c:v>6.2625698294794372</c:v>
                </c:pt>
                <c:pt idx="20">
                  <c:v>5.8234332638468347</c:v>
                </c:pt>
                <c:pt idx="21">
                  <c:v>5.6240326157174749</c:v>
                </c:pt>
                <c:pt idx="22">
                  <c:v>5.5818684286182734</c:v>
                </c:pt>
                <c:pt idx="23">
                  <c:v>5.7234528929380293</c:v>
                </c:pt>
                <c:pt idx="24">
                  <c:v>6.0515683271680292</c:v>
                </c:pt>
                <c:pt idx="25">
                  <c:v>6.6018485661295054</c:v>
                </c:pt>
                <c:pt idx="26">
                  <c:v>6.6497240100606705</c:v>
                </c:pt>
                <c:pt idx="27">
                  <c:v>6.5034539976076235</c:v>
                </c:pt>
                <c:pt idx="28">
                  <c:v>6.2126496011371799</c:v>
                </c:pt>
                <c:pt idx="29">
                  <c:v>6.1262628629401501</c:v>
                </c:pt>
                <c:pt idx="30">
                  <c:v>5.4972635366475844</c:v>
                </c:pt>
                <c:pt idx="31">
                  <c:v>5.9813369270124008</c:v>
                </c:pt>
                <c:pt idx="32">
                  <c:v>5.8697969560217036</c:v>
                </c:pt>
                <c:pt idx="33">
                  <c:v>5.8721359745511625</c:v>
                </c:pt>
                <c:pt idx="34">
                  <c:v>6.3434384477385564</c:v>
                </c:pt>
                <c:pt idx="35">
                  <c:v>6.473359195134921</c:v>
                </c:pt>
                <c:pt idx="36">
                  <c:v>6.7502833178649189</c:v>
                </c:pt>
                <c:pt idx="37">
                  <c:v>6.2665590492958767</c:v>
                </c:pt>
                <c:pt idx="38">
                  <c:v>5.9115398027607347</c:v>
                </c:pt>
                <c:pt idx="39">
                  <c:v>5.4577010719041876</c:v>
                </c:pt>
                <c:pt idx="40">
                  <c:v>6.1429714125936119</c:v>
                </c:pt>
                <c:pt idx="41">
                  <c:v>6.0692391568593038</c:v>
                </c:pt>
                <c:pt idx="42">
                  <c:v>5.4422702929065645</c:v>
                </c:pt>
                <c:pt idx="43">
                  <c:v>5.9248166564453504</c:v>
                </c:pt>
                <c:pt idx="44">
                  <c:v>5.8174440630635296</c:v>
                </c:pt>
                <c:pt idx="45">
                  <c:v>5.8194071472389979</c:v>
                </c:pt>
                <c:pt idx="46">
                  <c:v>6.291912046313227</c:v>
                </c:pt>
                <c:pt idx="47">
                  <c:v>6.4174666528380069</c:v>
                </c:pt>
                <c:pt idx="48">
                  <c:v>6.6934544226112891</c:v>
                </c:pt>
                <c:pt idx="49">
                  <c:v>6.2139464736172707</c:v>
                </c:pt>
                <c:pt idx="50">
                  <c:v>5.8640505941333299</c:v>
                </c:pt>
                <c:pt idx="51">
                  <c:v>5.4141608441424589</c:v>
                </c:pt>
                <c:pt idx="52">
                  <c:v>6.0992081640633549</c:v>
                </c:pt>
                <c:pt idx="53">
                  <c:v>6.0787910386906168</c:v>
                </c:pt>
                <c:pt idx="54">
                  <c:v>5.4536315008530174</c:v>
                </c:pt>
                <c:pt idx="55">
                  <c:v>5.9337105551892551</c:v>
                </c:pt>
                <c:pt idx="56">
                  <c:v>5.8297002407895002</c:v>
                </c:pt>
                <c:pt idx="57">
                  <c:v>5.8305464665096629</c:v>
                </c:pt>
                <c:pt idx="58">
                  <c:v>6.3031003972887492</c:v>
                </c:pt>
                <c:pt idx="59">
                  <c:v>6.4238812509817551</c:v>
                </c:pt>
                <c:pt idx="60">
                  <c:v>6.6986258482279091</c:v>
                </c:pt>
                <c:pt idx="61">
                  <c:v>6.2232234613093835</c:v>
                </c:pt>
                <c:pt idx="62">
                  <c:v>5.8777656470587774</c:v>
                </c:pt>
                <c:pt idx="63">
                  <c:v>5.4315383482050343</c:v>
                </c:pt>
                <c:pt idx="64">
                  <c:v>6.1156819219536054</c:v>
                </c:pt>
                <c:pt idx="65">
                  <c:v>6.1438858709062103</c:v>
                </c:pt>
                <c:pt idx="66">
                  <c:v>5.5207383009548829</c:v>
                </c:pt>
                <c:pt idx="67">
                  <c:v>5.9969585065958686</c:v>
                </c:pt>
                <c:pt idx="68">
                  <c:v>5.8954850447195843</c:v>
                </c:pt>
                <c:pt idx="69">
                  <c:v>5.8943826121752068</c:v>
                </c:pt>
                <c:pt idx="70">
                  <c:v>6.3653581136558239</c:v>
                </c:pt>
                <c:pt idx="71">
                  <c:v>6.4808168717160539</c:v>
                </c:pt>
                <c:pt idx="72">
                  <c:v>6.7537748060326646</c:v>
                </c:pt>
                <c:pt idx="73">
                  <c:v>6.2827039390237918</c:v>
                </c:pt>
                <c:pt idx="74">
                  <c:v>5.9411679604556973</c:v>
                </c:pt>
                <c:pt idx="75">
                  <c:v>5.4986007953229921</c:v>
                </c:pt>
                <c:pt idx="76">
                  <c:v>6.180603121688879</c:v>
                </c:pt>
                <c:pt idx="77">
                  <c:v>6.2549607802373863</c:v>
                </c:pt>
                <c:pt idx="78">
                  <c:v>5.633746528009187</c:v>
                </c:pt>
                <c:pt idx="79">
                  <c:v>6.1054565203575724</c:v>
                </c:pt>
                <c:pt idx="80">
                  <c:v>6.0059698968085078</c:v>
                </c:pt>
                <c:pt idx="81">
                  <c:v>6.0024469642404394</c:v>
                </c:pt>
                <c:pt idx="82">
                  <c:v>6.471024420459325</c:v>
                </c:pt>
                <c:pt idx="83">
                  <c:v>6.5809305695327636</c:v>
                </c:pt>
                <c:pt idx="84">
                  <c:v>6.8518763436373691</c:v>
                </c:pt>
                <c:pt idx="85">
                  <c:v>6.3850864471922284</c:v>
                </c:pt>
                <c:pt idx="86">
                  <c:v>6.0470228733464078</c:v>
                </c:pt>
                <c:pt idx="87">
                  <c:v>5.6079486413873987</c:v>
                </c:pt>
                <c:pt idx="88">
                  <c:v>6.2872831645123339</c:v>
                </c:pt>
                <c:pt idx="89">
                  <c:v>6.3762992075174827</c:v>
                </c:pt>
                <c:pt idx="90">
                  <c:v>5.7572411125768204</c:v>
                </c:pt>
                <c:pt idx="91">
                  <c:v>6.2234870718428708</c:v>
                </c:pt>
                <c:pt idx="92">
                  <c:v>6.1254200900229359</c:v>
                </c:pt>
                <c:pt idx="93">
                  <c:v>6.118942858319012</c:v>
                </c:pt>
                <c:pt idx="94">
                  <c:v>6.5839734175203857</c:v>
                </c:pt>
                <c:pt idx="95">
                  <c:v>6.6880015943993465</c:v>
                </c:pt>
                <c:pt idx="96">
                  <c:v>6.9565405524102202</c:v>
                </c:pt>
                <c:pt idx="97">
                  <c:v>6.4942250833337871</c:v>
                </c:pt>
                <c:pt idx="98">
                  <c:v>6.1593016177222557</c:v>
                </c:pt>
                <c:pt idx="99">
                  <c:v>5.7237464518751437</c:v>
                </c:pt>
                <c:pt idx="100">
                  <c:v>6.3995162218004236</c:v>
                </c:pt>
                <c:pt idx="101">
                  <c:v>6.5891526388518429</c:v>
                </c:pt>
                <c:pt idx="102">
                  <c:v>5.9731755441315171</c:v>
                </c:pt>
                <c:pt idx="103">
                  <c:v>6.4336015079962436</c:v>
                </c:pt>
                <c:pt idx="104">
                  <c:v>6.3372451788976631</c:v>
                </c:pt>
                <c:pt idx="105">
                  <c:v>6.3280986912690755</c:v>
                </c:pt>
                <c:pt idx="106">
                  <c:v>6.789234109558282</c:v>
                </c:pt>
                <c:pt idx="107">
                  <c:v>6.8875241598162571</c:v>
                </c:pt>
                <c:pt idx="108">
                  <c:v>7.1534041128407813</c:v>
                </c:pt>
                <c:pt idx="109">
                  <c:v>6.6961190536823079</c:v>
                </c:pt>
                <c:pt idx="110">
                  <c:v>6.3649028295356356</c:v>
                </c:pt>
                <c:pt idx="111">
                  <c:v>5.9335056926542986</c:v>
                </c:pt>
                <c:pt idx="112">
                  <c:v>6.6048619225336394</c:v>
                </c:pt>
                <c:pt idx="113">
                  <c:v>6.8614758769830839</c:v>
                </c:pt>
                <c:pt idx="114">
                  <c:v>6.2488076209668924</c:v>
                </c:pt>
                <c:pt idx="115">
                  <c:v>6.7028725216985725</c:v>
                </c:pt>
                <c:pt idx="116">
                  <c:v>6.6079225676377016</c:v>
                </c:pt>
                <c:pt idx="117">
                  <c:v>6.5958729818461634</c:v>
                </c:pt>
                <c:pt idx="118">
                  <c:v>7.0524401981923583</c:v>
                </c:pt>
                <c:pt idx="119">
                  <c:v>7.144892895866886</c:v>
                </c:pt>
                <c:pt idx="120">
                  <c:v>7.4078806762613141</c:v>
                </c:pt>
                <c:pt idx="121">
                  <c:v>6.955756665797189</c:v>
                </c:pt>
                <c:pt idx="122">
                  <c:v>6.6280967522556615</c:v>
                </c:pt>
                <c:pt idx="123">
                  <c:v>6.2009232313548086</c:v>
                </c:pt>
                <c:pt idx="124">
                  <c:v>6.8672576538908743</c:v>
                </c:pt>
                <c:pt idx="125">
                  <c:v>7.1424726103620291</c:v>
                </c:pt>
                <c:pt idx="126">
                  <c:v>6.5008066357031353</c:v>
                </c:pt>
                <c:pt idx="127">
                  <c:v>6.9465513831381784</c:v>
                </c:pt>
                <c:pt idx="128">
                  <c:v>6.852185947257043</c:v>
                </c:pt>
                <c:pt idx="129">
                  <c:v>6.8261936079962293</c:v>
                </c:pt>
                <c:pt idx="130">
                  <c:v>7.2632387846617528</c:v>
                </c:pt>
                <c:pt idx="131">
                  <c:v>7.3394627760530957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3C-4AE4-8DDA-4DFA4140BF68}"/>
            </c:ext>
          </c:extLst>
        </c:ser>
        <c:ser>
          <c:idx val="5"/>
          <c:order val="5"/>
          <c:tx>
            <c:strRef>
              <c:f>'Gráf. 7-9'!$N$2</c:f>
              <c:strCache>
                <c:ptCount val="1"/>
                <c:pt idx="0">
                  <c:v>Esc ref - Precio internal en puerto</c:v>
                </c:pt>
              </c:strCache>
            </c:strRef>
          </c:tx>
          <c:spPr>
            <a:ln w="19050" cap="rnd">
              <a:solidFill>
                <a:srgbClr val="F950B5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'Gráf. 7-9'!$A$3:$A$134</c:f>
              <c:numCache>
                <c:formatCode>m/d/yyyy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'Gráf. 7-9'!$N$3:$N$134</c:f>
              <c:numCache>
                <c:formatCode>0.00</c:formatCode>
                <c:ptCount val="132"/>
                <c:pt idx="0">
                  <c:v>9.2672942399302993</c:v>
                </c:pt>
                <c:pt idx="1">
                  <c:v>9.7175556617360783</c:v>
                </c:pt>
                <c:pt idx="2">
                  <c:v>8.6350421924873473</c:v>
                </c:pt>
                <c:pt idx="3">
                  <c:v>8.517501224388683</c:v>
                </c:pt>
                <c:pt idx="4">
                  <c:v>7.2893251300470583</c:v>
                </c:pt>
                <c:pt idx="5">
                  <c:v>7.9211051433078579</c:v>
                </c:pt>
                <c:pt idx="6">
                  <c:v>7.7480369841699321</c:v>
                </c:pt>
                <c:pt idx="7">
                  <c:v>7.9709924394989011</c:v>
                </c:pt>
                <c:pt idx="8">
                  <c:v>8.1714333004365081</c:v>
                </c:pt>
                <c:pt idx="9">
                  <c:v>8.6772011216255152</c:v>
                </c:pt>
                <c:pt idx="10">
                  <c:v>8.872052027175231</c:v>
                </c:pt>
                <c:pt idx="11">
                  <c:v>8.5532022485996393</c:v>
                </c:pt>
                <c:pt idx="12">
                  <c:v>9.3233020638236752</c:v>
                </c:pt>
                <c:pt idx="13">
                  <c:v>8.9927909313595435</c:v>
                </c:pt>
                <c:pt idx="14">
                  <c:v>8.7062972960177483</c:v>
                </c:pt>
                <c:pt idx="15">
                  <c:v>8.0769593969754467</c:v>
                </c:pt>
                <c:pt idx="16">
                  <c:v>7.792327372014471</c:v>
                </c:pt>
                <c:pt idx="17">
                  <c:v>7.7322529289936801</c:v>
                </c:pt>
                <c:pt idx="18">
                  <c:v>7.9338986114730563</c:v>
                </c:pt>
                <c:pt idx="19">
                  <c:v>8.4018115557577442</c:v>
                </c:pt>
                <c:pt idx="20">
                  <c:v>9.1887846584747486</c:v>
                </c:pt>
                <c:pt idx="21">
                  <c:v>9.2575532067612016</c:v>
                </c:pt>
                <c:pt idx="22">
                  <c:v>9.0473705508878854</c:v>
                </c:pt>
                <c:pt idx="23">
                  <c:v>8.6299939024210488</c:v>
                </c:pt>
                <c:pt idx="24">
                  <c:v>8.5063128970902255</c:v>
                </c:pt>
                <c:pt idx="25">
                  <c:v>7.6064348130993213</c:v>
                </c:pt>
                <c:pt idx="26">
                  <c:v>8.2948039978830579</c:v>
                </c:pt>
                <c:pt idx="27">
                  <c:v>8.1355146663886888</c:v>
                </c:pt>
                <c:pt idx="28">
                  <c:v>8.1388516591071536</c:v>
                </c:pt>
                <c:pt idx="29">
                  <c:v>8.8112558632341322</c:v>
                </c:pt>
                <c:pt idx="30">
                  <c:v>8.9973377777998351</c:v>
                </c:pt>
                <c:pt idx="31">
                  <c:v>9.3943875540364701</c:v>
                </c:pt>
                <c:pt idx="32">
                  <c:v>8.6993332375221204</c:v>
                </c:pt>
                <c:pt idx="33">
                  <c:v>8.191285218257951</c:v>
                </c:pt>
                <c:pt idx="34">
                  <c:v>7.5438750345915029</c:v>
                </c:pt>
                <c:pt idx="35">
                  <c:v>8.5171487507521562</c:v>
                </c:pt>
                <c:pt idx="36">
                  <c:v>8.4118136848270648</c:v>
                </c:pt>
                <c:pt idx="37">
                  <c:v>7.5166887613168161</c:v>
                </c:pt>
                <c:pt idx="38">
                  <c:v>8.2014441051151028</c:v>
                </c:pt>
                <c:pt idx="39">
                  <c:v>8.0484243567413269</c:v>
                </c:pt>
                <c:pt idx="40">
                  <c:v>8.0512192863526888</c:v>
                </c:pt>
                <c:pt idx="41">
                  <c:v>8.723957316260039</c:v>
                </c:pt>
                <c:pt idx="42">
                  <c:v>8.9034246757445441</c:v>
                </c:pt>
                <c:pt idx="43">
                  <c:v>9.298326942403607</c:v>
                </c:pt>
                <c:pt idx="44">
                  <c:v>8.6107250627242475</c:v>
                </c:pt>
                <c:pt idx="45">
                  <c:v>8.1110212749312183</c:v>
                </c:pt>
                <c:pt idx="46">
                  <c:v>7.4705289948894187</c:v>
                </c:pt>
                <c:pt idx="47">
                  <c:v>8.4415415697254002</c:v>
                </c:pt>
                <c:pt idx="48">
                  <c:v>8.4124304690082159</c:v>
                </c:pt>
                <c:pt idx="49">
                  <c:v>7.5212244459462543</c:v>
                </c:pt>
                <c:pt idx="50">
                  <c:v>8.2014796385553002</c:v>
                </c:pt>
                <c:pt idx="51">
                  <c:v>8.0534730898709181</c:v>
                </c:pt>
                <c:pt idx="52">
                  <c:v>8.0546761372716524</c:v>
                </c:pt>
                <c:pt idx="53">
                  <c:v>8.7264934872548139</c:v>
                </c:pt>
                <c:pt idx="54">
                  <c:v>8.8988819635031344</c:v>
                </c:pt>
                <c:pt idx="55">
                  <c:v>9.2914083440195583</c:v>
                </c:pt>
                <c:pt idx="56">
                  <c:v>8.6107368823484247</c:v>
                </c:pt>
                <c:pt idx="57">
                  <c:v>8.1181060889128638</c:v>
                </c:pt>
                <c:pt idx="58">
                  <c:v>7.4837440843926153</c:v>
                </c:pt>
                <c:pt idx="59">
                  <c:v>8.4521252722480629</c:v>
                </c:pt>
                <c:pt idx="60">
                  <c:v>8.4922820195612001</c:v>
                </c:pt>
                <c:pt idx="61">
                  <c:v>7.6048309228935658</c:v>
                </c:pt>
                <c:pt idx="62">
                  <c:v>8.2790074391106749</c:v>
                </c:pt>
                <c:pt idx="63">
                  <c:v>8.1347528541091485</c:v>
                </c:pt>
                <c:pt idx="64">
                  <c:v>8.1331870567034663</c:v>
                </c:pt>
                <c:pt idx="65">
                  <c:v>8.802112301002655</c:v>
                </c:pt>
                <c:pt idx="66">
                  <c:v>8.9667366647697193</c:v>
                </c:pt>
                <c:pt idx="67">
                  <c:v>9.3562927373702571</c:v>
                </c:pt>
                <c:pt idx="68">
                  <c:v>8.682566710095136</c:v>
                </c:pt>
                <c:pt idx="69">
                  <c:v>8.1960292222711377</c:v>
                </c:pt>
                <c:pt idx="70">
                  <c:v>7.567474569091754</c:v>
                </c:pt>
                <c:pt idx="71">
                  <c:v>8.531983068546813</c:v>
                </c:pt>
                <c:pt idx="72">
                  <c:v>8.6377526653570573</c:v>
                </c:pt>
                <c:pt idx="73">
                  <c:v>7.7535573787949588</c:v>
                </c:pt>
                <c:pt idx="74">
                  <c:v>8.4210617091146975</c:v>
                </c:pt>
                <c:pt idx="75">
                  <c:v>8.2797083577200841</c:v>
                </c:pt>
                <c:pt idx="76">
                  <c:v>8.2747072414000264</c:v>
                </c:pt>
                <c:pt idx="77">
                  <c:v>8.9398740958702625</c:v>
                </c:pt>
                <c:pt idx="78">
                  <c:v>9.0964854379633913</c:v>
                </c:pt>
                <c:pt idx="79">
                  <c:v>9.4829103993696364</c:v>
                </c:pt>
                <c:pt idx="80">
                  <c:v>8.8157854797934689</c:v>
                </c:pt>
                <c:pt idx="81">
                  <c:v>8.3344921564400156</c:v>
                </c:pt>
                <c:pt idx="82">
                  <c:v>7.71123158576078</c:v>
                </c:pt>
                <c:pt idx="83">
                  <c:v>8.6715650329377567</c:v>
                </c:pt>
                <c:pt idx="84">
                  <c:v>8.7981171454571818</c:v>
                </c:pt>
                <c:pt idx="85">
                  <c:v>7.9173694679770943</c:v>
                </c:pt>
                <c:pt idx="86">
                  <c:v>8.576953894697354</c:v>
                </c:pt>
                <c:pt idx="87">
                  <c:v>8.4376744005000717</c:v>
                </c:pt>
                <c:pt idx="88">
                  <c:v>8.4284828727283099</c:v>
                </c:pt>
                <c:pt idx="89">
                  <c:v>9.0883485926881331</c:v>
                </c:pt>
                <c:pt idx="90">
                  <c:v>9.2365104851042883</c:v>
                </c:pt>
                <c:pt idx="91">
                  <c:v>9.6192895881477334</c:v>
                </c:pt>
                <c:pt idx="92">
                  <c:v>8.9589599222720029</c:v>
                </c:pt>
                <c:pt idx="93">
                  <c:v>8.4823778506456176</c:v>
                </c:pt>
                <c:pt idx="94">
                  <c:v>7.8643748458793574</c:v>
                </c:pt>
                <c:pt idx="95">
                  <c:v>8.819374708530189</c:v>
                </c:pt>
                <c:pt idx="96">
                  <c:v>9.0888589054612652</c:v>
                </c:pt>
                <c:pt idx="97">
                  <c:v>8.2121943044220398</c:v>
                </c:pt>
                <c:pt idx="98">
                  <c:v>8.8639204260396838</c:v>
                </c:pt>
                <c:pt idx="99">
                  <c:v>8.7270157384279035</c:v>
                </c:pt>
                <c:pt idx="100">
                  <c:v>8.7140306551280045</c:v>
                </c:pt>
                <c:pt idx="101">
                  <c:v>9.3686454700386541</c:v>
                </c:pt>
                <c:pt idx="102">
                  <c:v>9.508674042904488</c:v>
                </c:pt>
                <c:pt idx="103">
                  <c:v>9.8877434808218396</c:v>
                </c:pt>
                <c:pt idx="104">
                  <c:v>9.2345092440868726</c:v>
                </c:pt>
                <c:pt idx="105">
                  <c:v>8.7630656418442783</c:v>
                </c:pt>
                <c:pt idx="106">
                  <c:v>8.1507091740937661</c:v>
                </c:pt>
                <c:pt idx="107">
                  <c:v>9.1000343929204988</c:v>
                </c:pt>
                <c:pt idx="108">
                  <c:v>9.4648382738764258</c:v>
                </c:pt>
                <c:pt idx="109">
                  <c:v>8.592151133669617</c:v>
                </c:pt>
                <c:pt idx="110">
                  <c:v>9.2355854791333929</c:v>
                </c:pt>
                <c:pt idx="111">
                  <c:v>9.1005565796100019</c:v>
                </c:pt>
                <c:pt idx="112">
                  <c:v>9.0834337506017313</c:v>
                </c:pt>
                <c:pt idx="113">
                  <c:v>9.7321673123021828</c:v>
                </c:pt>
                <c:pt idx="114">
                  <c:v>9.8639803872010301</c:v>
                </c:pt>
                <c:pt idx="115">
                  <c:v>10.239186705090349</c:v>
                </c:pt>
                <c:pt idx="116">
                  <c:v>9.5929332816478752</c:v>
                </c:pt>
                <c:pt idx="117">
                  <c:v>9.1261876017856665</c:v>
                </c:pt>
                <c:pt idx="118">
                  <c:v>8.5192697934667745</c:v>
                </c:pt>
                <c:pt idx="119">
                  <c:v>9.4625491144190601</c:v>
                </c:pt>
                <c:pt idx="120">
                  <c:v>9.8541397884050124</c:v>
                </c:pt>
                <c:pt idx="121">
                  <c:v>8.9392912883863644</c:v>
                </c:pt>
                <c:pt idx="122">
                  <c:v>9.5715056389479702</c:v>
                </c:pt>
                <c:pt idx="123">
                  <c:v>9.4372120389458196</c:v>
                </c:pt>
                <c:pt idx="124">
                  <c:v>9.4002485605405877</c:v>
                </c:pt>
                <c:pt idx="125">
                  <c:v>10.021642128418227</c:v>
                </c:pt>
                <c:pt idx="126">
                  <c:v>10.130361098029445</c:v>
                </c:pt>
                <c:pt idx="127">
                  <c:v>10.48205592625431</c:v>
                </c:pt>
                <c:pt idx="128">
                  <c:v>9.8313474551022164</c:v>
                </c:pt>
                <c:pt idx="129">
                  <c:v>9.3563182801425633</c:v>
                </c:pt>
                <c:pt idx="130">
                  <c:v>8.7459415800492231</c:v>
                </c:pt>
                <c:pt idx="131">
                  <c:v>9.6521178929826288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3C-4AE4-8DDA-4DFA4140B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3120863"/>
        <c:axId val="1283117503"/>
      </c:lineChart>
      <c:dateAx>
        <c:axId val="128312086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83117503"/>
        <c:crosses val="autoZero"/>
        <c:auto val="1"/>
        <c:lblOffset val="100"/>
        <c:baseTimeUnit val="months"/>
      </c:dateAx>
      <c:valAx>
        <c:axId val="1283117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83120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714380</xdr:colOff>
      <xdr:row>3</xdr:row>
      <xdr:rowOff>157162</xdr:rowOff>
    </xdr:from>
    <xdr:to>
      <xdr:col>16</xdr:col>
      <xdr:colOff>371474</xdr:colOff>
      <xdr:row>29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AB2BA0-1AF3-4EEA-8EAC-0EB30F662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600075</xdr:colOff>
      <xdr:row>0</xdr:row>
      <xdr:rowOff>9525</xdr:rowOff>
    </xdr:from>
    <xdr:to>
      <xdr:col>12</xdr:col>
      <xdr:colOff>438383</xdr:colOff>
      <xdr:row>2</xdr:row>
      <xdr:rowOff>104859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2612C7-A247-45FB-32D6-4983584D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00975" y="9525"/>
          <a:ext cx="1667108" cy="6001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495306</xdr:colOff>
      <xdr:row>3</xdr:row>
      <xdr:rowOff>123831</xdr:rowOff>
    </xdr:from>
    <xdr:to>
      <xdr:col>9</xdr:col>
      <xdr:colOff>142881</xdr:colOff>
      <xdr:row>20</xdr:row>
      <xdr:rowOff>114306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3FA70C-C622-A25B-FDD6-C9DD9F648E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131760</xdr:colOff>
      <xdr:row>1</xdr:row>
      <xdr:rowOff>157160</xdr:rowOff>
    </xdr:from>
    <xdr:to>
      <xdr:col>16</xdr:col>
      <xdr:colOff>190500</xdr:colOff>
      <xdr:row>24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1BDC30-DEAE-4037-B3AB-D855BECF6D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590550</xdr:colOff>
      <xdr:row>16</xdr:row>
      <xdr:rowOff>123831</xdr:rowOff>
    </xdr:from>
    <xdr:to>
      <xdr:col>24</xdr:col>
      <xdr:colOff>285750</xdr:colOff>
      <xdr:row>31</xdr:row>
      <xdr:rowOff>9531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2F98C77-8317-BB1E-3A48-3D67C5682A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490537</xdr:colOff>
      <xdr:row>1</xdr:row>
      <xdr:rowOff>85731</xdr:rowOff>
    </xdr:from>
    <xdr:to>
      <xdr:col>26</xdr:col>
      <xdr:colOff>1</xdr:colOff>
      <xdr:row>15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772C623-CC0E-D9B3-6774-33F50A216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76200</xdr:colOff>
      <xdr:row>16</xdr:row>
      <xdr:rowOff>171456</xdr:rowOff>
    </xdr:from>
    <xdr:to>
      <xdr:col>16</xdr:col>
      <xdr:colOff>390526</xdr:colOff>
      <xdr:row>31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B6B4169-5CF4-1A8E-D55D-0E3F0079D6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444305</xdr:colOff>
      <xdr:row>4</xdr:row>
      <xdr:rowOff>17081</xdr:rowOff>
    </xdr:from>
    <xdr:to>
      <xdr:col>33</xdr:col>
      <xdr:colOff>339715</xdr:colOff>
      <xdr:row>28</xdr:row>
      <xdr:rowOff>31456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0DF462-D847-40A9-B889-400735822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531625</xdr:colOff>
      <xdr:row>4</xdr:row>
      <xdr:rowOff>7290</xdr:rowOff>
    </xdr:from>
    <xdr:to>
      <xdr:col>22</xdr:col>
      <xdr:colOff>246530</xdr:colOff>
      <xdr:row>28</xdr:row>
      <xdr:rowOff>59765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C37B0C-23D8-4A28-A064-34F2320A6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380999</xdr:colOff>
      <xdr:row>3</xdr:row>
      <xdr:rowOff>223837</xdr:rowOff>
    </xdr:from>
    <xdr:to>
      <xdr:col>32</xdr:col>
      <xdr:colOff>394606</xdr:colOff>
      <xdr:row>18</xdr:row>
      <xdr:rowOff>176893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A04B3A-DCAB-FD5E-E0D7-94680ECDA9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759479</xdr:colOff>
      <xdr:row>23</xdr:row>
      <xdr:rowOff>56445</xdr:rowOff>
    </xdr:from>
    <xdr:to>
      <xdr:col>32</xdr:col>
      <xdr:colOff>444500</xdr:colOff>
      <xdr:row>40</xdr:row>
      <xdr:rowOff>137080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8AFD5DD-FA99-4905-BA51-B6D3DF524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101599</xdr:colOff>
      <xdr:row>6</xdr:row>
      <xdr:rowOff>76199</xdr:rowOff>
    </xdr:from>
    <xdr:to>
      <xdr:col>26</xdr:col>
      <xdr:colOff>73024</xdr:colOff>
      <xdr:row>27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8947F69-30A6-40BF-8877-27DC914AD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695325</xdr:colOff>
      <xdr:row>25</xdr:row>
      <xdr:rowOff>66675</xdr:rowOff>
    </xdr:from>
    <xdr:to>
      <xdr:col>16</xdr:col>
      <xdr:colOff>695325</xdr:colOff>
      <xdr:row>42</xdr:row>
      <xdr:rowOff>57150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A76A00D-D645-D0B2-2334-2216B6D1D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14816</xdr:colOff>
      <xdr:row>12</xdr:row>
      <xdr:rowOff>108483</xdr:rowOff>
    </xdr:from>
    <xdr:to>
      <xdr:col>28</xdr:col>
      <xdr:colOff>317500</xdr:colOff>
      <xdr:row>42</xdr:row>
      <xdr:rowOff>39688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7C495BA-5990-4B8C-A3A6-C1365986F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774345</xdr:colOff>
      <xdr:row>9</xdr:row>
      <xdr:rowOff>109366</xdr:rowOff>
    </xdr:from>
    <xdr:to>
      <xdr:col>25</xdr:col>
      <xdr:colOff>419451</xdr:colOff>
      <xdr:row>32</xdr:row>
      <xdr:rowOff>136525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7E29F4-CE8C-45AC-9C85-91DD2D90E4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VONN\Documents\0.%20INDEPENDIENTE\1.%20UPME\3.%20Ejecucion%20contrato%202025\7.%20PRECIOS%20GLP\Datos%20hist&#243;ricos%20Futuros%20petr&#243;leo%20Brent.xlsx" TargetMode="External"/><Relationship Id="rId1" Type="http://schemas.openxmlformats.org/officeDocument/2006/relationships/externalLinkPath" Target="file:///C:\Users\IVONN\Documents\0.%20INDEPENDIENTE\1.%20UPME\3.%20Ejecucion%20contrato%202025\7.%20PRECIOS%20GLP\Datos%20hist&#243;ricos%20Futuros%20petr&#243;leo%20Bren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0DybsCIphEPXSQazwPkU_8yr4dbeK2JO\GLP\2.%20PIAGLP%202025-34%20por%20Cap&#237;tulos\7.%20Precios%20de%20GLP\INSUMOS%20PRECIOS%20INTERNACIONALES%20Ver2.xlsx" TargetMode="External"/><Relationship Id="rId1" Type="http://schemas.openxmlformats.org/officeDocument/2006/relationships/externalLinkPath" Target="/.shortcut-targets-by-id/10DybsCIphEPXSQazwPkU_8yr4dbeK2JO/GLP/2.%20PIAGLP%202025-34%20por%20Cap&#237;tulos/7.%20Precios%20de%20GLP/INSUMOS%20PRECIOS%20INTERNACIONALES%20V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históricos Futuros petról"/>
    </sheetNames>
    <sheetDataSet>
      <sheetData sheetId="0">
        <row r="1">
          <cell r="D1" t="str">
            <v>BRENT (USD/Bbl)</v>
          </cell>
        </row>
        <row r="2">
          <cell r="D2">
            <v>74.5</v>
          </cell>
        </row>
        <row r="3">
          <cell r="D3">
            <v>75.790000000000006</v>
          </cell>
        </row>
        <row r="4">
          <cell r="D4">
            <v>80.55</v>
          </cell>
        </row>
        <row r="5">
          <cell r="D5">
            <v>77.63</v>
          </cell>
        </row>
        <row r="6">
          <cell r="D6">
            <v>81.459999999999994</v>
          </cell>
        </row>
        <row r="7">
          <cell r="D7">
            <v>87.05</v>
          </cell>
        </row>
        <row r="8">
          <cell r="D8">
            <v>86.18</v>
          </cell>
        </row>
        <row r="9">
          <cell r="D9">
            <v>85.2</v>
          </cell>
        </row>
        <row r="10">
          <cell r="D10">
            <v>91.18</v>
          </cell>
        </row>
        <row r="11">
          <cell r="D11">
            <v>87.07</v>
          </cell>
        </row>
        <row r="12">
          <cell r="D12">
            <v>83.13</v>
          </cell>
        </row>
        <row r="13">
          <cell r="D13">
            <v>84.8</v>
          </cell>
        </row>
        <row r="14">
          <cell r="D14">
            <v>81.72</v>
          </cell>
        </row>
        <row r="15">
          <cell r="D15">
            <v>87.12</v>
          </cell>
        </row>
        <row r="16">
          <cell r="D16">
            <v>92.32</v>
          </cell>
        </row>
        <row r="17">
          <cell r="D17">
            <v>95.35</v>
          </cell>
        </row>
        <row r="18">
          <cell r="D18">
            <v>87.37</v>
          </cell>
        </row>
        <row r="19">
          <cell r="D19">
            <v>85.58</v>
          </cell>
        </row>
        <row r="20">
          <cell r="D20">
            <v>78.47</v>
          </cell>
        </row>
        <row r="21">
          <cell r="D21">
            <v>79.819999999999993</v>
          </cell>
        </row>
        <row r="22">
          <cell r="D22">
            <v>86.9</v>
          </cell>
        </row>
        <row r="23">
          <cell r="D23">
            <v>86.17</v>
          </cell>
        </row>
        <row r="24">
          <cell r="D24">
            <v>86.55</v>
          </cell>
        </row>
        <row r="25">
          <cell r="D25">
            <v>89</v>
          </cell>
        </row>
        <row r="26">
          <cell r="D26">
            <v>89.18</v>
          </cell>
        </row>
        <row r="27">
          <cell r="D27">
            <v>97.85</v>
          </cell>
        </row>
        <row r="28">
          <cell r="D28">
            <v>96.75</v>
          </cell>
        </row>
        <row r="29">
          <cell r="D29">
            <v>95.54</v>
          </cell>
        </row>
        <row r="30">
          <cell r="D30">
            <v>103.48</v>
          </cell>
        </row>
        <row r="31">
          <cell r="D31">
            <v>110.72</v>
          </cell>
        </row>
        <row r="32">
          <cell r="D32">
            <v>121.74</v>
          </cell>
        </row>
        <row r="33">
          <cell r="D33">
            <v>120.8</v>
          </cell>
        </row>
        <row r="34">
          <cell r="D34">
            <v>113.61</v>
          </cell>
        </row>
        <row r="35">
          <cell r="D35">
            <v>134.91</v>
          </cell>
        </row>
        <row r="36">
          <cell r="D36">
            <v>102.26</v>
          </cell>
        </row>
        <row r="37">
          <cell r="D37">
            <v>90.27</v>
          </cell>
        </row>
        <row r="38">
          <cell r="D38">
            <v>80.03</v>
          </cell>
        </row>
        <row r="39">
          <cell r="D39">
            <v>84.26</v>
          </cell>
        </row>
        <row r="40">
          <cell r="D40">
            <v>85.77</v>
          </cell>
        </row>
        <row r="41">
          <cell r="D41">
            <v>79.95</v>
          </cell>
        </row>
        <row r="42">
          <cell r="D42">
            <v>74.52</v>
          </cell>
        </row>
        <row r="43">
          <cell r="D43">
            <v>76.8</v>
          </cell>
        </row>
        <row r="44">
          <cell r="D44">
            <v>75.77</v>
          </cell>
        </row>
        <row r="45">
          <cell r="D45">
            <v>69.900000000000006</v>
          </cell>
        </row>
        <row r="46">
          <cell r="D46">
            <v>68.44</v>
          </cell>
        </row>
        <row r="47">
          <cell r="D47">
            <v>70.67</v>
          </cell>
        </row>
        <row r="48">
          <cell r="D48">
            <v>66.819999999999993</v>
          </cell>
        </row>
        <row r="49">
          <cell r="D49">
            <v>57.31</v>
          </cell>
        </row>
        <row r="50">
          <cell r="D50">
            <v>52.46</v>
          </cell>
        </row>
        <row r="51">
          <cell r="D51">
            <v>49</v>
          </cell>
        </row>
        <row r="52">
          <cell r="D52">
            <v>43.99</v>
          </cell>
        </row>
        <row r="53">
          <cell r="D53">
            <v>46.57</v>
          </cell>
        </row>
        <row r="54">
          <cell r="D54">
            <v>46.9</v>
          </cell>
        </row>
        <row r="55">
          <cell r="D55">
            <v>45.07</v>
          </cell>
        </row>
        <row r="56">
          <cell r="D56">
            <v>43.97</v>
          </cell>
        </row>
        <row r="57">
          <cell r="D57">
            <v>38.17</v>
          </cell>
        </row>
        <row r="58">
          <cell r="D58">
            <v>38.31</v>
          </cell>
        </row>
        <row r="59">
          <cell r="D59">
            <v>53.69</v>
          </cell>
        </row>
        <row r="60">
          <cell r="D60">
            <v>59.56</v>
          </cell>
        </row>
        <row r="61">
          <cell r="D61">
            <v>70.989999999999995</v>
          </cell>
        </row>
        <row r="62">
          <cell r="D62">
            <v>67.59</v>
          </cell>
        </row>
        <row r="63">
          <cell r="D63">
            <v>63.58</v>
          </cell>
        </row>
        <row r="64">
          <cell r="D64">
            <v>62.09</v>
          </cell>
        </row>
        <row r="65">
          <cell r="D65">
            <v>70.319999999999993</v>
          </cell>
        </row>
        <row r="66">
          <cell r="D66">
            <v>64.05</v>
          </cell>
        </row>
        <row r="67">
          <cell r="D67">
            <v>67.27</v>
          </cell>
        </row>
        <row r="68">
          <cell r="D68">
            <v>66.02</v>
          </cell>
        </row>
        <row r="69">
          <cell r="D69">
            <v>72.44</v>
          </cell>
        </row>
        <row r="70">
          <cell r="D70">
            <v>74.75</v>
          </cell>
        </row>
        <row r="71">
          <cell r="D71">
            <v>68.48</v>
          </cell>
        </row>
        <row r="72">
          <cell r="D72">
            <v>67.84</v>
          </cell>
        </row>
        <row r="73">
          <cell r="D73">
            <v>62.99</v>
          </cell>
        </row>
        <row r="74">
          <cell r="D74">
            <v>63.93</v>
          </cell>
        </row>
        <row r="75">
          <cell r="D75">
            <v>75.03</v>
          </cell>
        </row>
        <row r="76">
          <cell r="D76">
            <v>86.27</v>
          </cell>
        </row>
        <row r="77">
          <cell r="D77">
            <v>83.41</v>
          </cell>
        </row>
        <row r="78">
          <cell r="D78">
            <v>78.319999999999993</v>
          </cell>
        </row>
        <row r="79">
          <cell r="D79">
            <v>79.25</v>
          </cell>
        </row>
        <row r="80">
          <cell r="D80">
            <v>79.56</v>
          </cell>
        </row>
        <row r="81">
          <cell r="D81">
            <v>80.5</v>
          </cell>
        </row>
        <row r="82">
          <cell r="D82">
            <v>75.61</v>
          </cell>
        </row>
        <row r="83">
          <cell r="D83">
            <v>70.400000000000006</v>
          </cell>
        </row>
        <row r="84">
          <cell r="D84">
            <v>69.72</v>
          </cell>
        </row>
        <row r="85">
          <cell r="D85">
            <v>70.78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IA_dia"/>
      <sheetName val="EIA_mes"/>
      <sheetName val="Bases_PLATTS"/>
      <sheetName val="AEO_EIA"/>
      <sheetName val="Proyecciones Internales"/>
      <sheetName val="Proyecciones Nales"/>
    </sheetNames>
    <sheetDataSet>
      <sheetData sheetId="0"/>
      <sheetData sheetId="1">
        <row r="299">
          <cell r="B299">
            <v>0.747</v>
          </cell>
        </row>
        <row r="300">
          <cell r="B300">
            <v>0.76800000000000002</v>
          </cell>
        </row>
        <row r="301">
          <cell r="B301">
            <v>0.61499999999999999</v>
          </cell>
        </row>
        <row r="302">
          <cell r="B302">
            <v>0.65100000000000002</v>
          </cell>
        </row>
        <row r="303">
          <cell r="B303">
            <v>0.64</v>
          </cell>
        </row>
        <row r="304">
          <cell r="B304">
            <v>0.59</v>
          </cell>
        </row>
        <row r="305">
          <cell r="B305">
            <v>0.64700000000000002</v>
          </cell>
        </row>
        <row r="306">
          <cell r="B306">
            <v>0.75800000000000001</v>
          </cell>
        </row>
        <row r="307">
          <cell r="B307">
            <v>0.88300000000000001</v>
          </cell>
        </row>
        <row r="308">
          <cell r="B308">
            <v>0.93400000000000005</v>
          </cell>
        </row>
        <row r="309">
          <cell r="B309">
            <v>0.98</v>
          </cell>
        </row>
        <row r="310">
          <cell r="B310">
            <v>0.95699999999999996</v>
          </cell>
        </row>
        <row r="311">
          <cell r="B311">
            <v>0.90400000000000003</v>
          </cell>
        </row>
        <row r="312">
          <cell r="B312">
            <v>0.82699999999999996</v>
          </cell>
        </row>
        <row r="313">
          <cell r="B313">
            <v>0.78800000000000003</v>
          </cell>
        </row>
        <row r="314">
          <cell r="B314">
            <v>0.82099999999999995</v>
          </cell>
        </row>
        <row r="315">
          <cell r="B315">
            <v>0.91700000000000004</v>
          </cell>
        </row>
        <row r="316">
          <cell r="B316">
            <v>0.88</v>
          </cell>
        </row>
        <row r="317">
          <cell r="B317">
            <v>0.93799999999999994</v>
          </cell>
        </row>
        <row r="318">
          <cell r="B318">
            <v>0.97399999999999998</v>
          </cell>
        </row>
        <row r="319">
          <cell r="B319">
            <v>1.0569999999999999</v>
          </cell>
        </row>
        <row r="320">
          <cell r="B320">
            <v>0.95899999999999996</v>
          </cell>
        </row>
        <row r="321">
          <cell r="B321">
            <v>0.745</v>
          </cell>
        </row>
        <row r="322">
          <cell r="B322">
            <v>0.67700000000000005</v>
          </cell>
        </row>
        <row r="323">
          <cell r="B323">
            <v>0.66500000000000004</v>
          </cell>
        </row>
        <row r="324">
          <cell r="B324">
            <v>0.67300000000000004</v>
          </cell>
        </row>
        <row r="325">
          <cell r="B325">
            <v>0.67</v>
          </cell>
        </row>
        <row r="326">
          <cell r="B326">
            <v>0.64200000000000002</v>
          </cell>
        </row>
        <row r="327">
          <cell r="B327">
            <v>0.57699999999999996</v>
          </cell>
        </row>
        <row r="328">
          <cell r="B328">
            <v>0.44900000000000001</v>
          </cell>
        </row>
        <row r="329">
          <cell r="B329">
            <v>0.48699999999999999</v>
          </cell>
        </row>
        <row r="330">
          <cell r="B330">
            <v>0.40500000000000003</v>
          </cell>
        </row>
        <row r="331">
          <cell r="B331">
            <v>0.44800000000000001</v>
          </cell>
        </row>
        <row r="332">
          <cell r="B332">
            <v>0.46600000000000003</v>
          </cell>
        </row>
        <row r="333">
          <cell r="B333">
            <v>0.53300000000000003</v>
          </cell>
        </row>
        <row r="334">
          <cell r="B334">
            <v>0.496</v>
          </cell>
        </row>
        <row r="335">
          <cell r="B335">
            <v>0.43</v>
          </cell>
        </row>
        <row r="336">
          <cell r="B336">
            <v>0.39700000000000002</v>
          </cell>
        </row>
        <row r="337">
          <cell r="B337">
            <v>0.29199999999999998</v>
          </cell>
        </row>
        <row r="338">
          <cell r="B338">
            <v>0.32700000000000001</v>
          </cell>
        </row>
        <row r="339">
          <cell r="B339">
            <v>0.41699999999999998</v>
          </cell>
        </row>
        <row r="340">
          <cell r="B340">
            <v>0.496</v>
          </cell>
        </row>
        <row r="341">
          <cell r="B341">
            <v>0.49099999999999999</v>
          </cell>
        </row>
        <row r="342">
          <cell r="B342">
            <v>0.50600000000000001</v>
          </cell>
        </row>
        <row r="343">
          <cell r="B343">
            <v>0.495</v>
          </cell>
        </row>
        <row r="344">
          <cell r="B344">
            <v>0.52600000000000002</v>
          </cell>
        </row>
        <row r="345">
          <cell r="B345">
            <v>0.54500000000000004</v>
          </cell>
        </row>
        <row r="346">
          <cell r="B346">
            <v>0.64400000000000002</v>
          </cell>
        </row>
        <row r="347">
          <cell r="B347">
            <v>0.86299999999999999</v>
          </cell>
        </row>
        <row r="348">
          <cell r="B348">
            <v>0.90500000000000003</v>
          </cell>
        </row>
        <row r="349">
          <cell r="B349">
            <v>0.92200000000000004</v>
          </cell>
        </row>
        <row r="350">
          <cell r="B350">
            <v>0.82299999999999995</v>
          </cell>
        </row>
        <row r="351">
          <cell r="B351">
            <v>0.81599999999999995</v>
          </cell>
        </row>
        <row r="352">
          <cell r="B352">
            <v>0.96499999999999997</v>
          </cell>
        </row>
        <row r="353">
          <cell r="B353">
            <v>1.0900000000000001</v>
          </cell>
        </row>
        <row r="354">
          <cell r="B354">
            <v>1.115</v>
          </cell>
        </row>
        <row r="355">
          <cell r="B355">
            <v>1.2909999999999999</v>
          </cell>
        </row>
        <row r="356">
          <cell r="B356">
            <v>1.454</v>
          </cell>
        </row>
        <row r="357">
          <cell r="B357">
            <v>1.252</v>
          </cell>
        </row>
        <row r="358">
          <cell r="B358">
            <v>1.0329999999999999</v>
          </cell>
        </row>
        <row r="359">
          <cell r="B359">
            <v>1.169</v>
          </cell>
        </row>
        <row r="360">
          <cell r="B360">
            <v>1.2829999999999999</v>
          </cell>
        </row>
        <row r="361">
          <cell r="B361">
            <v>1.448</v>
          </cell>
        </row>
        <row r="362">
          <cell r="B362">
            <v>1.302</v>
          </cell>
        </row>
        <row r="363">
          <cell r="B363">
            <v>1.2230000000000001</v>
          </cell>
        </row>
        <row r="364">
          <cell r="B364">
            <v>1.2190000000000001</v>
          </cell>
        </row>
        <row r="365">
          <cell r="B365">
            <v>1.1419999999999999</v>
          </cell>
        </row>
        <row r="366">
          <cell r="B366">
            <v>1.093</v>
          </cell>
        </row>
        <row r="367">
          <cell r="B367">
            <v>0.99099999999999999</v>
          </cell>
        </row>
        <row r="368">
          <cell r="B368">
            <v>0.85899999999999999</v>
          </cell>
        </row>
        <row r="369">
          <cell r="B369">
            <v>0.85199999999999998</v>
          </cell>
        </row>
        <row r="370">
          <cell r="B370">
            <v>0.69199999999999995</v>
          </cell>
        </row>
        <row r="371">
          <cell r="B371">
            <v>0.84199999999999997</v>
          </cell>
        </row>
        <row r="372">
          <cell r="B372">
            <v>0.82799999999999996</v>
          </cell>
        </row>
        <row r="373">
          <cell r="B373">
            <v>0.79400000000000004</v>
          </cell>
        </row>
        <row r="374">
          <cell r="B374">
            <v>0.81100000000000005</v>
          </cell>
        </row>
        <row r="375">
          <cell r="B375">
            <v>0.66600000000000004</v>
          </cell>
        </row>
        <row r="376">
          <cell r="B376">
            <v>0.57399999999999995</v>
          </cell>
        </row>
        <row r="377">
          <cell r="B377">
            <v>0.629</v>
          </cell>
        </row>
        <row r="378">
          <cell r="B378">
            <v>0.67900000000000005</v>
          </cell>
        </row>
        <row r="379">
          <cell r="B379">
            <v>0.73</v>
          </cell>
        </row>
        <row r="380">
          <cell r="B380">
            <v>0.67500000000000004</v>
          </cell>
        </row>
        <row r="381">
          <cell r="B381">
            <v>0.63900000000000001</v>
          </cell>
        </row>
        <row r="382">
          <cell r="B382">
            <v>0.68700000000000006</v>
          </cell>
        </row>
        <row r="383">
          <cell r="B383">
            <v>0.82099999999999995</v>
          </cell>
        </row>
        <row r="384">
          <cell r="B384">
            <v>0.90800000000000003</v>
          </cell>
        </row>
        <row r="385">
          <cell r="B385">
            <v>0.80300000000000005</v>
          </cell>
        </row>
        <row r="386">
          <cell r="B386">
            <v>0.8</v>
          </cell>
        </row>
        <row r="387">
          <cell r="B387">
            <v>0.69799999999999995</v>
          </cell>
        </row>
        <row r="388">
          <cell r="B388">
            <v>0.76200000000000001</v>
          </cell>
        </row>
        <row r="389">
          <cell r="B389">
            <v>0.79700000000000004</v>
          </cell>
        </row>
        <row r="390">
          <cell r="B390">
            <v>0.755</v>
          </cell>
        </row>
        <row r="391">
          <cell r="B391">
            <v>0.65600000000000003</v>
          </cell>
        </row>
        <row r="392">
          <cell r="B392">
            <v>0.77400000000000002</v>
          </cell>
        </row>
        <row r="393">
          <cell r="B393">
            <v>0.80300000000000005</v>
          </cell>
        </row>
        <row r="394">
          <cell r="B394">
            <v>0.77300000000000002</v>
          </cell>
        </row>
        <row r="395">
          <cell r="B395">
            <v>0.90100000000000002</v>
          </cell>
        </row>
        <row r="396">
          <cell r="B396">
            <v>0.92500000000000004</v>
          </cell>
        </row>
        <row r="397">
          <cell r="B397">
            <v>0.87</v>
          </cell>
        </row>
        <row r="398">
          <cell r="B398">
            <v>0.84599999999999997</v>
          </cell>
        </row>
        <row r="399">
          <cell r="B399">
            <v>0.746</v>
          </cell>
        </row>
        <row r="400">
          <cell r="B400">
            <v>0.75600000000000001</v>
          </cell>
        </row>
      </sheetData>
      <sheetData sheetId="2"/>
      <sheetData sheetId="3">
        <row r="3">
          <cell r="AI3">
            <v>0.55000000000000004</v>
          </cell>
          <cell r="AK3">
            <v>0.44999999999999996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vonn Mariño Higuera" id="{D3062665-88BE-431F-87AE-CB4BFA1860EA}" userId="b0fed8db4c32b306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0" dT="2024-11-07T02:57:54.04" personId="{D3062665-88BE-431F-87AE-CB4BFA1860EA}" id="{E25697C4-ADE4-42BA-934E-44A535F6705C}">
    <text>En este mes se registraron 2 precios; 1.147,21 desde el 15 al 31 de enero de 2020. y 1.274,68 desde el 1 al 14 de febrero de 2020. Puse el promedio. Favor revisar.</text>
  </threadedComment>
  <threadedComment ref="F90" dT="2024-11-07T03:29:01.62" personId="{D3062665-88BE-431F-87AE-CB4BFA1860EA}" id="{BB0D90EF-1DCA-4486-9C4E-DCB0FDAE11C2}">
    <text>El definitivo fue 3139,92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ia.gov/dnav/pet/pet_pri_spt_s1_d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8.xml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0547-7763-4AC8-A957-4148A3288C6B}">
  <sheetPr>
    <tabColor indexed="10"/>
  </sheetPr>
  <dimension ref="A1:F8281"/>
  <sheetViews>
    <sheetView showGridLines="0" workbookViewId="0">
      <pane xSplit="1" ySplit="3" topLeftCell="B7987" activePane="bottomRight" state="frozen"/>
      <selection pane="topRight"/>
      <selection pane="bottomLeft"/>
      <selection pane="bottomRight" activeCell="D8269" sqref="D8269"/>
    </sheetView>
  </sheetViews>
  <sheetFormatPr baseColWidth="10" defaultColWidth="9.1796875" defaultRowHeight="12.5" x14ac:dyDescent="0.25"/>
  <cols>
    <col min="1" max="1" width="15.1796875" style="1" customWidth="1"/>
    <col min="2" max="3" width="19" style="1" customWidth="1"/>
    <col min="4" max="16384" width="9.1796875" style="1"/>
  </cols>
  <sheetData>
    <row r="1" spans="1:6" ht="15.5" x14ac:dyDescent="0.35">
      <c r="A1" s="8"/>
      <c r="B1" s="7" t="s">
        <v>4</v>
      </c>
      <c r="E1" s="1" t="s">
        <v>6</v>
      </c>
      <c r="F1" s="1" t="s">
        <v>7</v>
      </c>
    </row>
    <row r="2" spans="1:6" ht="23" x14ac:dyDescent="0.25">
      <c r="A2" s="6" t="s">
        <v>3</v>
      </c>
      <c r="B2" s="5" t="s">
        <v>2</v>
      </c>
      <c r="C2" s="5"/>
      <c r="E2" s="1" t="s">
        <v>8</v>
      </c>
      <c r="F2" s="9" t="s">
        <v>9</v>
      </c>
    </row>
    <row r="3" spans="1:6" ht="52" x14ac:dyDescent="0.3">
      <c r="A3" s="4" t="s">
        <v>1</v>
      </c>
      <c r="B3" s="3" t="s">
        <v>0</v>
      </c>
      <c r="C3" s="3"/>
    </row>
    <row r="4" spans="1:6" x14ac:dyDescent="0.25">
      <c r="A4" s="2">
        <v>33794</v>
      </c>
      <c r="B4" s="1">
        <v>0.32400000000000001</v>
      </c>
    </row>
    <row r="5" spans="1:6" x14ac:dyDescent="0.25">
      <c r="A5" s="2">
        <v>33795</v>
      </c>
      <c r="B5" s="1">
        <v>0.32800000000000001</v>
      </c>
    </row>
    <row r="6" spans="1:6" x14ac:dyDescent="0.25">
      <c r="A6" s="2">
        <v>33798</v>
      </c>
      <c r="B6" s="1">
        <v>0.32900000000000001</v>
      </c>
    </row>
    <row r="7" spans="1:6" x14ac:dyDescent="0.25">
      <c r="A7" s="2">
        <v>33799</v>
      </c>
      <c r="B7" s="1">
        <v>0.33400000000000002</v>
      </c>
    </row>
    <row r="8" spans="1:6" x14ac:dyDescent="0.25">
      <c r="A8" s="2">
        <v>33800</v>
      </c>
      <c r="B8" s="1">
        <v>0.33400000000000002</v>
      </c>
    </row>
    <row r="9" spans="1:6" x14ac:dyDescent="0.25">
      <c r="A9" s="2">
        <v>33801</v>
      </c>
      <c r="B9" s="1">
        <v>0.34100000000000003</v>
      </c>
    </row>
    <row r="10" spans="1:6" x14ac:dyDescent="0.25">
      <c r="A10" s="2">
        <v>33802</v>
      </c>
      <c r="B10" s="1">
        <v>0.34100000000000003</v>
      </c>
    </row>
    <row r="11" spans="1:6" x14ac:dyDescent="0.25">
      <c r="A11" s="2">
        <v>33805</v>
      </c>
      <c r="B11" s="1">
        <v>0.34</v>
      </c>
    </row>
    <row r="12" spans="1:6" x14ac:dyDescent="0.25">
      <c r="A12" s="2">
        <v>33806</v>
      </c>
      <c r="B12" s="1">
        <v>0.34100000000000003</v>
      </c>
    </row>
    <row r="13" spans="1:6" x14ac:dyDescent="0.25">
      <c r="A13" s="2">
        <v>33807</v>
      </c>
      <c r="B13" s="1">
        <v>0.34399999999999997</v>
      </c>
    </row>
    <row r="14" spans="1:6" x14ac:dyDescent="0.25">
      <c r="A14" s="2">
        <v>33808</v>
      </c>
      <c r="B14" s="1">
        <v>0.34399999999999997</v>
      </c>
    </row>
    <row r="15" spans="1:6" x14ac:dyDescent="0.25">
      <c r="A15" s="2">
        <v>33809</v>
      </c>
      <c r="B15" s="1">
        <v>0.34399999999999997</v>
      </c>
    </row>
    <row r="16" spans="1:6" x14ac:dyDescent="0.25">
      <c r="A16" s="2">
        <v>33812</v>
      </c>
      <c r="B16" s="1">
        <v>0.34499999999999997</v>
      </c>
    </row>
    <row r="17" spans="1:2" x14ac:dyDescent="0.25">
      <c r="A17" s="2">
        <v>33813</v>
      </c>
      <c r="B17" s="1">
        <v>0.35299999999999998</v>
      </c>
    </row>
    <row r="18" spans="1:2" x14ac:dyDescent="0.25">
      <c r="A18" s="2">
        <v>33814</v>
      </c>
      <c r="B18" s="1">
        <v>0.35899999999999999</v>
      </c>
    </row>
    <row r="19" spans="1:2" x14ac:dyDescent="0.25">
      <c r="A19" s="2">
        <v>33815</v>
      </c>
      <c r="B19" s="1">
        <v>0.36</v>
      </c>
    </row>
    <row r="20" spans="1:2" x14ac:dyDescent="0.25">
      <c r="A20" s="2">
        <v>33816</v>
      </c>
      <c r="B20" s="1">
        <v>0.35799999999999998</v>
      </c>
    </row>
    <row r="21" spans="1:2" x14ac:dyDescent="0.25">
      <c r="A21" s="2">
        <v>33819</v>
      </c>
      <c r="B21" s="1">
        <v>0.36599999999999999</v>
      </c>
    </row>
    <row r="22" spans="1:2" x14ac:dyDescent="0.25">
      <c r="A22" s="2">
        <v>33820</v>
      </c>
      <c r="B22" s="1">
        <v>0.35399999999999998</v>
      </c>
    </row>
    <row r="23" spans="1:2" x14ac:dyDescent="0.25">
      <c r="A23" s="2">
        <v>33821</v>
      </c>
      <c r="B23" s="1">
        <v>0.35299999999999998</v>
      </c>
    </row>
    <row r="24" spans="1:2" x14ac:dyDescent="0.25">
      <c r="A24" s="2">
        <v>33822</v>
      </c>
      <c r="B24" s="1">
        <v>0.35399999999999998</v>
      </c>
    </row>
    <row r="25" spans="1:2" x14ac:dyDescent="0.25">
      <c r="A25" s="2">
        <v>33823</v>
      </c>
      <c r="B25" s="1">
        <v>0.35299999999999998</v>
      </c>
    </row>
    <row r="26" spans="1:2" x14ac:dyDescent="0.25">
      <c r="A26" s="2">
        <v>33826</v>
      </c>
      <c r="B26" s="1">
        <v>0.35299999999999998</v>
      </c>
    </row>
    <row r="27" spans="1:2" x14ac:dyDescent="0.25">
      <c r="A27" s="2">
        <v>33827</v>
      </c>
      <c r="B27" s="1">
        <v>0.35</v>
      </c>
    </row>
    <row r="28" spans="1:2" x14ac:dyDescent="0.25">
      <c r="A28" s="2">
        <v>33828</v>
      </c>
      <c r="B28" s="1">
        <v>0.34899999999999998</v>
      </c>
    </row>
    <row r="29" spans="1:2" x14ac:dyDescent="0.25">
      <c r="A29" s="2">
        <v>33829</v>
      </c>
      <c r="B29" s="1">
        <v>0.34599999999999997</v>
      </c>
    </row>
    <row r="30" spans="1:2" x14ac:dyDescent="0.25">
      <c r="A30" s="2">
        <v>33830</v>
      </c>
      <c r="B30" s="1">
        <v>0.34799999999999998</v>
      </c>
    </row>
    <row r="31" spans="1:2" x14ac:dyDescent="0.25">
      <c r="A31" s="2">
        <v>33833</v>
      </c>
      <c r="B31" s="1">
        <v>0.34899999999999998</v>
      </c>
    </row>
    <row r="32" spans="1:2" x14ac:dyDescent="0.25">
      <c r="A32" s="2">
        <v>33834</v>
      </c>
      <c r="B32" s="1">
        <v>0.35099999999999998</v>
      </c>
    </row>
    <row r="33" spans="1:2" x14ac:dyDescent="0.25">
      <c r="A33" s="2">
        <v>33835</v>
      </c>
      <c r="B33" s="1">
        <v>0.35099999999999998</v>
      </c>
    </row>
    <row r="34" spans="1:2" x14ac:dyDescent="0.25">
      <c r="A34" s="2">
        <v>33836</v>
      </c>
      <c r="B34" s="1">
        <v>0.35099999999999998</v>
      </c>
    </row>
    <row r="35" spans="1:2" x14ac:dyDescent="0.25">
      <c r="A35" s="2">
        <v>33837</v>
      </c>
      <c r="B35" s="1">
        <v>0.35399999999999998</v>
      </c>
    </row>
    <row r="36" spans="1:2" x14ac:dyDescent="0.25">
      <c r="A36" s="2">
        <v>33840</v>
      </c>
      <c r="B36" s="1">
        <v>0.35599999999999998</v>
      </c>
    </row>
    <row r="37" spans="1:2" x14ac:dyDescent="0.25">
      <c r="A37" s="2">
        <v>33841</v>
      </c>
      <c r="B37" s="1">
        <v>0.35599999999999998</v>
      </c>
    </row>
    <row r="38" spans="1:2" x14ac:dyDescent="0.25">
      <c r="A38" s="2">
        <v>33842</v>
      </c>
      <c r="B38" s="1">
        <v>0.35399999999999998</v>
      </c>
    </row>
    <row r="39" spans="1:2" x14ac:dyDescent="0.25">
      <c r="A39" s="2">
        <v>33843</v>
      </c>
      <c r="B39" s="1">
        <v>0.35799999999999998</v>
      </c>
    </row>
    <row r="40" spans="1:2" x14ac:dyDescent="0.25">
      <c r="A40" s="2">
        <v>33844</v>
      </c>
      <c r="B40" s="1">
        <v>0.35799999999999998</v>
      </c>
    </row>
    <row r="41" spans="1:2" x14ac:dyDescent="0.25">
      <c r="A41" s="2">
        <v>33847</v>
      </c>
      <c r="B41" s="1">
        <v>0.36399999999999999</v>
      </c>
    </row>
    <row r="42" spans="1:2" x14ac:dyDescent="0.25">
      <c r="A42" s="2">
        <v>33848</v>
      </c>
      <c r="B42" s="1">
        <v>0.36599999999999999</v>
      </c>
    </row>
    <row r="43" spans="1:2" x14ac:dyDescent="0.25">
      <c r="A43" s="2">
        <v>33849</v>
      </c>
      <c r="B43" s="1">
        <v>0.36599999999999999</v>
      </c>
    </row>
    <row r="44" spans="1:2" x14ac:dyDescent="0.25">
      <c r="A44" s="2">
        <v>33850</v>
      </c>
      <c r="B44" s="1">
        <v>0.36599999999999999</v>
      </c>
    </row>
    <row r="45" spans="1:2" x14ac:dyDescent="0.25">
      <c r="A45" s="2">
        <v>33851</v>
      </c>
      <c r="B45" s="1">
        <v>0.37</v>
      </c>
    </row>
    <row r="46" spans="1:2" x14ac:dyDescent="0.25">
      <c r="A46" s="2">
        <v>33855</v>
      </c>
      <c r="B46" s="1">
        <v>0.376</v>
      </c>
    </row>
    <row r="47" spans="1:2" x14ac:dyDescent="0.25">
      <c r="A47" s="2">
        <v>33856</v>
      </c>
      <c r="B47" s="1">
        <v>0.379</v>
      </c>
    </row>
    <row r="48" spans="1:2" x14ac:dyDescent="0.25">
      <c r="A48" s="2">
        <v>33857</v>
      </c>
      <c r="B48" s="1">
        <v>0.379</v>
      </c>
    </row>
    <row r="49" spans="1:2" x14ac:dyDescent="0.25">
      <c r="A49" s="2">
        <v>33858</v>
      </c>
      <c r="B49" s="1">
        <v>0.378</v>
      </c>
    </row>
    <row r="50" spans="1:2" x14ac:dyDescent="0.25">
      <c r="A50" s="2">
        <v>33861</v>
      </c>
      <c r="B50" s="1">
        <v>0.38100000000000001</v>
      </c>
    </row>
    <row r="51" spans="1:2" x14ac:dyDescent="0.25">
      <c r="A51" s="2">
        <v>33862</v>
      </c>
      <c r="B51" s="1">
        <v>0.38100000000000001</v>
      </c>
    </row>
    <row r="52" spans="1:2" x14ac:dyDescent="0.25">
      <c r="A52" s="2">
        <v>33863</v>
      </c>
      <c r="B52" s="1">
        <v>0.379</v>
      </c>
    </row>
    <row r="53" spans="1:2" x14ac:dyDescent="0.25">
      <c r="A53" s="2">
        <v>33864</v>
      </c>
      <c r="B53" s="1">
        <v>0.38</v>
      </c>
    </row>
    <row r="54" spans="1:2" x14ac:dyDescent="0.25">
      <c r="A54" s="2">
        <v>33865</v>
      </c>
      <c r="B54" s="1">
        <v>0.376</v>
      </c>
    </row>
    <row r="55" spans="1:2" x14ac:dyDescent="0.25">
      <c r="A55" s="2">
        <v>33868</v>
      </c>
      <c r="B55" s="1">
        <v>0.371</v>
      </c>
    </row>
    <row r="56" spans="1:2" x14ac:dyDescent="0.25">
      <c r="A56" s="2">
        <v>33869</v>
      </c>
      <c r="B56" s="1">
        <v>0.375</v>
      </c>
    </row>
    <row r="57" spans="1:2" x14ac:dyDescent="0.25">
      <c r="A57" s="2">
        <v>33870</v>
      </c>
      <c r="B57" s="1">
        <v>0.376</v>
      </c>
    </row>
    <row r="58" spans="1:2" x14ac:dyDescent="0.25">
      <c r="A58" s="2">
        <v>33871</v>
      </c>
      <c r="B58" s="1">
        <v>0.376</v>
      </c>
    </row>
    <row r="59" spans="1:2" x14ac:dyDescent="0.25">
      <c r="A59" s="2">
        <v>33872</v>
      </c>
      <c r="B59" s="1">
        <v>0.374</v>
      </c>
    </row>
    <row r="60" spans="1:2" x14ac:dyDescent="0.25">
      <c r="A60" s="2">
        <v>33875</v>
      </c>
      <c r="B60" s="1">
        <v>0.376</v>
      </c>
    </row>
    <row r="61" spans="1:2" x14ac:dyDescent="0.25">
      <c r="A61" s="2">
        <v>33876</v>
      </c>
      <c r="B61" s="1">
        <v>0.36599999999999999</v>
      </c>
    </row>
    <row r="62" spans="1:2" x14ac:dyDescent="0.25">
      <c r="A62" s="2">
        <v>33877</v>
      </c>
      <c r="B62" s="1">
        <v>0.371</v>
      </c>
    </row>
    <row r="63" spans="1:2" x14ac:dyDescent="0.25">
      <c r="A63" s="2">
        <v>33878</v>
      </c>
      <c r="B63" s="1">
        <v>0.374</v>
      </c>
    </row>
    <row r="64" spans="1:2" x14ac:dyDescent="0.25">
      <c r="A64" s="2">
        <v>33879</v>
      </c>
      <c r="B64" s="1">
        <v>0.371</v>
      </c>
    </row>
    <row r="65" spans="1:2" x14ac:dyDescent="0.25">
      <c r="A65" s="2">
        <v>33882</v>
      </c>
      <c r="B65" s="1">
        <v>0.36799999999999999</v>
      </c>
    </row>
    <row r="66" spans="1:2" x14ac:dyDescent="0.25">
      <c r="A66" s="2">
        <v>33883</v>
      </c>
      <c r="B66" s="1">
        <v>0.36099999999999999</v>
      </c>
    </row>
    <row r="67" spans="1:2" x14ac:dyDescent="0.25">
      <c r="A67" s="2">
        <v>33884</v>
      </c>
      <c r="B67" s="1">
        <v>0.36399999999999999</v>
      </c>
    </row>
    <row r="68" spans="1:2" x14ac:dyDescent="0.25">
      <c r="A68" s="2">
        <v>33885</v>
      </c>
      <c r="B68" s="1">
        <v>0.36399999999999999</v>
      </c>
    </row>
    <row r="69" spans="1:2" x14ac:dyDescent="0.25">
      <c r="A69" s="2">
        <v>33886</v>
      </c>
      <c r="B69" s="1">
        <v>0.36399999999999999</v>
      </c>
    </row>
    <row r="70" spans="1:2" x14ac:dyDescent="0.25">
      <c r="A70" s="2">
        <v>33889</v>
      </c>
      <c r="B70" s="1">
        <v>0.36099999999999999</v>
      </c>
    </row>
    <row r="71" spans="1:2" x14ac:dyDescent="0.25">
      <c r="A71" s="2">
        <v>33890</v>
      </c>
      <c r="B71" s="1">
        <v>0.34899999999999998</v>
      </c>
    </row>
    <row r="72" spans="1:2" x14ac:dyDescent="0.25">
      <c r="A72" s="2">
        <v>33891</v>
      </c>
      <c r="B72" s="1">
        <v>0.35099999999999998</v>
      </c>
    </row>
    <row r="73" spans="1:2" x14ac:dyDescent="0.25">
      <c r="A73" s="2">
        <v>33892</v>
      </c>
      <c r="B73" s="1">
        <v>0.35899999999999999</v>
      </c>
    </row>
    <row r="74" spans="1:2" x14ac:dyDescent="0.25">
      <c r="A74" s="2">
        <v>33893</v>
      </c>
      <c r="B74" s="1">
        <v>0.36099999999999999</v>
      </c>
    </row>
    <row r="75" spans="1:2" x14ac:dyDescent="0.25">
      <c r="A75" s="2">
        <v>33896</v>
      </c>
      <c r="B75" s="1">
        <v>0.36399999999999999</v>
      </c>
    </row>
    <row r="76" spans="1:2" x14ac:dyDescent="0.25">
      <c r="A76" s="2">
        <v>33897</v>
      </c>
      <c r="B76" s="1">
        <v>0.36099999999999999</v>
      </c>
    </row>
    <row r="77" spans="1:2" x14ac:dyDescent="0.25">
      <c r="A77" s="2">
        <v>33898</v>
      </c>
      <c r="B77" s="1">
        <v>0.35399999999999998</v>
      </c>
    </row>
    <row r="78" spans="1:2" x14ac:dyDescent="0.25">
      <c r="A78" s="2">
        <v>33899</v>
      </c>
      <c r="B78" s="1">
        <v>0.35</v>
      </c>
    </row>
    <row r="79" spans="1:2" x14ac:dyDescent="0.25">
      <c r="A79" s="2">
        <v>33900</v>
      </c>
      <c r="B79" s="1">
        <v>0.33900000000000002</v>
      </c>
    </row>
    <row r="80" spans="1:2" x14ac:dyDescent="0.25">
      <c r="A80" s="2">
        <v>33903</v>
      </c>
      <c r="B80" s="1">
        <v>0.33400000000000002</v>
      </c>
    </row>
    <row r="81" spans="1:2" x14ac:dyDescent="0.25">
      <c r="A81" s="2">
        <v>33904</v>
      </c>
      <c r="B81" s="1">
        <v>0.33400000000000002</v>
      </c>
    </row>
    <row r="82" spans="1:2" x14ac:dyDescent="0.25">
      <c r="A82" s="2">
        <v>33905</v>
      </c>
      <c r="B82" s="1">
        <v>0.33400000000000002</v>
      </c>
    </row>
    <row r="83" spans="1:2" x14ac:dyDescent="0.25">
      <c r="A83" s="2">
        <v>33906</v>
      </c>
      <c r="B83" s="1">
        <v>0.33900000000000002</v>
      </c>
    </row>
    <row r="84" spans="1:2" x14ac:dyDescent="0.25">
      <c r="A84" s="2">
        <v>33907</v>
      </c>
      <c r="B84" s="1">
        <v>0.33900000000000002</v>
      </c>
    </row>
    <row r="85" spans="1:2" x14ac:dyDescent="0.25">
      <c r="A85" s="2">
        <v>33910</v>
      </c>
      <c r="B85" s="1">
        <v>0.34399999999999997</v>
      </c>
    </row>
    <row r="86" spans="1:2" x14ac:dyDescent="0.25">
      <c r="A86" s="2">
        <v>33911</v>
      </c>
      <c r="B86" s="1">
        <v>0.34599999999999997</v>
      </c>
    </row>
    <row r="87" spans="1:2" x14ac:dyDescent="0.25">
      <c r="A87" s="2">
        <v>33912</v>
      </c>
      <c r="B87" s="1">
        <v>0.33900000000000002</v>
      </c>
    </row>
    <row r="88" spans="1:2" x14ac:dyDescent="0.25">
      <c r="A88" s="2">
        <v>33913</v>
      </c>
      <c r="B88" s="1">
        <v>0.34300000000000003</v>
      </c>
    </row>
    <row r="89" spans="1:2" x14ac:dyDescent="0.25">
      <c r="A89" s="2">
        <v>33914</v>
      </c>
      <c r="B89" s="1">
        <v>0.33900000000000002</v>
      </c>
    </row>
    <row r="90" spans="1:2" x14ac:dyDescent="0.25">
      <c r="A90" s="2">
        <v>33917</v>
      </c>
      <c r="B90" s="1">
        <v>0.33600000000000002</v>
      </c>
    </row>
    <row r="91" spans="1:2" x14ac:dyDescent="0.25">
      <c r="A91" s="2">
        <v>33918</v>
      </c>
      <c r="B91" s="1">
        <v>0.33400000000000002</v>
      </c>
    </row>
    <row r="92" spans="1:2" x14ac:dyDescent="0.25">
      <c r="A92" s="2">
        <v>33919</v>
      </c>
      <c r="B92" s="1">
        <v>0.32900000000000001</v>
      </c>
    </row>
    <row r="93" spans="1:2" x14ac:dyDescent="0.25">
      <c r="A93" s="2">
        <v>33920</v>
      </c>
      <c r="B93" s="1">
        <v>0.31900000000000001</v>
      </c>
    </row>
    <row r="94" spans="1:2" x14ac:dyDescent="0.25">
      <c r="A94" s="2">
        <v>33921</v>
      </c>
      <c r="B94" s="1">
        <v>0.31900000000000001</v>
      </c>
    </row>
    <row r="95" spans="1:2" x14ac:dyDescent="0.25">
      <c r="A95" s="2">
        <v>33924</v>
      </c>
      <c r="B95" s="1">
        <v>0.32400000000000001</v>
      </c>
    </row>
    <row r="96" spans="1:2" x14ac:dyDescent="0.25">
      <c r="A96" s="2">
        <v>33925</v>
      </c>
      <c r="B96" s="1">
        <v>0.32600000000000001</v>
      </c>
    </row>
    <row r="97" spans="1:2" x14ac:dyDescent="0.25">
      <c r="A97" s="2">
        <v>33926</v>
      </c>
      <c r="B97" s="1">
        <v>0.31900000000000001</v>
      </c>
    </row>
    <row r="98" spans="1:2" x14ac:dyDescent="0.25">
      <c r="A98" s="2">
        <v>33927</v>
      </c>
      <c r="B98" s="1">
        <v>0.32</v>
      </c>
    </row>
    <row r="99" spans="1:2" x14ac:dyDescent="0.25">
      <c r="A99" s="2">
        <v>33928</v>
      </c>
      <c r="B99" s="1">
        <v>0.32300000000000001</v>
      </c>
    </row>
    <row r="100" spans="1:2" x14ac:dyDescent="0.25">
      <c r="A100" s="2">
        <v>33931</v>
      </c>
      <c r="B100" s="1">
        <v>0.316</v>
      </c>
    </row>
    <row r="101" spans="1:2" x14ac:dyDescent="0.25">
      <c r="A101" s="2">
        <v>33932</v>
      </c>
      <c r="B101" s="1">
        <v>0.316</v>
      </c>
    </row>
    <row r="102" spans="1:2" x14ac:dyDescent="0.25">
      <c r="A102" s="2">
        <v>33933</v>
      </c>
      <c r="B102" s="1">
        <v>0.316</v>
      </c>
    </row>
    <row r="103" spans="1:2" x14ac:dyDescent="0.25">
      <c r="A103" s="2">
        <v>33938</v>
      </c>
      <c r="B103" s="1">
        <v>0.30399999999999999</v>
      </c>
    </row>
    <row r="104" spans="1:2" x14ac:dyDescent="0.25">
      <c r="A104" s="2">
        <v>33939</v>
      </c>
      <c r="B104" s="1">
        <v>0.29499999999999998</v>
      </c>
    </row>
    <row r="105" spans="1:2" x14ac:dyDescent="0.25">
      <c r="A105" s="2">
        <v>33940</v>
      </c>
      <c r="B105" s="1">
        <v>0.3</v>
      </c>
    </row>
    <row r="106" spans="1:2" x14ac:dyDescent="0.25">
      <c r="A106" s="2">
        <v>33941</v>
      </c>
      <c r="B106" s="1">
        <v>0.29799999999999999</v>
      </c>
    </row>
    <row r="107" spans="1:2" x14ac:dyDescent="0.25">
      <c r="A107" s="2">
        <v>33942</v>
      </c>
      <c r="B107" s="1">
        <v>0.30499999999999999</v>
      </c>
    </row>
    <row r="108" spans="1:2" x14ac:dyDescent="0.25">
      <c r="A108" s="2">
        <v>33945</v>
      </c>
      <c r="B108" s="1">
        <v>0.29499999999999998</v>
      </c>
    </row>
    <row r="109" spans="1:2" x14ac:dyDescent="0.25">
      <c r="A109" s="2">
        <v>33946</v>
      </c>
      <c r="B109" s="1">
        <v>0.29599999999999999</v>
      </c>
    </row>
    <row r="110" spans="1:2" x14ac:dyDescent="0.25">
      <c r="A110" s="2">
        <v>33947</v>
      </c>
      <c r="B110" s="1">
        <v>0.29399999999999998</v>
      </c>
    </row>
    <row r="111" spans="1:2" x14ac:dyDescent="0.25">
      <c r="A111" s="2">
        <v>33948</v>
      </c>
      <c r="B111" s="1">
        <v>0.30399999999999999</v>
      </c>
    </row>
    <row r="112" spans="1:2" x14ac:dyDescent="0.25">
      <c r="A112" s="2">
        <v>33949</v>
      </c>
      <c r="B112" s="1">
        <v>0.30599999999999999</v>
      </c>
    </row>
    <row r="113" spans="1:2" x14ac:dyDescent="0.25">
      <c r="A113" s="2">
        <v>33952</v>
      </c>
      <c r="B113" s="1">
        <v>0.30099999999999999</v>
      </c>
    </row>
    <row r="114" spans="1:2" x14ac:dyDescent="0.25">
      <c r="A114" s="2">
        <v>33953</v>
      </c>
      <c r="B114" s="1">
        <v>0.30099999999999999</v>
      </c>
    </row>
    <row r="115" spans="1:2" x14ac:dyDescent="0.25">
      <c r="A115" s="2">
        <v>33954</v>
      </c>
      <c r="B115" s="1">
        <v>0.30299999999999999</v>
      </c>
    </row>
    <row r="116" spans="1:2" x14ac:dyDescent="0.25">
      <c r="A116" s="2">
        <v>33955</v>
      </c>
      <c r="B116" s="1">
        <v>0.311</v>
      </c>
    </row>
    <row r="117" spans="1:2" x14ac:dyDescent="0.25">
      <c r="A117" s="2">
        <v>33956</v>
      </c>
      <c r="B117" s="1">
        <v>0.318</v>
      </c>
    </row>
    <row r="118" spans="1:2" x14ac:dyDescent="0.25">
      <c r="A118" s="2">
        <v>33959</v>
      </c>
      <c r="B118" s="1">
        <v>0.32600000000000001</v>
      </c>
    </row>
    <row r="119" spans="1:2" x14ac:dyDescent="0.25">
      <c r="A119" s="2">
        <v>33960</v>
      </c>
      <c r="B119" s="1">
        <v>0.32500000000000001</v>
      </c>
    </row>
    <row r="120" spans="1:2" x14ac:dyDescent="0.25">
      <c r="A120" s="2">
        <v>33961</v>
      </c>
      <c r="B120" s="1">
        <v>0.33800000000000002</v>
      </c>
    </row>
    <row r="121" spans="1:2" x14ac:dyDescent="0.25">
      <c r="A121" s="2">
        <v>33962</v>
      </c>
      <c r="B121" s="1">
        <v>0.33800000000000002</v>
      </c>
    </row>
    <row r="122" spans="1:2" x14ac:dyDescent="0.25">
      <c r="A122" s="2">
        <v>33966</v>
      </c>
      <c r="B122" s="1">
        <v>0.33800000000000002</v>
      </c>
    </row>
    <row r="123" spans="1:2" x14ac:dyDescent="0.25">
      <c r="A123" s="2">
        <v>33967</v>
      </c>
      <c r="B123" s="1">
        <v>0.32400000000000001</v>
      </c>
    </row>
    <row r="124" spans="1:2" x14ac:dyDescent="0.25">
      <c r="A124" s="2">
        <v>33968</v>
      </c>
      <c r="B124" s="1">
        <v>0.32600000000000001</v>
      </c>
    </row>
    <row r="125" spans="1:2" x14ac:dyDescent="0.25">
      <c r="A125" s="2">
        <v>33969</v>
      </c>
      <c r="B125" s="1">
        <v>0.33</v>
      </c>
    </row>
    <row r="126" spans="1:2" x14ac:dyDescent="0.25">
      <c r="A126" s="2">
        <v>33973</v>
      </c>
      <c r="B126" s="1">
        <v>0.316</v>
      </c>
    </row>
    <row r="127" spans="1:2" x14ac:dyDescent="0.25">
      <c r="A127" s="2">
        <v>33974</v>
      </c>
      <c r="B127" s="1">
        <v>0.318</v>
      </c>
    </row>
    <row r="128" spans="1:2" x14ac:dyDescent="0.25">
      <c r="A128" s="2">
        <v>33975</v>
      </c>
      <c r="B128" s="1">
        <v>0.32500000000000001</v>
      </c>
    </row>
    <row r="129" spans="1:2" x14ac:dyDescent="0.25">
      <c r="A129" s="2">
        <v>33976</v>
      </c>
      <c r="B129" s="1">
        <v>0.34799999999999998</v>
      </c>
    </row>
    <row r="130" spans="1:2" x14ac:dyDescent="0.25">
      <c r="A130" s="2">
        <v>33977</v>
      </c>
      <c r="B130" s="1">
        <v>0.35799999999999998</v>
      </c>
    </row>
    <row r="131" spans="1:2" x14ac:dyDescent="0.25">
      <c r="A131" s="2">
        <v>33980</v>
      </c>
      <c r="B131" s="1">
        <v>0.38300000000000001</v>
      </c>
    </row>
    <row r="132" spans="1:2" x14ac:dyDescent="0.25">
      <c r="A132" s="2">
        <v>33981</v>
      </c>
      <c r="B132" s="1">
        <v>0.35799999999999998</v>
      </c>
    </row>
    <row r="133" spans="1:2" x14ac:dyDescent="0.25">
      <c r="A133" s="2">
        <v>33982</v>
      </c>
      <c r="B133" s="1">
        <v>0.34799999999999998</v>
      </c>
    </row>
    <row r="134" spans="1:2" x14ac:dyDescent="0.25">
      <c r="A134" s="2">
        <v>33983</v>
      </c>
      <c r="B134" s="1">
        <v>0.34899999999999998</v>
      </c>
    </row>
    <row r="135" spans="1:2" x14ac:dyDescent="0.25">
      <c r="A135" s="2">
        <v>33984</v>
      </c>
      <c r="B135" s="1">
        <v>0.34300000000000003</v>
      </c>
    </row>
    <row r="136" spans="1:2" x14ac:dyDescent="0.25">
      <c r="A136" s="2">
        <v>33987</v>
      </c>
      <c r="B136" s="1">
        <v>0.34300000000000003</v>
      </c>
    </row>
    <row r="137" spans="1:2" x14ac:dyDescent="0.25">
      <c r="A137" s="2">
        <v>33988</v>
      </c>
      <c r="B137" s="1">
        <v>0.32400000000000001</v>
      </c>
    </row>
    <row r="138" spans="1:2" x14ac:dyDescent="0.25">
      <c r="A138" s="2">
        <v>33989</v>
      </c>
      <c r="B138" s="1">
        <v>0.32600000000000001</v>
      </c>
    </row>
    <row r="139" spans="1:2" x14ac:dyDescent="0.25">
      <c r="A139" s="2">
        <v>33990</v>
      </c>
      <c r="B139" s="1">
        <v>0.32900000000000001</v>
      </c>
    </row>
    <row r="140" spans="1:2" x14ac:dyDescent="0.25">
      <c r="A140" s="2">
        <v>33991</v>
      </c>
      <c r="B140" s="1">
        <v>0.32900000000000001</v>
      </c>
    </row>
    <row r="141" spans="1:2" x14ac:dyDescent="0.25">
      <c r="A141" s="2">
        <v>33994</v>
      </c>
      <c r="B141" s="1">
        <v>0.33</v>
      </c>
    </row>
    <row r="142" spans="1:2" x14ac:dyDescent="0.25">
      <c r="A142" s="2">
        <v>33995</v>
      </c>
      <c r="B142" s="1">
        <v>0.32900000000000001</v>
      </c>
    </row>
    <row r="143" spans="1:2" x14ac:dyDescent="0.25">
      <c r="A143" s="2">
        <v>33996</v>
      </c>
      <c r="B143" s="1">
        <v>0.32800000000000001</v>
      </c>
    </row>
    <row r="144" spans="1:2" x14ac:dyDescent="0.25">
      <c r="A144" s="2">
        <v>33997</v>
      </c>
      <c r="B144" s="1">
        <v>0.33100000000000002</v>
      </c>
    </row>
    <row r="145" spans="1:2" x14ac:dyDescent="0.25">
      <c r="A145" s="2">
        <v>33998</v>
      </c>
      <c r="B145" s="1">
        <v>0.33</v>
      </c>
    </row>
    <row r="146" spans="1:2" x14ac:dyDescent="0.25">
      <c r="A146" s="2">
        <v>34001</v>
      </c>
      <c r="B146" s="1">
        <v>0.32800000000000001</v>
      </c>
    </row>
    <row r="147" spans="1:2" x14ac:dyDescent="0.25">
      <c r="A147" s="2">
        <v>34002</v>
      </c>
      <c r="B147" s="1">
        <v>0.32300000000000001</v>
      </c>
    </row>
    <row r="148" spans="1:2" x14ac:dyDescent="0.25">
      <c r="A148" s="2">
        <v>34003</v>
      </c>
      <c r="B148" s="1">
        <v>0.32</v>
      </c>
    </row>
    <row r="149" spans="1:2" x14ac:dyDescent="0.25">
      <c r="A149" s="2">
        <v>34004</v>
      </c>
      <c r="B149" s="1">
        <v>0.32300000000000001</v>
      </c>
    </row>
    <row r="150" spans="1:2" x14ac:dyDescent="0.25">
      <c r="A150" s="2">
        <v>34005</v>
      </c>
      <c r="B150" s="1">
        <v>0.32400000000000001</v>
      </c>
    </row>
    <row r="151" spans="1:2" x14ac:dyDescent="0.25">
      <c r="A151" s="2">
        <v>34008</v>
      </c>
      <c r="B151" s="1">
        <v>0.32300000000000001</v>
      </c>
    </row>
    <row r="152" spans="1:2" x14ac:dyDescent="0.25">
      <c r="A152" s="2">
        <v>34009</v>
      </c>
      <c r="B152" s="1">
        <v>0.32600000000000001</v>
      </c>
    </row>
    <row r="153" spans="1:2" x14ac:dyDescent="0.25">
      <c r="A153" s="2">
        <v>34010</v>
      </c>
      <c r="B153" s="1">
        <v>0.32900000000000001</v>
      </c>
    </row>
    <row r="154" spans="1:2" x14ac:dyDescent="0.25">
      <c r="A154" s="2">
        <v>34011</v>
      </c>
      <c r="B154" s="1">
        <v>0.32800000000000001</v>
      </c>
    </row>
    <row r="155" spans="1:2" x14ac:dyDescent="0.25">
      <c r="A155" s="2">
        <v>34012</v>
      </c>
      <c r="B155" s="1">
        <v>0.32900000000000001</v>
      </c>
    </row>
    <row r="156" spans="1:2" x14ac:dyDescent="0.25">
      <c r="A156" s="2">
        <v>34016</v>
      </c>
      <c r="B156" s="1">
        <v>0.32600000000000001</v>
      </c>
    </row>
    <row r="157" spans="1:2" x14ac:dyDescent="0.25">
      <c r="A157" s="2">
        <v>34017</v>
      </c>
      <c r="B157" s="1">
        <v>0.32500000000000001</v>
      </c>
    </row>
    <row r="158" spans="1:2" x14ac:dyDescent="0.25">
      <c r="A158" s="2">
        <v>34018</v>
      </c>
      <c r="B158" s="1">
        <v>0.32400000000000001</v>
      </c>
    </row>
    <row r="159" spans="1:2" x14ac:dyDescent="0.25">
      <c r="A159" s="2">
        <v>34019</v>
      </c>
      <c r="B159" s="1">
        <v>0.32900000000000001</v>
      </c>
    </row>
    <row r="160" spans="1:2" x14ac:dyDescent="0.25">
      <c r="A160" s="2">
        <v>34022</v>
      </c>
      <c r="B160" s="1">
        <v>0.33900000000000002</v>
      </c>
    </row>
    <row r="161" spans="1:2" x14ac:dyDescent="0.25">
      <c r="A161" s="2">
        <v>34023</v>
      </c>
      <c r="B161" s="1">
        <v>0.34399999999999997</v>
      </c>
    </row>
    <row r="162" spans="1:2" x14ac:dyDescent="0.25">
      <c r="A162" s="2">
        <v>34024</v>
      </c>
      <c r="B162" s="1">
        <v>0.34499999999999997</v>
      </c>
    </row>
    <row r="163" spans="1:2" x14ac:dyDescent="0.25">
      <c r="A163" s="2">
        <v>34025</v>
      </c>
      <c r="B163" s="1">
        <v>0.34799999999999998</v>
      </c>
    </row>
    <row r="164" spans="1:2" x14ac:dyDescent="0.25">
      <c r="A164" s="2">
        <v>34026</v>
      </c>
      <c r="B164" s="1">
        <v>0.33500000000000002</v>
      </c>
    </row>
    <row r="165" spans="1:2" x14ac:dyDescent="0.25">
      <c r="A165" s="2">
        <v>34029</v>
      </c>
      <c r="B165" s="1">
        <v>0.33400000000000002</v>
      </c>
    </row>
    <row r="166" spans="1:2" x14ac:dyDescent="0.25">
      <c r="A166" s="2">
        <v>34030</v>
      </c>
      <c r="B166" s="1">
        <v>0.33</v>
      </c>
    </row>
    <row r="167" spans="1:2" x14ac:dyDescent="0.25">
      <c r="A167" s="2">
        <v>34031</v>
      </c>
      <c r="B167" s="1">
        <v>0.32600000000000001</v>
      </c>
    </row>
    <row r="168" spans="1:2" x14ac:dyDescent="0.25">
      <c r="A168" s="2">
        <v>34032</v>
      </c>
      <c r="B168" s="1">
        <v>0.32900000000000001</v>
      </c>
    </row>
    <row r="169" spans="1:2" x14ac:dyDescent="0.25">
      <c r="A169" s="2">
        <v>34033</v>
      </c>
      <c r="B169" s="1">
        <v>0.33500000000000002</v>
      </c>
    </row>
    <row r="170" spans="1:2" x14ac:dyDescent="0.25">
      <c r="A170" s="2">
        <v>34036</v>
      </c>
      <c r="B170" s="1">
        <v>0.33</v>
      </c>
    </row>
    <row r="171" spans="1:2" x14ac:dyDescent="0.25">
      <c r="A171" s="2">
        <v>34037</v>
      </c>
      <c r="B171" s="1">
        <v>0.33</v>
      </c>
    </row>
    <row r="172" spans="1:2" x14ac:dyDescent="0.25">
      <c r="A172" s="2">
        <v>34038</v>
      </c>
      <c r="B172" s="1">
        <v>0.33300000000000002</v>
      </c>
    </row>
    <row r="173" spans="1:2" x14ac:dyDescent="0.25">
      <c r="A173" s="2">
        <v>34039</v>
      </c>
      <c r="B173" s="1">
        <v>0.33600000000000002</v>
      </c>
    </row>
    <row r="174" spans="1:2" x14ac:dyDescent="0.25">
      <c r="A174" s="2">
        <v>34040</v>
      </c>
      <c r="B174" s="1">
        <v>0.34</v>
      </c>
    </row>
    <row r="175" spans="1:2" x14ac:dyDescent="0.25">
      <c r="A175" s="2">
        <v>34043</v>
      </c>
      <c r="B175" s="1">
        <v>0.34</v>
      </c>
    </row>
    <row r="176" spans="1:2" x14ac:dyDescent="0.25">
      <c r="A176" s="2">
        <v>34044</v>
      </c>
      <c r="B176" s="1">
        <v>0.34599999999999997</v>
      </c>
    </row>
    <row r="177" spans="1:2" x14ac:dyDescent="0.25">
      <c r="A177" s="2">
        <v>34045</v>
      </c>
      <c r="B177" s="1">
        <v>0.34899999999999998</v>
      </c>
    </row>
    <row r="178" spans="1:2" x14ac:dyDescent="0.25">
      <c r="A178" s="2">
        <v>34046</v>
      </c>
      <c r="B178" s="1">
        <v>0.34899999999999998</v>
      </c>
    </row>
    <row r="179" spans="1:2" x14ac:dyDescent="0.25">
      <c r="A179" s="2">
        <v>34047</v>
      </c>
      <c r="B179" s="1">
        <v>0.35</v>
      </c>
    </row>
    <row r="180" spans="1:2" x14ac:dyDescent="0.25">
      <c r="A180" s="2">
        <v>34050</v>
      </c>
      <c r="B180" s="1">
        <v>0.34899999999999998</v>
      </c>
    </row>
    <row r="181" spans="1:2" x14ac:dyDescent="0.25">
      <c r="A181" s="2">
        <v>34051</v>
      </c>
      <c r="B181" s="1">
        <v>0.34899999999999998</v>
      </c>
    </row>
    <row r="182" spans="1:2" x14ac:dyDescent="0.25">
      <c r="A182" s="2">
        <v>34052</v>
      </c>
      <c r="B182" s="1">
        <v>0.35099999999999998</v>
      </c>
    </row>
    <row r="183" spans="1:2" x14ac:dyDescent="0.25">
      <c r="A183" s="2">
        <v>34053</v>
      </c>
      <c r="B183" s="1">
        <v>0.35099999999999998</v>
      </c>
    </row>
    <row r="184" spans="1:2" x14ac:dyDescent="0.25">
      <c r="A184" s="2">
        <v>34054</v>
      </c>
      <c r="B184" s="1">
        <v>0.35299999999999998</v>
      </c>
    </row>
    <row r="185" spans="1:2" x14ac:dyDescent="0.25">
      <c r="A185" s="2">
        <v>34057</v>
      </c>
      <c r="B185" s="1">
        <v>0.35399999999999998</v>
      </c>
    </row>
    <row r="186" spans="1:2" x14ac:dyDescent="0.25">
      <c r="A186" s="2">
        <v>34058</v>
      </c>
      <c r="B186" s="1">
        <v>0.35399999999999998</v>
      </c>
    </row>
    <row r="187" spans="1:2" x14ac:dyDescent="0.25">
      <c r="A187" s="2">
        <v>34059</v>
      </c>
      <c r="B187" s="1">
        <v>0.34399999999999997</v>
      </c>
    </row>
    <row r="188" spans="1:2" x14ac:dyDescent="0.25">
      <c r="A188" s="2">
        <v>34060</v>
      </c>
      <c r="B188" s="1">
        <v>0.34399999999999997</v>
      </c>
    </row>
    <row r="189" spans="1:2" x14ac:dyDescent="0.25">
      <c r="A189" s="2">
        <v>34061</v>
      </c>
      <c r="B189" s="1">
        <v>0.34100000000000003</v>
      </c>
    </row>
    <row r="190" spans="1:2" x14ac:dyDescent="0.25">
      <c r="A190" s="2">
        <v>34064</v>
      </c>
      <c r="B190" s="1">
        <v>0.34599999999999997</v>
      </c>
    </row>
    <row r="191" spans="1:2" x14ac:dyDescent="0.25">
      <c r="A191" s="2">
        <v>34065</v>
      </c>
      <c r="B191" s="1">
        <v>0.34899999999999998</v>
      </c>
    </row>
    <row r="192" spans="1:2" x14ac:dyDescent="0.25">
      <c r="A192" s="2">
        <v>34066</v>
      </c>
      <c r="B192" s="1">
        <v>0.34899999999999998</v>
      </c>
    </row>
    <row r="193" spans="1:2" x14ac:dyDescent="0.25">
      <c r="A193" s="2">
        <v>34067</v>
      </c>
      <c r="B193" s="1">
        <v>0.34899999999999998</v>
      </c>
    </row>
    <row r="194" spans="1:2" x14ac:dyDescent="0.25">
      <c r="A194" s="2">
        <v>34071</v>
      </c>
      <c r="B194" s="1">
        <v>0.34899999999999998</v>
      </c>
    </row>
    <row r="195" spans="1:2" x14ac:dyDescent="0.25">
      <c r="A195" s="2">
        <v>34072</v>
      </c>
      <c r="B195" s="1">
        <v>0.34899999999999998</v>
      </c>
    </row>
    <row r="196" spans="1:2" x14ac:dyDescent="0.25">
      <c r="A196" s="2">
        <v>34073</v>
      </c>
      <c r="B196" s="1">
        <v>0.35</v>
      </c>
    </row>
    <row r="197" spans="1:2" x14ac:dyDescent="0.25">
      <c r="A197" s="2">
        <v>34074</v>
      </c>
      <c r="B197" s="1">
        <v>0.35</v>
      </c>
    </row>
    <row r="198" spans="1:2" x14ac:dyDescent="0.25">
      <c r="A198" s="2">
        <v>34075</v>
      </c>
      <c r="B198" s="1">
        <v>0.34599999999999997</v>
      </c>
    </row>
    <row r="199" spans="1:2" x14ac:dyDescent="0.25">
      <c r="A199" s="2">
        <v>34078</v>
      </c>
      <c r="B199" s="1">
        <v>0.34599999999999997</v>
      </c>
    </row>
    <row r="200" spans="1:2" x14ac:dyDescent="0.25">
      <c r="A200" s="2">
        <v>34079</v>
      </c>
      <c r="B200" s="1">
        <v>0.34300000000000003</v>
      </c>
    </row>
    <row r="201" spans="1:2" x14ac:dyDescent="0.25">
      <c r="A201" s="2">
        <v>34080</v>
      </c>
      <c r="B201" s="1">
        <v>0.34100000000000003</v>
      </c>
    </row>
    <row r="202" spans="1:2" x14ac:dyDescent="0.25">
      <c r="A202" s="2">
        <v>34081</v>
      </c>
      <c r="B202" s="1">
        <v>0.33600000000000002</v>
      </c>
    </row>
    <row r="203" spans="1:2" x14ac:dyDescent="0.25">
      <c r="A203" s="2">
        <v>34082</v>
      </c>
      <c r="B203" s="1">
        <v>0.33900000000000002</v>
      </c>
    </row>
    <row r="204" spans="1:2" x14ac:dyDescent="0.25">
      <c r="A204" s="2">
        <v>34085</v>
      </c>
      <c r="B204" s="1">
        <v>0.33900000000000002</v>
      </c>
    </row>
    <row r="205" spans="1:2" x14ac:dyDescent="0.25">
      <c r="A205" s="2">
        <v>34086</v>
      </c>
      <c r="B205" s="1">
        <v>0.33900000000000002</v>
      </c>
    </row>
    <row r="206" spans="1:2" x14ac:dyDescent="0.25">
      <c r="A206" s="2">
        <v>34088</v>
      </c>
      <c r="B206" s="1">
        <v>0.33500000000000002</v>
      </c>
    </row>
    <row r="207" spans="1:2" x14ac:dyDescent="0.25">
      <c r="A207" s="2">
        <v>34089</v>
      </c>
      <c r="B207" s="1">
        <v>0.33400000000000002</v>
      </c>
    </row>
    <row r="208" spans="1:2" x14ac:dyDescent="0.25">
      <c r="A208" s="2">
        <v>34092</v>
      </c>
      <c r="B208" s="1">
        <v>0.33300000000000002</v>
      </c>
    </row>
    <row r="209" spans="1:2" x14ac:dyDescent="0.25">
      <c r="A209" s="2">
        <v>34093</v>
      </c>
      <c r="B209" s="1">
        <v>0.33400000000000002</v>
      </c>
    </row>
    <row r="210" spans="1:2" x14ac:dyDescent="0.25">
      <c r="A210" s="2">
        <v>34094</v>
      </c>
      <c r="B210" s="1">
        <v>0.33400000000000002</v>
      </c>
    </row>
    <row r="211" spans="1:2" x14ac:dyDescent="0.25">
      <c r="A211" s="2">
        <v>34095</v>
      </c>
      <c r="B211" s="1">
        <v>0.33100000000000002</v>
      </c>
    </row>
    <row r="212" spans="1:2" x14ac:dyDescent="0.25">
      <c r="A212" s="2">
        <v>34096</v>
      </c>
      <c r="B212" s="1">
        <v>0.32800000000000001</v>
      </c>
    </row>
    <row r="213" spans="1:2" x14ac:dyDescent="0.25">
      <c r="A213" s="2">
        <v>34099</v>
      </c>
      <c r="B213" s="1">
        <v>0.32800000000000001</v>
      </c>
    </row>
    <row r="214" spans="1:2" x14ac:dyDescent="0.25">
      <c r="A214" s="2">
        <v>34100</v>
      </c>
      <c r="B214" s="1">
        <v>0.32800000000000001</v>
      </c>
    </row>
    <row r="215" spans="1:2" x14ac:dyDescent="0.25">
      <c r="A215" s="2">
        <v>34101</v>
      </c>
      <c r="B215" s="1">
        <v>0.32600000000000001</v>
      </c>
    </row>
    <row r="216" spans="1:2" x14ac:dyDescent="0.25">
      <c r="A216" s="2">
        <v>34102</v>
      </c>
      <c r="B216" s="1">
        <v>0.32100000000000001</v>
      </c>
    </row>
    <row r="217" spans="1:2" x14ac:dyDescent="0.25">
      <c r="A217" s="2">
        <v>34103</v>
      </c>
      <c r="B217" s="1">
        <v>0.32100000000000001</v>
      </c>
    </row>
    <row r="218" spans="1:2" x14ac:dyDescent="0.25">
      <c r="A218" s="2">
        <v>34106</v>
      </c>
      <c r="B218" s="1">
        <v>0.32400000000000001</v>
      </c>
    </row>
    <row r="219" spans="1:2" x14ac:dyDescent="0.25">
      <c r="A219" s="2">
        <v>34107</v>
      </c>
      <c r="B219" s="1">
        <v>0.32800000000000001</v>
      </c>
    </row>
    <row r="220" spans="1:2" x14ac:dyDescent="0.25">
      <c r="A220" s="2">
        <v>34108</v>
      </c>
      <c r="B220" s="1">
        <v>0.33100000000000002</v>
      </c>
    </row>
    <row r="221" spans="1:2" x14ac:dyDescent="0.25">
      <c r="A221" s="2">
        <v>34109</v>
      </c>
      <c r="B221" s="1">
        <v>0.33100000000000002</v>
      </c>
    </row>
    <row r="222" spans="1:2" x14ac:dyDescent="0.25">
      <c r="A222" s="2">
        <v>34110</v>
      </c>
      <c r="B222" s="1">
        <v>0.33100000000000002</v>
      </c>
    </row>
    <row r="223" spans="1:2" x14ac:dyDescent="0.25">
      <c r="A223" s="2">
        <v>34113</v>
      </c>
      <c r="B223" s="1">
        <v>0.33100000000000002</v>
      </c>
    </row>
    <row r="224" spans="1:2" x14ac:dyDescent="0.25">
      <c r="A224" s="2">
        <v>34114</v>
      </c>
      <c r="B224" s="1">
        <v>0.32600000000000001</v>
      </c>
    </row>
    <row r="225" spans="1:2" x14ac:dyDescent="0.25">
      <c r="A225" s="2">
        <v>34115</v>
      </c>
      <c r="B225" s="1">
        <v>0.32400000000000001</v>
      </c>
    </row>
    <row r="226" spans="1:2" x14ac:dyDescent="0.25">
      <c r="A226" s="2">
        <v>34116</v>
      </c>
      <c r="B226" s="1">
        <v>0.32600000000000001</v>
      </c>
    </row>
    <row r="227" spans="1:2" x14ac:dyDescent="0.25">
      <c r="A227" s="2">
        <v>34117</v>
      </c>
      <c r="B227" s="1">
        <v>0.32400000000000001</v>
      </c>
    </row>
    <row r="228" spans="1:2" x14ac:dyDescent="0.25">
      <c r="A228" s="2">
        <v>34121</v>
      </c>
      <c r="B228" s="1">
        <v>0.32400000000000001</v>
      </c>
    </row>
    <row r="229" spans="1:2" x14ac:dyDescent="0.25">
      <c r="A229" s="2">
        <v>34122</v>
      </c>
      <c r="B229" s="1">
        <v>0.32400000000000001</v>
      </c>
    </row>
    <row r="230" spans="1:2" x14ac:dyDescent="0.25">
      <c r="A230" s="2">
        <v>34123</v>
      </c>
      <c r="B230" s="1">
        <v>0.32300000000000001</v>
      </c>
    </row>
    <row r="231" spans="1:2" x14ac:dyDescent="0.25">
      <c r="A231" s="2">
        <v>34124</v>
      </c>
      <c r="B231" s="1">
        <v>0.32100000000000001</v>
      </c>
    </row>
    <row r="232" spans="1:2" x14ac:dyDescent="0.25">
      <c r="A232" s="2">
        <v>34127</v>
      </c>
      <c r="B232" s="1">
        <v>0.32300000000000001</v>
      </c>
    </row>
    <row r="233" spans="1:2" x14ac:dyDescent="0.25">
      <c r="A233" s="2">
        <v>34128</v>
      </c>
      <c r="B233" s="1">
        <v>0.32600000000000001</v>
      </c>
    </row>
    <row r="234" spans="1:2" x14ac:dyDescent="0.25">
      <c r="A234" s="2">
        <v>34129</v>
      </c>
      <c r="B234" s="1">
        <v>0.33100000000000002</v>
      </c>
    </row>
    <row r="235" spans="1:2" x14ac:dyDescent="0.25">
      <c r="A235" s="2">
        <v>34130</v>
      </c>
      <c r="B235" s="1">
        <v>0.32900000000000001</v>
      </c>
    </row>
    <row r="236" spans="1:2" x14ac:dyDescent="0.25">
      <c r="A236" s="2">
        <v>34131</v>
      </c>
      <c r="B236" s="1">
        <v>0.32900000000000001</v>
      </c>
    </row>
    <row r="237" spans="1:2" x14ac:dyDescent="0.25">
      <c r="A237" s="2">
        <v>34134</v>
      </c>
      <c r="B237" s="1">
        <v>0.33100000000000002</v>
      </c>
    </row>
    <row r="238" spans="1:2" x14ac:dyDescent="0.25">
      <c r="A238" s="2">
        <v>34135</v>
      </c>
      <c r="B238" s="1">
        <v>0.32900000000000001</v>
      </c>
    </row>
    <row r="239" spans="1:2" x14ac:dyDescent="0.25">
      <c r="A239" s="2">
        <v>34136</v>
      </c>
      <c r="B239" s="1">
        <v>0.33</v>
      </c>
    </row>
    <row r="240" spans="1:2" x14ac:dyDescent="0.25">
      <c r="A240" s="2">
        <v>34137</v>
      </c>
      <c r="B240" s="1">
        <v>0.33100000000000002</v>
      </c>
    </row>
    <row r="241" spans="1:2" x14ac:dyDescent="0.25">
      <c r="A241" s="2">
        <v>34138</v>
      </c>
      <c r="B241" s="1">
        <v>0.33100000000000002</v>
      </c>
    </row>
    <row r="242" spans="1:2" x14ac:dyDescent="0.25">
      <c r="A242" s="2">
        <v>34141</v>
      </c>
      <c r="B242" s="1">
        <v>0.33100000000000002</v>
      </c>
    </row>
    <row r="243" spans="1:2" x14ac:dyDescent="0.25">
      <c r="A243" s="2">
        <v>34142</v>
      </c>
      <c r="B243" s="1">
        <v>0.33</v>
      </c>
    </row>
    <row r="244" spans="1:2" x14ac:dyDescent="0.25">
      <c r="A244" s="2">
        <v>34143</v>
      </c>
      <c r="B244" s="1">
        <v>0.32600000000000001</v>
      </c>
    </row>
    <row r="245" spans="1:2" x14ac:dyDescent="0.25">
      <c r="A245" s="2">
        <v>34144</v>
      </c>
      <c r="B245" s="1">
        <v>0.32800000000000001</v>
      </c>
    </row>
    <row r="246" spans="1:2" x14ac:dyDescent="0.25">
      <c r="A246" s="2">
        <v>34145</v>
      </c>
      <c r="B246" s="1">
        <v>0.32800000000000001</v>
      </c>
    </row>
    <row r="247" spans="1:2" x14ac:dyDescent="0.25">
      <c r="A247" s="2">
        <v>34148</v>
      </c>
      <c r="B247" s="1">
        <v>0.32500000000000001</v>
      </c>
    </row>
    <row r="248" spans="1:2" x14ac:dyDescent="0.25">
      <c r="A248" s="2">
        <v>34149</v>
      </c>
      <c r="B248" s="1">
        <v>0.32900000000000001</v>
      </c>
    </row>
    <row r="249" spans="1:2" x14ac:dyDescent="0.25">
      <c r="A249" s="2">
        <v>34150</v>
      </c>
      <c r="B249" s="1">
        <v>0.33</v>
      </c>
    </row>
    <row r="250" spans="1:2" x14ac:dyDescent="0.25">
      <c r="A250" s="2">
        <v>34151</v>
      </c>
      <c r="B250" s="1">
        <v>0.33</v>
      </c>
    </row>
    <row r="251" spans="1:2" x14ac:dyDescent="0.25">
      <c r="A251" s="2">
        <v>34152</v>
      </c>
      <c r="B251" s="1">
        <v>0.32600000000000001</v>
      </c>
    </row>
    <row r="252" spans="1:2" x14ac:dyDescent="0.25">
      <c r="A252" s="2">
        <v>34156</v>
      </c>
      <c r="B252" s="1">
        <v>0.32800000000000001</v>
      </c>
    </row>
    <row r="253" spans="1:2" x14ac:dyDescent="0.25">
      <c r="A253" s="2">
        <v>34157</v>
      </c>
      <c r="B253" s="1">
        <v>0.32500000000000001</v>
      </c>
    </row>
    <row r="254" spans="1:2" x14ac:dyDescent="0.25">
      <c r="A254" s="2">
        <v>34158</v>
      </c>
      <c r="B254" s="1">
        <v>0.32400000000000001</v>
      </c>
    </row>
    <row r="255" spans="1:2" x14ac:dyDescent="0.25">
      <c r="A255" s="2">
        <v>34159</v>
      </c>
      <c r="B255" s="1">
        <v>0.32400000000000001</v>
      </c>
    </row>
    <row r="256" spans="1:2" x14ac:dyDescent="0.25">
      <c r="A256" s="2">
        <v>34162</v>
      </c>
      <c r="B256" s="1">
        <v>0.32400000000000001</v>
      </c>
    </row>
    <row r="257" spans="1:2" x14ac:dyDescent="0.25">
      <c r="A257" s="2">
        <v>34163</v>
      </c>
      <c r="B257" s="1">
        <v>0.316</v>
      </c>
    </row>
    <row r="258" spans="1:2" x14ac:dyDescent="0.25">
      <c r="A258" s="2">
        <v>34164</v>
      </c>
      <c r="B258" s="1">
        <v>0.309</v>
      </c>
    </row>
    <row r="259" spans="1:2" x14ac:dyDescent="0.25">
      <c r="A259" s="2">
        <v>34165</v>
      </c>
      <c r="B259" s="1">
        <v>0.30599999999999999</v>
      </c>
    </row>
    <row r="260" spans="1:2" x14ac:dyDescent="0.25">
      <c r="A260" s="2">
        <v>34166</v>
      </c>
      <c r="B260" s="1">
        <v>0.309</v>
      </c>
    </row>
    <row r="261" spans="1:2" x14ac:dyDescent="0.25">
      <c r="A261" s="2">
        <v>34169</v>
      </c>
      <c r="B261" s="1">
        <v>0.30399999999999999</v>
      </c>
    </row>
    <row r="262" spans="1:2" x14ac:dyDescent="0.25">
      <c r="A262" s="2">
        <v>34170</v>
      </c>
      <c r="B262" s="1">
        <v>0.30599999999999999</v>
      </c>
    </row>
    <row r="263" spans="1:2" x14ac:dyDescent="0.25">
      <c r="A263" s="2">
        <v>34171</v>
      </c>
      <c r="B263" s="1">
        <v>0.308</v>
      </c>
    </row>
    <row r="264" spans="1:2" x14ac:dyDescent="0.25">
      <c r="A264" s="2">
        <v>34172</v>
      </c>
      <c r="B264" s="1">
        <v>0.309</v>
      </c>
    </row>
    <row r="265" spans="1:2" x14ac:dyDescent="0.25">
      <c r="A265" s="2">
        <v>34173</v>
      </c>
      <c r="B265" s="1">
        <v>0.309</v>
      </c>
    </row>
    <row r="266" spans="1:2" x14ac:dyDescent="0.25">
      <c r="A266" s="2">
        <v>34176</v>
      </c>
      <c r="B266" s="1">
        <v>0.309</v>
      </c>
    </row>
    <row r="267" spans="1:2" x14ac:dyDescent="0.25">
      <c r="A267" s="2">
        <v>34177</v>
      </c>
      <c r="B267" s="1">
        <v>0.309</v>
      </c>
    </row>
    <row r="268" spans="1:2" x14ac:dyDescent="0.25">
      <c r="A268" s="2">
        <v>34178</v>
      </c>
      <c r="B268" s="1">
        <v>0.309</v>
      </c>
    </row>
    <row r="269" spans="1:2" x14ac:dyDescent="0.25">
      <c r="A269" s="2">
        <v>34179</v>
      </c>
      <c r="B269" s="1">
        <v>0.309</v>
      </c>
    </row>
    <row r="270" spans="1:2" x14ac:dyDescent="0.25">
      <c r="A270" s="2">
        <v>34180</v>
      </c>
      <c r="B270" s="1">
        <v>0.309</v>
      </c>
    </row>
    <row r="271" spans="1:2" x14ac:dyDescent="0.25">
      <c r="A271" s="2">
        <v>34183</v>
      </c>
      <c r="B271" s="1">
        <v>0.309</v>
      </c>
    </row>
    <row r="272" spans="1:2" x14ac:dyDescent="0.25">
      <c r="A272" s="2">
        <v>34184</v>
      </c>
      <c r="B272" s="1">
        <v>0.309</v>
      </c>
    </row>
    <row r="273" spans="1:2" x14ac:dyDescent="0.25">
      <c r="A273" s="2">
        <v>34185</v>
      </c>
      <c r="B273" s="1">
        <v>0.309</v>
      </c>
    </row>
    <row r="274" spans="1:2" x14ac:dyDescent="0.25">
      <c r="A274" s="2">
        <v>34186</v>
      </c>
      <c r="B274" s="1">
        <v>0.309</v>
      </c>
    </row>
    <row r="275" spans="1:2" x14ac:dyDescent="0.25">
      <c r="A275" s="2">
        <v>34187</v>
      </c>
      <c r="B275" s="1">
        <v>0.30099999999999999</v>
      </c>
    </row>
    <row r="276" spans="1:2" x14ac:dyDescent="0.25">
      <c r="A276" s="2">
        <v>34190</v>
      </c>
      <c r="B276" s="1">
        <v>0.3</v>
      </c>
    </row>
    <row r="277" spans="1:2" x14ac:dyDescent="0.25">
      <c r="A277" s="2">
        <v>34191</v>
      </c>
      <c r="B277" s="1">
        <v>0.3</v>
      </c>
    </row>
    <row r="278" spans="1:2" x14ac:dyDescent="0.25">
      <c r="A278" s="2">
        <v>34192</v>
      </c>
      <c r="B278" s="1">
        <v>0.3</v>
      </c>
    </row>
    <row r="279" spans="1:2" x14ac:dyDescent="0.25">
      <c r="A279" s="2">
        <v>34193</v>
      </c>
      <c r="B279" s="1">
        <v>0.3</v>
      </c>
    </row>
    <row r="280" spans="1:2" x14ac:dyDescent="0.25">
      <c r="A280" s="2">
        <v>34194</v>
      </c>
      <c r="B280" s="1">
        <v>0.30399999999999999</v>
      </c>
    </row>
    <row r="281" spans="1:2" x14ac:dyDescent="0.25">
      <c r="A281" s="2">
        <v>34197</v>
      </c>
      <c r="B281" s="1">
        <v>0.30599999999999999</v>
      </c>
    </row>
    <row r="282" spans="1:2" x14ac:dyDescent="0.25">
      <c r="A282" s="2">
        <v>34198</v>
      </c>
      <c r="B282" s="1">
        <v>0.309</v>
      </c>
    </row>
    <row r="283" spans="1:2" x14ac:dyDescent="0.25">
      <c r="A283" s="2">
        <v>34199</v>
      </c>
      <c r="B283" s="1">
        <v>0.309</v>
      </c>
    </row>
    <row r="284" spans="1:2" x14ac:dyDescent="0.25">
      <c r="A284" s="2">
        <v>34200</v>
      </c>
      <c r="B284" s="1">
        <v>0.309</v>
      </c>
    </row>
    <row r="285" spans="1:2" x14ac:dyDescent="0.25">
      <c r="A285" s="2">
        <v>34201</v>
      </c>
      <c r="B285" s="1">
        <v>0.30399999999999999</v>
      </c>
    </row>
    <row r="286" spans="1:2" x14ac:dyDescent="0.25">
      <c r="A286" s="2">
        <v>34204</v>
      </c>
      <c r="B286" s="1">
        <v>0.30399999999999999</v>
      </c>
    </row>
    <row r="287" spans="1:2" x14ac:dyDescent="0.25">
      <c r="A287" s="2">
        <v>34205</v>
      </c>
      <c r="B287" s="1">
        <v>0.30499999999999999</v>
      </c>
    </row>
    <row r="288" spans="1:2" x14ac:dyDescent="0.25">
      <c r="A288" s="2">
        <v>34206</v>
      </c>
      <c r="B288" s="1">
        <v>0.30599999999999999</v>
      </c>
    </row>
    <row r="289" spans="1:2" x14ac:dyDescent="0.25">
      <c r="A289" s="2">
        <v>34207</v>
      </c>
      <c r="B289" s="1">
        <v>0.30499999999999999</v>
      </c>
    </row>
    <row r="290" spans="1:2" x14ac:dyDescent="0.25">
      <c r="A290" s="2">
        <v>34208</v>
      </c>
      <c r="B290" s="1">
        <v>0.30399999999999999</v>
      </c>
    </row>
    <row r="291" spans="1:2" x14ac:dyDescent="0.25">
      <c r="A291" s="2">
        <v>34211</v>
      </c>
      <c r="B291" s="1">
        <v>0.30599999999999999</v>
      </c>
    </row>
    <row r="292" spans="1:2" x14ac:dyDescent="0.25">
      <c r="A292" s="2">
        <v>34212</v>
      </c>
      <c r="B292" s="1">
        <v>0.30499999999999999</v>
      </c>
    </row>
    <row r="293" spans="1:2" x14ac:dyDescent="0.25">
      <c r="A293" s="2">
        <v>34213</v>
      </c>
      <c r="B293" s="1">
        <v>0.30599999999999999</v>
      </c>
    </row>
    <row r="294" spans="1:2" x14ac:dyDescent="0.25">
      <c r="A294" s="2">
        <v>34214</v>
      </c>
      <c r="B294" s="1">
        <v>0.30599999999999999</v>
      </c>
    </row>
    <row r="295" spans="1:2" x14ac:dyDescent="0.25">
      <c r="A295" s="2">
        <v>34215</v>
      </c>
      <c r="B295" s="1">
        <v>0.30399999999999999</v>
      </c>
    </row>
    <row r="296" spans="1:2" x14ac:dyDescent="0.25">
      <c r="A296" s="2">
        <v>34219</v>
      </c>
      <c r="B296" s="1">
        <v>0.30399999999999999</v>
      </c>
    </row>
    <row r="297" spans="1:2" x14ac:dyDescent="0.25">
      <c r="A297" s="2">
        <v>34220</v>
      </c>
      <c r="B297" s="1">
        <v>0.29899999999999999</v>
      </c>
    </row>
    <row r="298" spans="1:2" x14ac:dyDescent="0.25">
      <c r="A298" s="2">
        <v>34221</v>
      </c>
      <c r="B298" s="1">
        <v>0.29899999999999999</v>
      </c>
    </row>
    <row r="299" spans="1:2" x14ac:dyDescent="0.25">
      <c r="A299" s="2">
        <v>34222</v>
      </c>
      <c r="B299" s="1">
        <v>0.29399999999999998</v>
      </c>
    </row>
    <row r="300" spans="1:2" x14ac:dyDescent="0.25">
      <c r="A300" s="2">
        <v>34225</v>
      </c>
      <c r="B300" s="1">
        <v>0.29599999999999999</v>
      </c>
    </row>
    <row r="301" spans="1:2" x14ac:dyDescent="0.25">
      <c r="A301" s="2">
        <v>34226</v>
      </c>
      <c r="B301" s="1">
        <v>0.29599999999999999</v>
      </c>
    </row>
    <row r="302" spans="1:2" x14ac:dyDescent="0.25">
      <c r="A302" s="2">
        <v>34227</v>
      </c>
      <c r="B302" s="1">
        <v>0.29399999999999998</v>
      </c>
    </row>
    <row r="303" spans="1:2" x14ac:dyDescent="0.25">
      <c r="A303" s="2">
        <v>34228</v>
      </c>
      <c r="B303" s="1">
        <v>0.29399999999999998</v>
      </c>
    </row>
    <row r="304" spans="1:2" x14ac:dyDescent="0.25">
      <c r="A304" s="2">
        <v>34229</v>
      </c>
      <c r="B304" s="1">
        <v>0.29399999999999998</v>
      </c>
    </row>
    <row r="305" spans="1:2" x14ac:dyDescent="0.25">
      <c r="A305" s="2">
        <v>34232</v>
      </c>
      <c r="B305" s="1">
        <v>0.29899999999999999</v>
      </c>
    </row>
    <row r="306" spans="1:2" x14ac:dyDescent="0.25">
      <c r="A306" s="2">
        <v>34233</v>
      </c>
      <c r="B306" s="1">
        <v>0.29899999999999999</v>
      </c>
    </row>
    <row r="307" spans="1:2" x14ac:dyDescent="0.25">
      <c r="A307" s="2">
        <v>34234</v>
      </c>
      <c r="B307" s="1">
        <v>0.29599999999999999</v>
      </c>
    </row>
    <row r="308" spans="1:2" x14ac:dyDescent="0.25">
      <c r="A308" s="2">
        <v>34235</v>
      </c>
      <c r="B308" s="1">
        <v>0.29599999999999999</v>
      </c>
    </row>
    <row r="309" spans="1:2" x14ac:dyDescent="0.25">
      <c r="A309" s="2">
        <v>34236</v>
      </c>
      <c r="B309" s="1">
        <v>0.29599999999999999</v>
      </c>
    </row>
    <row r="310" spans="1:2" x14ac:dyDescent="0.25">
      <c r="A310" s="2">
        <v>34239</v>
      </c>
      <c r="B310" s="1">
        <v>0.30099999999999999</v>
      </c>
    </row>
    <row r="311" spans="1:2" x14ac:dyDescent="0.25">
      <c r="A311" s="2">
        <v>34240</v>
      </c>
      <c r="B311" s="1">
        <v>0.3</v>
      </c>
    </row>
    <row r="312" spans="1:2" x14ac:dyDescent="0.25">
      <c r="A312" s="2">
        <v>34241</v>
      </c>
      <c r="B312" s="1">
        <v>0.30499999999999999</v>
      </c>
    </row>
    <row r="313" spans="1:2" x14ac:dyDescent="0.25">
      <c r="A313" s="2">
        <v>34242</v>
      </c>
      <c r="B313" s="1">
        <v>0.31</v>
      </c>
    </row>
    <row r="314" spans="1:2" x14ac:dyDescent="0.25">
      <c r="A314" s="2">
        <v>34243</v>
      </c>
      <c r="B314" s="1">
        <v>0.308</v>
      </c>
    </row>
    <row r="315" spans="1:2" x14ac:dyDescent="0.25">
      <c r="A315" s="2">
        <v>34246</v>
      </c>
      <c r="B315" s="1">
        <v>0.30599999999999999</v>
      </c>
    </row>
    <row r="316" spans="1:2" x14ac:dyDescent="0.25">
      <c r="A316" s="2">
        <v>34247</v>
      </c>
      <c r="B316" s="1">
        <v>0.30599999999999999</v>
      </c>
    </row>
    <row r="317" spans="1:2" x14ac:dyDescent="0.25">
      <c r="A317" s="2">
        <v>34248</v>
      </c>
      <c r="B317" s="1">
        <v>0.309</v>
      </c>
    </row>
    <row r="318" spans="1:2" x14ac:dyDescent="0.25">
      <c r="A318" s="2">
        <v>34249</v>
      </c>
      <c r="B318" s="1">
        <v>0.30399999999999999</v>
      </c>
    </row>
    <row r="319" spans="1:2" x14ac:dyDescent="0.25">
      <c r="A319" s="2">
        <v>34250</v>
      </c>
      <c r="B319" s="1">
        <v>0.30399999999999999</v>
      </c>
    </row>
    <row r="320" spans="1:2" x14ac:dyDescent="0.25">
      <c r="A320" s="2">
        <v>34253</v>
      </c>
      <c r="B320" s="1">
        <v>0.30399999999999999</v>
      </c>
    </row>
    <row r="321" spans="1:2" x14ac:dyDescent="0.25">
      <c r="A321" s="2">
        <v>34254</v>
      </c>
      <c r="B321" s="1">
        <v>0.30099999999999999</v>
      </c>
    </row>
    <row r="322" spans="1:2" x14ac:dyDescent="0.25">
      <c r="A322" s="2">
        <v>34255</v>
      </c>
      <c r="B322" s="1">
        <v>0.29599999999999999</v>
      </c>
    </row>
    <row r="323" spans="1:2" x14ac:dyDescent="0.25">
      <c r="A323" s="2">
        <v>34256</v>
      </c>
      <c r="B323" s="1">
        <v>0.29599999999999999</v>
      </c>
    </row>
    <row r="324" spans="1:2" x14ac:dyDescent="0.25">
      <c r="A324" s="2">
        <v>34257</v>
      </c>
      <c r="B324" s="1">
        <v>0.29599999999999999</v>
      </c>
    </row>
    <row r="325" spans="1:2" x14ac:dyDescent="0.25">
      <c r="A325" s="2">
        <v>34260</v>
      </c>
      <c r="B325" s="1">
        <v>0.29599999999999999</v>
      </c>
    </row>
    <row r="326" spans="1:2" x14ac:dyDescent="0.25">
      <c r="A326" s="2">
        <v>34261</v>
      </c>
      <c r="B326" s="1">
        <v>0.29099999999999998</v>
      </c>
    </row>
    <row r="327" spans="1:2" x14ac:dyDescent="0.25">
      <c r="A327" s="2">
        <v>34262</v>
      </c>
      <c r="B327" s="1">
        <v>0.28999999999999998</v>
      </c>
    </row>
    <row r="328" spans="1:2" x14ac:dyDescent="0.25">
      <c r="A328" s="2">
        <v>34263</v>
      </c>
      <c r="B328" s="1">
        <v>0.28399999999999997</v>
      </c>
    </row>
    <row r="329" spans="1:2" x14ac:dyDescent="0.25">
      <c r="A329" s="2">
        <v>34264</v>
      </c>
      <c r="B329" s="1">
        <v>0.28000000000000003</v>
      </c>
    </row>
    <row r="330" spans="1:2" x14ac:dyDescent="0.25">
      <c r="A330" s="2">
        <v>34267</v>
      </c>
      <c r="B330" s="1">
        <v>0.27600000000000002</v>
      </c>
    </row>
    <row r="331" spans="1:2" x14ac:dyDescent="0.25">
      <c r="A331" s="2">
        <v>34268</v>
      </c>
      <c r="B331" s="1">
        <v>0.27600000000000002</v>
      </c>
    </row>
    <row r="332" spans="1:2" x14ac:dyDescent="0.25">
      <c r="A332" s="2">
        <v>34269</v>
      </c>
      <c r="B332" s="1">
        <v>0.27400000000000002</v>
      </c>
    </row>
    <row r="333" spans="1:2" x14ac:dyDescent="0.25">
      <c r="A333" s="2">
        <v>34270</v>
      </c>
      <c r="B333" s="1">
        <v>0.27600000000000002</v>
      </c>
    </row>
    <row r="334" spans="1:2" x14ac:dyDescent="0.25">
      <c r="A334" s="2">
        <v>34271</v>
      </c>
      <c r="B334" s="1">
        <v>0.27500000000000002</v>
      </c>
    </row>
    <row r="335" spans="1:2" x14ac:dyDescent="0.25">
      <c r="A335" s="2">
        <v>34274</v>
      </c>
      <c r="B335" s="1">
        <v>0.27900000000000003</v>
      </c>
    </row>
    <row r="336" spans="1:2" x14ac:dyDescent="0.25">
      <c r="A336" s="2">
        <v>34275</v>
      </c>
      <c r="B336" s="1">
        <v>0.28299999999999997</v>
      </c>
    </row>
    <row r="337" spans="1:2" x14ac:dyDescent="0.25">
      <c r="A337" s="2">
        <v>34276</v>
      </c>
      <c r="B337" s="1">
        <v>0.28399999999999997</v>
      </c>
    </row>
    <row r="338" spans="1:2" x14ac:dyDescent="0.25">
      <c r="A338" s="2">
        <v>34277</v>
      </c>
      <c r="B338" s="1">
        <v>0.28799999999999998</v>
      </c>
    </row>
    <row r="339" spans="1:2" x14ac:dyDescent="0.25">
      <c r="A339" s="2">
        <v>34278</v>
      </c>
      <c r="B339" s="1">
        <v>0.28899999999999998</v>
      </c>
    </row>
    <row r="340" spans="1:2" x14ac:dyDescent="0.25">
      <c r="A340" s="2">
        <v>34281</v>
      </c>
      <c r="B340" s="1">
        <v>0.28599999999999998</v>
      </c>
    </row>
    <row r="341" spans="1:2" x14ac:dyDescent="0.25">
      <c r="A341" s="2">
        <v>34282</v>
      </c>
      <c r="B341" s="1">
        <v>0.28100000000000003</v>
      </c>
    </row>
    <row r="342" spans="1:2" x14ac:dyDescent="0.25">
      <c r="A342" s="2">
        <v>34283</v>
      </c>
      <c r="B342" s="1">
        <v>0.28000000000000003</v>
      </c>
    </row>
    <row r="343" spans="1:2" x14ac:dyDescent="0.25">
      <c r="A343" s="2">
        <v>34284</v>
      </c>
      <c r="B343" s="1">
        <v>0.27600000000000002</v>
      </c>
    </row>
    <row r="344" spans="1:2" x14ac:dyDescent="0.25">
      <c r="A344" s="2">
        <v>34285</v>
      </c>
      <c r="B344" s="1">
        <v>0.27400000000000002</v>
      </c>
    </row>
    <row r="345" spans="1:2" x14ac:dyDescent="0.25">
      <c r="A345" s="2">
        <v>34288</v>
      </c>
      <c r="B345" s="1">
        <v>0.27</v>
      </c>
    </row>
    <row r="346" spans="1:2" x14ac:dyDescent="0.25">
      <c r="A346" s="2">
        <v>34289</v>
      </c>
      <c r="B346" s="1">
        <v>0.26300000000000001</v>
      </c>
    </row>
    <row r="347" spans="1:2" x14ac:dyDescent="0.25">
      <c r="A347" s="2">
        <v>34290</v>
      </c>
      <c r="B347" s="1">
        <v>0.26800000000000002</v>
      </c>
    </row>
    <row r="348" spans="1:2" x14ac:dyDescent="0.25">
      <c r="A348" s="2">
        <v>34291</v>
      </c>
      <c r="B348" s="1">
        <v>0.26800000000000002</v>
      </c>
    </row>
    <row r="349" spans="1:2" x14ac:dyDescent="0.25">
      <c r="A349" s="2">
        <v>34292</v>
      </c>
      <c r="B349" s="1">
        <v>0.26900000000000002</v>
      </c>
    </row>
    <row r="350" spans="1:2" x14ac:dyDescent="0.25">
      <c r="A350" s="2">
        <v>34295</v>
      </c>
      <c r="B350" s="1">
        <v>0.27400000000000002</v>
      </c>
    </row>
    <row r="351" spans="1:2" x14ac:dyDescent="0.25">
      <c r="A351" s="2">
        <v>34296</v>
      </c>
      <c r="B351" s="1">
        <v>0.27600000000000002</v>
      </c>
    </row>
    <row r="352" spans="1:2" x14ac:dyDescent="0.25">
      <c r="A352" s="2">
        <v>34297</v>
      </c>
      <c r="B352" s="1">
        <v>0.27600000000000002</v>
      </c>
    </row>
    <row r="353" spans="1:2" x14ac:dyDescent="0.25">
      <c r="A353" s="2">
        <v>34302</v>
      </c>
      <c r="B353" s="1">
        <v>0.26</v>
      </c>
    </row>
    <row r="354" spans="1:2" x14ac:dyDescent="0.25">
      <c r="A354" s="2">
        <v>34303</v>
      </c>
      <c r="B354" s="1">
        <v>0.26400000000000001</v>
      </c>
    </row>
    <row r="355" spans="1:2" x14ac:dyDescent="0.25">
      <c r="A355" s="2">
        <v>34304</v>
      </c>
      <c r="B355" s="1">
        <v>0.25900000000000001</v>
      </c>
    </row>
    <row r="356" spans="1:2" x14ac:dyDescent="0.25">
      <c r="A356" s="2">
        <v>34305</v>
      </c>
      <c r="B356" s="1">
        <v>0.25800000000000001</v>
      </c>
    </row>
    <row r="357" spans="1:2" x14ac:dyDescent="0.25">
      <c r="A357" s="2">
        <v>34306</v>
      </c>
      <c r="B357" s="1">
        <v>0.24299999999999999</v>
      </c>
    </row>
    <row r="358" spans="1:2" x14ac:dyDescent="0.25">
      <c r="A358" s="2">
        <v>34309</v>
      </c>
      <c r="B358" s="1">
        <v>0.24399999999999999</v>
      </c>
    </row>
    <row r="359" spans="1:2" x14ac:dyDescent="0.25">
      <c r="A359" s="2">
        <v>34310</v>
      </c>
      <c r="B359" s="1">
        <v>0.24099999999999999</v>
      </c>
    </row>
    <row r="360" spans="1:2" x14ac:dyDescent="0.25">
      <c r="A360" s="2">
        <v>34311</v>
      </c>
      <c r="B360" s="1">
        <v>0.23400000000000001</v>
      </c>
    </row>
    <row r="361" spans="1:2" x14ac:dyDescent="0.25">
      <c r="A361" s="2">
        <v>34312</v>
      </c>
      <c r="B361" s="1">
        <v>0.23799999999999999</v>
      </c>
    </row>
    <row r="362" spans="1:2" x14ac:dyDescent="0.25">
      <c r="A362" s="2">
        <v>34313</v>
      </c>
      <c r="B362" s="1">
        <v>0.23799999999999999</v>
      </c>
    </row>
    <row r="363" spans="1:2" x14ac:dyDescent="0.25">
      <c r="A363" s="2">
        <v>34316</v>
      </c>
      <c r="B363" s="1">
        <v>0.23400000000000001</v>
      </c>
    </row>
    <row r="364" spans="1:2" x14ac:dyDescent="0.25">
      <c r="A364" s="2">
        <v>34317</v>
      </c>
      <c r="B364" s="1">
        <v>0.23499999999999999</v>
      </c>
    </row>
    <row r="365" spans="1:2" x14ac:dyDescent="0.25">
      <c r="A365" s="2">
        <v>34318</v>
      </c>
      <c r="B365" s="1">
        <v>0.23599999999999999</v>
      </c>
    </row>
    <row r="366" spans="1:2" x14ac:dyDescent="0.25">
      <c r="A366" s="2">
        <v>34319</v>
      </c>
      <c r="B366" s="1">
        <v>0.23899999999999999</v>
      </c>
    </row>
    <row r="367" spans="1:2" x14ac:dyDescent="0.25">
      <c r="A367" s="2">
        <v>34320</v>
      </c>
      <c r="B367" s="1">
        <v>0.24299999999999999</v>
      </c>
    </row>
    <row r="368" spans="1:2" x14ac:dyDescent="0.25">
      <c r="A368" s="2">
        <v>34323</v>
      </c>
      <c r="B368" s="1">
        <v>0.24399999999999999</v>
      </c>
    </row>
    <row r="369" spans="1:2" x14ac:dyDescent="0.25">
      <c r="A369" s="2">
        <v>34324</v>
      </c>
      <c r="B369" s="1">
        <v>0.249</v>
      </c>
    </row>
    <row r="370" spans="1:2" x14ac:dyDescent="0.25">
      <c r="A370" s="2">
        <v>34325</v>
      </c>
      <c r="B370" s="1">
        <v>0.253</v>
      </c>
    </row>
    <row r="371" spans="1:2" x14ac:dyDescent="0.25">
      <c r="A371" s="2">
        <v>34326</v>
      </c>
      <c r="B371" s="1">
        <v>0.253</v>
      </c>
    </row>
    <row r="372" spans="1:2" x14ac:dyDescent="0.25">
      <c r="A372" s="2">
        <v>34330</v>
      </c>
      <c r="B372" s="1">
        <v>0.25600000000000001</v>
      </c>
    </row>
    <row r="373" spans="1:2" x14ac:dyDescent="0.25">
      <c r="A373" s="2">
        <v>34331</v>
      </c>
      <c r="B373" s="1">
        <v>0.253</v>
      </c>
    </row>
    <row r="374" spans="1:2" x14ac:dyDescent="0.25">
      <c r="A374" s="2">
        <v>34332</v>
      </c>
      <c r="B374" s="1">
        <v>0.251</v>
      </c>
    </row>
    <row r="375" spans="1:2" x14ac:dyDescent="0.25">
      <c r="A375" s="2">
        <v>34333</v>
      </c>
      <c r="B375" s="1">
        <v>0.251</v>
      </c>
    </row>
    <row r="376" spans="1:2" x14ac:dyDescent="0.25">
      <c r="A376" s="2">
        <v>34337</v>
      </c>
      <c r="B376" s="1">
        <v>0.249</v>
      </c>
    </row>
    <row r="377" spans="1:2" x14ac:dyDescent="0.25">
      <c r="A377" s="2">
        <v>34338</v>
      </c>
      <c r="B377" s="1">
        <v>0.249</v>
      </c>
    </row>
    <row r="378" spans="1:2" x14ac:dyDescent="0.25">
      <c r="A378" s="2">
        <v>34339</v>
      </c>
      <c r="B378" s="1">
        <v>0.25600000000000001</v>
      </c>
    </row>
    <row r="379" spans="1:2" x14ac:dyDescent="0.25">
      <c r="A379" s="2">
        <v>34340</v>
      </c>
      <c r="B379" s="1">
        <v>0.25600000000000001</v>
      </c>
    </row>
    <row r="380" spans="1:2" x14ac:dyDescent="0.25">
      <c r="A380" s="2">
        <v>34341</v>
      </c>
      <c r="B380" s="1">
        <v>0.25900000000000001</v>
      </c>
    </row>
    <row r="381" spans="1:2" x14ac:dyDescent="0.25">
      <c r="A381" s="2">
        <v>34344</v>
      </c>
      <c r="B381" s="1">
        <v>0.25900000000000001</v>
      </c>
    </row>
    <row r="382" spans="1:2" x14ac:dyDescent="0.25">
      <c r="A382" s="2">
        <v>34345</v>
      </c>
      <c r="B382" s="1">
        <v>0.25900000000000001</v>
      </c>
    </row>
    <row r="383" spans="1:2" x14ac:dyDescent="0.25">
      <c r="A383" s="2">
        <v>34346</v>
      </c>
      <c r="B383" s="1">
        <v>0.26</v>
      </c>
    </row>
    <row r="384" spans="1:2" x14ac:dyDescent="0.25">
      <c r="A384" s="2">
        <v>34347</v>
      </c>
      <c r="B384" s="1">
        <v>0.25900000000000001</v>
      </c>
    </row>
    <row r="385" spans="1:2" x14ac:dyDescent="0.25">
      <c r="A385" s="2">
        <v>34348</v>
      </c>
      <c r="B385" s="1">
        <v>0.26300000000000001</v>
      </c>
    </row>
    <row r="386" spans="1:2" x14ac:dyDescent="0.25">
      <c r="A386" s="2">
        <v>34351</v>
      </c>
      <c r="B386" s="1">
        <v>0.27</v>
      </c>
    </row>
    <row r="387" spans="1:2" x14ac:dyDescent="0.25">
      <c r="A387" s="2">
        <v>34352</v>
      </c>
      <c r="B387" s="1">
        <v>0.26600000000000001</v>
      </c>
    </row>
    <row r="388" spans="1:2" x14ac:dyDescent="0.25">
      <c r="A388" s="2">
        <v>34353</v>
      </c>
      <c r="B388" s="1">
        <v>0.26800000000000002</v>
      </c>
    </row>
    <row r="389" spans="1:2" x14ac:dyDescent="0.25">
      <c r="A389" s="2">
        <v>34354</v>
      </c>
      <c r="B389" s="1">
        <v>0.26900000000000002</v>
      </c>
    </row>
    <row r="390" spans="1:2" x14ac:dyDescent="0.25">
      <c r="A390" s="2">
        <v>34355</v>
      </c>
      <c r="B390" s="1">
        <v>0.26100000000000001</v>
      </c>
    </row>
    <row r="391" spans="1:2" x14ac:dyDescent="0.25">
      <c r="A391" s="2">
        <v>34358</v>
      </c>
      <c r="B391" s="1">
        <v>0.25900000000000001</v>
      </c>
    </row>
    <row r="392" spans="1:2" x14ac:dyDescent="0.25">
      <c r="A392" s="2">
        <v>34359</v>
      </c>
      <c r="B392" s="1">
        <v>0.26400000000000001</v>
      </c>
    </row>
    <row r="393" spans="1:2" x14ac:dyDescent="0.25">
      <c r="A393" s="2">
        <v>34360</v>
      </c>
      <c r="B393" s="1">
        <v>0.26900000000000002</v>
      </c>
    </row>
    <row r="394" spans="1:2" x14ac:dyDescent="0.25">
      <c r="A394" s="2">
        <v>34361</v>
      </c>
      <c r="B394" s="1">
        <v>0.27400000000000002</v>
      </c>
    </row>
    <row r="395" spans="1:2" x14ac:dyDescent="0.25">
      <c r="A395" s="2">
        <v>34362</v>
      </c>
      <c r="B395" s="1">
        <v>0.27400000000000002</v>
      </c>
    </row>
    <row r="396" spans="1:2" x14ac:dyDescent="0.25">
      <c r="A396" s="2">
        <v>34365</v>
      </c>
      <c r="B396" s="1">
        <v>0.28599999999999998</v>
      </c>
    </row>
    <row r="397" spans="1:2" x14ac:dyDescent="0.25">
      <c r="A397" s="2">
        <v>34366</v>
      </c>
      <c r="B397" s="1">
        <v>0.29899999999999999</v>
      </c>
    </row>
    <row r="398" spans="1:2" x14ac:dyDescent="0.25">
      <c r="A398" s="2">
        <v>34367</v>
      </c>
      <c r="B398" s="1">
        <v>0.316</v>
      </c>
    </row>
    <row r="399" spans="1:2" x14ac:dyDescent="0.25">
      <c r="A399" s="2">
        <v>34368</v>
      </c>
      <c r="B399" s="1">
        <v>0.314</v>
      </c>
    </row>
    <row r="400" spans="1:2" x14ac:dyDescent="0.25">
      <c r="A400" s="2">
        <v>34369</v>
      </c>
      <c r="B400" s="1">
        <v>0.29799999999999999</v>
      </c>
    </row>
    <row r="401" spans="1:2" x14ac:dyDescent="0.25">
      <c r="A401" s="2">
        <v>34372</v>
      </c>
      <c r="B401" s="1">
        <v>0.29599999999999999</v>
      </c>
    </row>
    <row r="402" spans="1:2" x14ac:dyDescent="0.25">
      <c r="A402" s="2">
        <v>34373</v>
      </c>
      <c r="B402" s="1">
        <v>0.29599999999999999</v>
      </c>
    </row>
    <row r="403" spans="1:2" x14ac:dyDescent="0.25">
      <c r="A403" s="2">
        <v>34374</v>
      </c>
      <c r="B403" s="1">
        <v>0.29099999999999998</v>
      </c>
    </row>
    <row r="404" spans="1:2" x14ac:dyDescent="0.25">
      <c r="A404" s="2">
        <v>34375</v>
      </c>
      <c r="B404" s="1">
        <v>0.29099999999999998</v>
      </c>
    </row>
    <row r="405" spans="1:2" x14ac:dyDescent="0.25">
      <c r="A405" s="2">
        <v>34376</v>
      </c>
      <c r="B405" s="1">
        <v>0.29099999999999998</v>
      </c>
    </row>
    <row r="406" spans="1:2" x14ac:dyDescent="0.25">
      <c r="A406" s="2">
        <v>34379</v>
      </c>
      <c r="B406" s="1">
        <v>0.28299999999999997</v>
      </c>
    </row>
    <row r="407" spans="1:2" x14ac:dyDescent="0.25">
      <c r="A407" s="2">
        <v>34380</v>
      </c>
      <c r="B407" s="1">
        <v>0.27900000000000003</v>
      </c>
    </row>
    <row r="408" spans="1:2" x14ac:dyDescent="0.25">
      <c r="A408" s="2">
        <v>34381</v>
      </c>
      <c r="B408" s="1">
        <v>0.27600000000000002</v>
      </c>
    </row>
    <row r="409" spans="1:2" x14ac:dyDescent="0.25">
      <c r="A409" s="2">
        <v>34382</v>
      </c>
      <c r="B409" s="1">
        <v>0.27400000000000002</v>
      </c>
    </row>
    <row r="410" spans="1:2" x14ac:dyDescent="0.25">
      <c r="A410" s="2">
        <v>34383</v>
      </c>
      <c r="B410" s="1">
        <v>0.27400000000000002</v>
      </c>
    </row>
    <row r="411" spans="1:2" x14ac:dyDescent="0.25">
      <c r="A411" s="2">
        <v>34387</v>
      </c>
      <c r="B411" s="1">
        <v>0.27900000000000003</v>
      </c>
    </row>
    <row r="412" spans="1:2" x14ac:dyDescent="0.25">
      <c r="A412" s="2">
        <v>34388</v>
      </c>
      <c r="B412" s="1">
        <v>0.28399999999999997</v>
      </c>
    </row>
    <row r="413" spans="1:2" x14ac:dyDescent="0.25">
      <c r="A413" s="2">
        <v>34389</v>
      </c>
      <c r="B413" s="1">
        <v>0.29099999999999998</v>
      </c>
    </row>
    <row r="414" spans="1:2" x14ac:dyDescent="0.25">
      <c r="A414" s="2">
        <v>34390</v>
      </c>
      <c r="B414" s="1">
        <v>0.29399999999999998</v>
      </c>
    </row>
    <row r="415" spans="1:2" x14ac:dyDescent="0.25">
      <c r="A415" s="2">
        <v>34393</v>
      </c>
      <c r="B415" s="1">
        <v>0.28599999999999998</v>
      </c>
    </row>
    <row r="416" spans="1:2" x14ac:dyDescent="0.25">
      <c r="A416" s="2">
        <v>34394</v>
      </c>
      <c r="B416" s="1">
        <v>0.27900000000000003</v>
      </c>
    </row>
    <row r="417" spans="1:2" x14ac:dyDescent="0.25">
      <c r="A417" s="2">
        <v>34395</v>
      </c>
      <c r="B417" s="1">
        <v>0.28399999999999997</v>
      </c>
    </row>
    <row r="418" spans="1:2" x14ac:dyDescent="0.25">
      <c r="A418" s="2">
        <v>34396</v>
      </c>
      <c r="B418" s="1">
        <v>0.28100000000000003</v>
      </c>
    </row>
    <row r="419" spans="1:2" x14ac:dyDescent="0.25">
      <c r="A419" s="2">
        <v>34397</v>
      </c>
      <c r="B419" s="1">
        <v>0.28000000000000003</v>
      </c>
    </row>
    <row r="420" spans="1:2" x14ac:dyDescent="0.25">
      <c r="A420" s="2">
        <v>34400</v>
      </c>
      <c r="B420" s="1">
        <v>0.28000000000000003</v>
      </c>
    </row>
    <row r="421" spans="1:2" x14ac:dyDescent="0.25">
      <c r="A421" s="2">
        <v>34401</v>
      </c>
      <c r="B421" s="1">
        <v>0.27900000000000003</v>
      </c>
    </row>
    <row r="422" spans="1:2" x14ac:dyDescent="0.25">
      <c r="A422" s="2">
        <v>34402</v>
      </c>
      <c r="B422" s="1">
        <v>0.27900000000000003</v>
      </c>
    </row>
    <row r="423" spans="1:2" x14ac:dyDescent="0.25">
      <c r="A423" s="2">
        <v>34403</v>
      </c>
      <c r="B423" s="1">
        <v>0.27900000000000003</v>
      </c>
    </row>
    <row r="424" spans="1:2" x14ac:dyDescent="0.25">
      <c r="A424" s="2">
        <v>34404</v>
      </c>
      <c r="B424" s="1">
        <v>0.28499999999999998</v>
      </c>
    </row>
    <row r="425" spans="1:2" x14ac:dyDescent="0.25">
      <c r="A425" s="2">
        <v>34407</v>
      </c>
      <c r="B425" s="1">
        <v>0.28599999999999998</v>
      </c>
    </row>
    <row r="426" spans="1:2" x14ac:dyDescent="0.25">
      <c r="A426" s="2">
        <v>34408</v>
      </c>
      <c r="B426" s="1">
        <v>0.28899999999999998</v>
      </c>
    </row>
    <row r="427" spans="1:2" x14ac:dyDescent="0.25">
      <c r="A427" s="2">
        <v>34409</v>
      </c>
      <c r="B427" s="1">
        <v>0.28899999999999998</v>
      </c>
    </row>
    <row r="428" spans="1:2" x14ac:dyDescent="0.25">
      <c r="A428" s="2">
        <v>34410</v>
      </c>
      <c r="B428" s="1">
        <v>0.28899999999999998</v>
      </c>
    </row>
    <row r="429" spans="1:2" x14ac:dyDescent="0.25">
      <c r="A429" s="2">
        <v>34411</v>
      </c>
      <c r="B429" s="1">
        <v>0.28899999999999998</v>
      </c>
    </row>
    <row r="430" spans="1:2" x14ac:dyDescent="0.25">
      <c r="A430" s="2">
        <v>34414</v>
      </c>
      <c r="B430" s="1">
        <v>0.29099999999999998</v>
      </c>
    </row>
    <row r="431" spans="1:2" x14ac:dyDescent="0.25">
      <c r="A431" s="2">
        <v>34415</v>
      </c>
      <c r="B431" s="1">
        <v>0.29099999999999998</v>
      </c>
    </row>
    <row r="432" spans="1:2" x14ac:dyDescent="0.25">
      <c r="A432" s="2">
        <v>34416</v>
      </c>
      <c r="B432" s="1">
        <v>0.29099999999999998</v>
      </c>
    </row>
    <row r="433" spans="1:2" x14ac:dyDescent="0.25">
      <c r="A433" s="2">
        <v>34417</v>
      </c>
      <c r="B433" s="1">
        <v>0.28599999999999998</v>
      </c>
    </row>
    <row r="434" spans="1:2" x14ac:dyDescent="0.25">
      <c r="A434" s="2">
        <v>34418</v>
      </c>
      <c r="B434" s="1">
        <v>0.28599999999999998</v>
      </c>
    </row>
    <row r="435" spans="1:2" x14ac:dyDescent="0.25">
      <c r="A435" s="2">
        <v>34421</v>
      </c>
      <c r="B435" s="1">
        <v>0.27800000000000002</v>
      </c>
    </row>
    <row r="436" spans="1:2" x14ac:dyDescent="0.25">
      <c r="A436" s="2">
        <v>34422</v>
      </c>
      <c r="B436" s="1">
        <v>0.28100000000000003</v>
      </c>
    </row>
    <row r="437" spans="1:2" x14ac:dyDescent="0.25">
      <c r="A437" s="2">
        <v>34423</v>
      </c>
      <c r="B437" s="1">
        <v>0.27900000000000003</v>
      </c>
    </row>
    <row r="438" spans="1:2" x14ac:dyDescent="0.25">
      <c r="A438" s="2">
        <v>34424</v>
      </c>
      <c r="B438" s="1">
        <v>0.28100000000000003</v>
      </c>
    </row>
    <row r="439" spans="1:2" x14ac:dyDescent="0.25">
      <c r="A439" s="2">
        <v>34428</v>
      </c>
      <c r="B439" s="1">
        <v>0.28599999999999998</v>
      </c>
    </row>
    <row r="440" spans="1:2" x14ac:dyDescent="0.25">
      <c r="A440" s="2">
        <v>34429</v>
      </c>
      <c r="B440" s="1">
        <v>0.28399999999999997</v>
      </c>
    </row>
    <row r="441" spans="1:2" x14ac:dyDescent="0.25">
      <c r="A441" s="2">
        <v>34430</v>
      </c>
      <c r="B441" s="1">
        <v>0.28899999999999998</v>
      </c>
    </row>
    <row r="442" spans="1:2" x14ac:dyDescent="0.25">
      <c r="A442" s="2">
        <v>34431</v>
      </c>
      <c r="B442" s="1">
        <v>0.28599999999999998</v>
      </c>
    </row>
    <row r="443" spans="1:2" x14ac:dyDescent="0.25">
      <c r="A443" s="2">
        <v>34432</v>
      </c>
      <c r="B443" s="1">
        <v>0.28499999999999998</v>
      </c>
    </row>
    <row r="444" spans="1:2" x14ac:dyDescent="0.25">
      <c r="A444" s="2">
        <v>34435</v>
      </c>
      <c r="B444" s="1">
        <v>0.28399999999999997</v>
      </c>
    </row>
    <row r="445" spans="1:2" x14ac:dyDescent="0.25">
      <c r="A445" s="2">
        <v>34436</v>
      </c>
      <c r="B445" s="1">
        <v>0.28399999999999997</v>
      </c>
    </row>
    <row r="446" spans="1:2" x14ac:dyDescent="0.25">
      <c r="A446" s="2">
        <v>34437</v>
      </c>
      <c r="B446" s="1">
        <v>0.28399999999999997</v>
      </c>
    </row>
    <row r="447" spans="1:2" x14ac:dyDescent="0.25">
      <c r="A447" s="2">
        <v>34438</v>
      </c>
      <c r="B447" s="1">
        <v>0.28599999999999998</v>
      </c>
    </row>
    <row r="448" spans="1:2" x14ac:dyDescent="0.25">
      <c r="A448" s="2">
        <v>34439</v>
      </c>
      <c r="B448" s="1">
        <v>0.28599999999999998</v>
      </c>
    </row>
    <row r="449" spans="1:2" x14ac:dyDescent="0.25">
      <c r="A449" s="2">
        <v>34442</v>
      </c>
      <c r="B449" s="1">
        <v>0.28599999999999998</v>
      </c>
    </row>
    <row r="450" spans="1:2" x14ac:dyDescent="0.25">
      <c r="A450" s="2">
        <v>34443</v>
      </c>
      <c r="B450" s="1">
        <v>0.28599999999999998</v>
      </c>
    </row>
    <row r="451" spans="1:2" x14ac:dyDescent="0.25">
      <c r="A451" s="2">
        <v>34444</v>
      </c>
      <c r="B451" s="1">
        <v>0.28599999999999998</v>
      </c>
    </row>
    <row r="452" spans="1:2" x14ac:dyDescent="0.25">
      <c r="A452" s="2">
        <v>34445</v>
      </c>
      <c r="B452" s="1">
        <v>0.28999999999999998</v>
      </c>
    </row>
    <row r="453" spans="1:2" x14ac:dyDescent="0.25">
      <c r="A453" s="2">
        <v>34446</v>
      </c>
      <c r="B453" s="1">
        <v>0.29599999999999999</v>
      </c>
    </row>
    <row r="454" spans="1:2" x14ac:dyDescent="0.25">
      <c r="A454" s="2">
        <v>34449</v>
      </c>
      <c r="B454" s="1">
        <v>0.29399999999999998</v>
      </c>
    </row>
    <row r="455" spans="1:2" x14ac:dyDescent="0.25">
      <c r="A455" s="2">
        <v>34450</v>
      </c>
      <c r="B455" s="1">
        <v>0.29899999999999999</v>
      </c>
    </row>
    <row r="456" spans="1:2" x14ac:dyDescent="0.25">
      <c r="A456" s="2">
        <v>34451</v>
      </c>
      <c r="B456" s="1">
        <v>0.29399999999999998</v>
      </c>
    </row>
    <row r="457" spans="1:2" x14ac:dyDescent="0.25">
      <c r="A457" s="2">
        <v>34452</v>
      </c>
      <c r="B457" s="1">
        <v>0.29499999999999998</v>
      </c>
    </row>
    <row r="458" spans="1:2" x14ac:dyDescent="0.25">
      <c r="A458" s="2">
        <v>34453</v>
      </c>
      <c r="B458" s="1">
        <v>0.29399999999999998</v>
      </c>
    </row>
    <row r="459" spans="1:2" x14ac:dyDescent="0.25">
      <c r="A459" s="2">
        <v>34456</v>
      </c>
      <c r="B459" s="1">
        <v>0.29299999999999998</v>
      </c>
    </row>
    <row r="460" spans="1:2" x14ac:dyDescent="0.25">
      <c r="A460" s="2">
        <v>34457</v>
      </c>
      <c r="B460" s="1">
        <v>0.29399999999999998</v>
      </c>
    </row>
    <row r="461" spans="1:2" x14ac:dyDescent="0.25">
      <c r="A461" s="2">
        <v>34458</v>
      </c>
      <c r="B461" s="1">
        <v>0.29599999999999999</v>
      </c>
    </row>
    <row r="462" spans="1:2" x14ac:dyDescent="0.25">
      <c r="A462" s="2">
        <v>34459</v>
      </c>
      <c r="B462" s="1">
        <v>0.29899999999999999</v>
      </c>
    </row>
    <row r="463" spans="1:2" x14ac:dyDescent="0.25">
      <c r="A463" s="2">
        <v>34460</v>
      </c>
      <c r="B463" s="1">
        <v>0.30099999999999999</v>
      </c>
    </row>
    <row r="464" spans="1:2" x14ac:dyDescent="0.25">
      <c r="A464" s="2">
        <v>34463</v>
      </c>
      <c r="B464" s="1">
        <v>0.30399999999999999</v>
      </c>
    </row>
    <row r="465" spans="1:2" x14ac:dyDescent="0.25">
      <c r="A465" s="2">
        <v>34464</v>
      </c>
      <c r="B465" s="1">
        <v>0.30599999999999999</v>
      </c>
    </row>
    <row r="466" spans="1:2" x14ac:dyDescent="0.25">
      <c r="A466" s="2">
        <v>34465</v>
      </c>
      <c r="B466" s="1">
        <v>0.30599999999999999</v>
      </c>
    </row>
    <row r="467" spans="1:2" x14ac:dyDescent="0.25">
      <c r="A467" s="2">
        <v>34466</v>
      </c>
      <c r="B467" s="1">
        <v>0.30099999999999999</v>
      </c>
    </row>
    <row r="468" spans="1:2" x14ac:dyDescent="0.25">
      <c r="A468" s="2">
        <v>34467</v>
      </c>
      <c r="B468" s="1">
        <v>0.30099999999999999</v>
      </c>
    </row>
    <row r="469" spans="1:2" x14ac:dyDescent="0.25">
      <c r="A469" s="2">
        <v>34470</v>
      </c>
      <c r="B469" s="1">
        <v>0.29599999999999999</v>
      </c>
    </row>
    <row r="470" spans="1:2" x14ac:dyDescent="0.25">
      <c r="A470" s="2">
        <v>34471</v>
      </c>
      <c r="B470" s="1">
        <v>0.29399999999999998</v>
      </c>
    </row>
    <row r="471" spans="1:2" x14ac:dyDescent="0.25">
      <c r="A471" s="2">
        <v>34472</v>
      </c>
      <c r="B471" s="1">
        <v>0.29399999999999998</v>
      </c>
    </row>
    <row r="472" spans="1:2" x14ac:dyDescent="0.25">
      <c r="A472" s="2">
        <v>34473</v>
      </c>
      <c r="B472" s="1">
        <v>0.29599999999999999</v>
      </c>
    </row>
    <row r="473" spans="1:2" x14ac:dyDescent="0.25">
      <c r="A473" s="2">
        <v>34474</v>
      </c>
      <c r="B473" s="1">
        <v>0.29599999999999999</v>
      </c>
    </row>
    <row r="474" spans="1:2" x14ac:dyDescent="0.25">
      <c r="A474" s="2">
        <v>34477</v>
      </c>
      <c r="B474" s="1">
        <v>0.29599999999999999</v>
      </c>
    </row>
    <row r="475" spans="1:2" x14ac:dyDescent="0.25">
      <c r="A475" s="2">
        <v>34478</v>
      </c>
      <c r="B475" s="1">
        <v>0.29399999999999998</v>
      </c>
    </row>
    <row r="476" spans="1:2" x14ac:dyDescent="0.25">
      <c r="A476" s="2">
        <v>34479</v>
      </c>
      <c r="B476" s="1">
        <v>0.29099999999999998</v>
      </c>
    </row>
    <row r="477" spans="1:2" x14ac:dyDescent="0.25">
      <c r="A477" s="2">
        <v>34480</v>
      </c>
      <c r="B477" s="1">
        <v>0.28599999999999998</v>
      </c>
    </row>
    <row r="478" spans="1:2" x14ac:dyDescent="0.25">
      <c r="A478" s="2">
        <v>34481</v>
      </c>
      <c r="B478" s="1">
        <v>0.28899999999999998</v>
      </c>
    </row>
    <row r="479" spans="1:2" x14ac:dyDescent="0.25">
      <c r="A479" s="2">
        <v>34485</v>
      </c>
      <c r="B479" s="1">
        <v>0.28599999999999998</v>
      </c>
    </row>
    <row r="480" spans="1:2" x14ac:dyDescent="0.25">
      <c r="A480" s="2">
        <v>34486</v>
      </c>
      <c r="B480" s="1">
        <v>0.28599999999999998</v>
      </c>
    </row>
    <row r="481" spans="1:2" x14ac:dyDescent="0.25">
      <c r="A481" s="2">
        <v>34487</v>
      </c>
      <c r="B481" s="1">
        <v>0.29099999999999998</v>
      </c>
    </row>
    <row r="482" spans="1:2" x14ac:dyDescent="0.25">
      <c r="A482" s="2">
        <v>34488</v>
      </c>
      <c r="B482" s="1">
        <v>0.28999999999999998</v>
      </c>
    </row>
    <row r="483" spans="1:2" x14ac:dyDescent="0.25">
      <c r="A483" s="2">
        <v>34491</v>
      </c>
      <c r="B483" s="1">
        <v>0.28899999999999998</v>
      </c>
    </row>
    <row r="484" spans="1:2" x14ac:dyDescent="0.25">
      <c r="A484" s="2">
        <v>34492</v>
      </c>
      <c r="B484" s="1">
        <v>0.28599999999999998</v>
      </c>
    </row>
    <row r="485" spans="1:2" x14ac:dyDescent="0.25">
      <c r="A485" s="2">
        <v>34493</v>
      </c>
      <c r="B485" s="1">
        <v>0.28599999999999998</v>
      </c>
    </row>
    <row r="486" spans="1:2" x14ac:dyDescent="0.25">
      <c r="A486" s="2">
        <v>34494</v>
      </c>
      <c r="B486" s="1">
        <v>0.28599999999999998</v>
      </c>
    </row>
    <row r="487" spans="1:2" x14ac:dyDescent="0.25">
      <c r="A487" s="2">
        <v>34495</v>
      </c>
      <c r="B487" s="1">
        <v>0.28599999999999998</v>
      </c>
    </row>
    <row r="488" spans="1:2" x14ac:dyDescent="0.25">
      <c r="A488" s="2">
        <v>34498</v>
      </c>
      <c r="B488" s="1">
        <v>0.28399999999999997</v>
      </c>
    </row>
    <row r="489" spans="1:2" x14ac:dyDescent="0.25">
      <c r="A489" s="2">
        <v>34499</v>
      </c>
      <c r="B489" s="1">
        <v>0.28399999999999997</v>
      </c>
    </row>
    <row r="490" spans="1:2" x14ac:dyDescent="0.25">
      <c r="A490" s="2">
        <v>34500</v>
      </c>
      <c r="B490" s="1">
        <v>0.28599999999999998</v>
      </c>
    </row>
    <row r="491" spans="1:2" x14ac:dyDescent="0.25">
      <c r="A491" s="2">
        <v>34501</v>
      </c>
      <c r="B491" s="1">
        <v>0.28899999999999998</v>
      </c>
    </row>
    <row r="492" spans="1:2" x14ac:dyDescent="0.25">
      <c r="A492" s="2">
        <v>34502</v>
      </c>
      <c r="B492" s="1">
        <v>0.29099999999999998</v>
      </c>
    </row>
    <row r="493" spans="1:2" x14ac:dyDescent="0.25">
      <c r="A493" s="2">
        <v>34505</v>
      </c>
      <c r="B493" s="1">
        <v>0.29099999999999998</v>
      </c>
    </row>
    <row r="494" spans="1:2" x14ac:dyDescent="0.25">
      <c r="A494" s="2">
        <v>34506</v>
      </c>
      <c r="B494" s="1">
        <v>0.29399999999999998</v>
      </c>
    </row>
    <row r="495" spans="1:2" x14ac:dyDescent="0.25">
      <c r="A495" s="2">
        <v>34507</v>
      </c>
      <c r="B495" s="1">
        <v>0.29399999999999998</v>
      </c>
    </row>
    <row r="496" spans="1:2" x14ac:dyDescent="0.25">
      <c r="A496" s="2">
        <v>34508</v>
      </c>
      <c r="B496" s="1">
        <v>0.29099999999999998</v>
      </c>
    </row>
    <row r="497" spans="1:2" x14ac:dyDescent="0.25">
      <c r="A497" s="2">
        <v>34509</v>
      </c>
      <c r="B497" s="1">
        <v>0.29099999999999998</v>
      </c>
    </row>
    <row r="498" spans="1:2" x14ac:dyDescent="0.25">
      <c r="A498" s="2">
        <v>34512</v>
      </c>
      <c r="B498" s="1">
        <v>0.28399999999999997</v>
      </c>
    </row>
    <row r="499" spans="1:2" x14ac:dyDescent="0.25">
      <c r="A499" s="2">
        <v>34513</v>
      </c>
      <c r="B499" s="1">
        <v>0.28499999999999998</v>
      </c>
    </row>
    <row r="500" spans="1:2" x14ac:dyDescent="0.25">
      <c r="A500" s="2">
        <v>34514</v>
      </c>
      <c r="B500" s="1">
        <v>0.28599999999999998</v>
      </c>
    </row>
    <row r="501" spans="1:2" x14ac:dyDescent="0.25">
      <c r="A501" s="2">
        <v>34515</v>
      </c>
      <c r="B501" s="1">
        <v>0.28599999999999998</v>
      </c>
    </row>
    <row r="502" spans="1:2" x14ac:dyDescent="0.25">
      <c r="A502" s="2">
        <v>34516</v>
      </c>
      <c r="B502" s="1">
        <v>0.28899999999999998</v>
      </c>
    </row>
    <row r="503" spans="1:2" x14ac:dyDescent="0.25">
      <c r="A503" s="2">
        <v>34520</v>
      </c>
      <c r="B503" s="1">
        <v>0.28899999999999998</v>
      </c>
    </row>
    <row r="504" spans="1:2" x14ac:dyDescent="0.25">
      <c r="A504" s="2">
        <v>34521</v>
      </c>
      <c r="B504" s="1">
        <v>0.28899999999999998</v>
      </c>
    </row>
    <row r="505" spans="1:2" x14ac:dyDescent="0.25">
      <c r="A505" s="2">
        <v>34522</v>
      </c>
      <c r="B505" s="1">
        <v>0.28899999999999998</v>
      </c>
    </row>
    <row r="506" spans="1:2" x14ac:dyDescent="0.25">
      <c r="A506" s="2">
        <v>34523</v>
      </c>
      <c r="B506" s="1">
        <v>0.28899999999999998</v>
      </c>
    </row>
    <row r="507" spans="1:2" x14ac:dyDescent="0.25">
      <c r="A507" s="2">
        <v>34526</v>
      </c>
      <c r="B507" s="1">
        <v>0.29099999999999998</v>
      </c>
    </row>
    <row r="508" spans="1:2" x14ac:dyDescent="0.25">
      <c r="A508" s="2">
        <v>34527</v>
      </c>
      <c r="B508" s="1">
        <v>0.29399999999999998</v>
      </c>
    </row>
    <row r="509" spans="1:2" x14ac:dyDescent="0.25">
      <c r="A509" s="2">
        <v>34528</v>
      </c>
      <c r="B509" s="1">
        <v>0.29399999999999998</v>
      </c>
    </row>
    <row r="510" spans="1:2" x14ac:dyDescent="0.25">
      <c r="A510" s="2">
        <v>34529</v>
      </c>
      <c r="B510" s="1">
        <v>0.29399999999999998</v>
      </c>
    </row>
    <row r="511" spans="1:2" x14ac:dyDescent="0.25">
      <c r="A511" s="2">
        <v>34530</v>
      </c>
      <c r="B511" s="1">
        <v>0.29099999999999998</v>
      </c>
    </row>
    <row r="512" spans="1:2" x14ac:dyDescent="0.25">
      <c r="A512" s="2">
        <v>34533</v>
      </c>
      <c r="B512" s="1">
        <v>0.28999999999999998</v>
      </c>
    </row>
    <row r="513" spans="1:2" x14ac:dyDescent="0.25">
      <c r="A513" s="2">
        <v>34534</v>
      </c>
      <c r="B513" s="1">
        <v>0.28899999999999998</v>
      </c>
    </row>
    <row r="514" spans="1:2" x14ac:dyDescent="0.25">
      <c r="A514" s="2">
        <v>34535</v>
      </c>
      <c r="B514" s="1">
        <v>0.29099999999999998</v>
      </c>
    </row>
    <row r="515" spans="1:2" x14ac:dyDescent="0.25">
      <c r="A515" s="2">
        <v>34536</v>
      </c>
      <c r="B515" s="1">
        <v>0.29099999999999998</v>
      </c>
    </row>
    <row r="516" spans="1:2" x14ac:dyDescent="0.25">
      <c r="A516" s="2">
        <v>34537</v>
      </c>
      <c r="B516" s="1">
        <v>0.29099999999999998</v>
      </c>
    </row>
    <row r="517" spans="1:2" x14ac:dyDescent="0.25">
      <c r="A517" s="2">
        <v>34540</v>
      </c>
      <c r="B517" s="1">
        <v>0.29399999999999998</v>
      </c>
    </row>
    <row r="518" spans="1:2" x14ac:dyDescent="0.25">
      <c r="A518" s="2">
        <v>34541</v>
      </c>
      <c r="B518" s="1">
        <v>0.29399999999999998</v>
      </c>
    </row>
    <row r="519" spans="1:2" x14ac:dyDescent="0.25">
      <c r="A519" s="2">
        <v>34542</v>
      </c>
      <c r="B519" s="1">
        <v>0.29899999999999999</v>
      </c>
    </row>
    <row r="520" spans="1:2" x14ac:dyDescent="0.25">
      <c r="A520" s="2">
        <v>34543</v>
      </c>
      <c r="B520" s="1">
        <v>0.29799999999999999</v>
      </c>
    </row>
    <row r="521" spans="1:2" x14ac:dyDescent="0.25">
      <c r="A521" s="2">
        <v>34544</v>
      </c>
      <c r="B521" s="1">
        <v>0.30099999999999999</v>
      </c>
    </row>
    <row r="522" spans="1:2" x14ac:dyDescent="0.25">
      <c r="A522" s="2">
        <v>34547</v>
      </c>
      <c r="B522" s="1">
        <v>0.30599999999999999</v>
      </c>
    </row>
    <row r="523" spans="1:2" x14ac:dyDescent="0.25">
      <c r="A523" s="2">
        <v>34548</v>
      </c>
      <c r="B523" s="1">
        <v>0.30399999999999999</v>
      </c>
    </row>
    <row r="524" spans="1:2" x14ac:dyDescent="0.25">
      <c r="A524" s="2">
        <v>34549</v>
      </c>
      <c r="B524" s="1">
        <v>0.30399999999999999</v>
      </c>
    </row>
    <row r="525" spans="1:2" x14ac:dyDescent="0.25">
      <c r="A525" s="2">
        <v>34550</v>
      </c>
      <c r="B525" s="1">
        <v>0.30399999999999999</v>
      </c>
    </row>
    <row r="526" spans="1:2" x14ac:dyDescent="0.25">
      <c r="A526" s="2">
        <v>34551</v>
      </c>
      <c r="B526" s="1">
        <v>0.30299999999999999</v>
      </c>
    </row>
    <row r="527" spans="1:2" x14ac:dyDescent="0.25">
      <c r="A527" s="2">
        <v>34554</v>
      </c>
      <c r="B527" s="1">
        <v>0.30399999999999999</v>
      </c>
    </row>
    <row r="528" spans="1:2" x14ac:dyDescent="0.25">
      <c r="A528" s="2">
        <v>34555</v>
      </c>
      <c r="B528" s="1">
        <v>0.30399999999999999</v>
      </c>
    </row>
    <row r="529" spans="1:2" x14ac:dyDescent="0.25">
      <c r="A529" s="2">
        <v>34556</v>
      </c>
      <c r="B529" s="1">
        <v>0.30399999999999999</v>
      </c>
    </row>
    <row r="530" spans="1:2" x14ac:dyDescent="0.25">
      <c r="A530" s="2">
        <v>34557</v>
      </c>
      <c r="B530" s="1">
        <v>0.30299999999999999</v>
      </c>
    </row>
    <row r="531" spans="1:2" x14ac:dyDescent="0.25">
      <c r="A531" s="2">
        <v>34558</v>
      </c>
      <c r="B531" s="1">
        <v>0.30099999999999999</v>
      </c>
    </row>
    <row r="532" spans="1:2" x14ac:dyDescent="0.25">
      <c r="A532" s="2">
        <v>34561</v>
      </c>
      <c r="B532" s="1">
        <v>0.3</v>
      </c>
    </row>
    <row r="533" spans="1:2" x14ac:dyDescent="0.25">
      <c r="A533" s="2">
        <v>34562</v>
      </c>
      <c r="B533" s="1">
        <v>0.30099999999999999</v>
      </c>
    </row>
    <row r="534" spans="1:2" x14ac:dyDescent="0.25">
      <c r="A534" s="2">
        <v>34563</v>
      </c>
      <c r="B534" s="1">
        <v>0.30099999999999999</v>
      </c>
    </row>
    <row r="535" spans="1:2" x14ac:dyDescent="0.25">
      <c r="A535" s="2">
        <v>34564</v>
      </c>
      <c r="B535" s="1">
        <v>0.30099999999999999</v>
      </c>
    </row>
    <row r="536" spans="1:2" x14ac:dyDescent="0.25">
      <c r="A536" s="2">
        <v>34565</v>
      </c>
      <c r="B536" s="1">
        <v>0.29899999999999999</v>
      </c>
    </row>
    <row r="537" spans="1:2" x14ac:dyDescent="0.25">
      <c r="A537" s="2">
        <v>34568</v>
      </c>
      <c r="B537" s="1">
        <v>0.29599999999999999</v>
      </c>
    </row>
    <row r="538" spans="1:2" x14ac:dyDescent="0.25">
      <c r="A538" s="2">
        <v>34569</v>
      </c>
      <c r="B538" s="1">
        <v>0.29499999999999998</v>
      </c>
    </row>
    <row r="539" spans="1:2" x14ac:dyDescent="0.25">
      <c r="A539" s="2">
        <v>34570</v>
      </c>
      <c r="B539" s="1">
        <v>0.29599999999999999</v>
      </c>
    </row>
    <row r="540" spans="1:2" x14ac:dyDescent="0.25">
      <c r="A540" s="2">
        <v>34571</v>
      </c>
      <c r="B540" s="1">
        <v>0.29599999999999999</v>
      </c>
    </row>
    <row r="541" spans="1:2" x14ac:dyDescent="0.25">
      <c r="A541" s="2">
        <v>34572</v>
      </c>
      <c r="B541" s="1">
        <v>0.29399999999999998</v>
      </c>
    </row>
    <row r="542" spans="1:2" x14ac:dyDescent="0.25">
      <c r="A542" s="2">
        <v>34575</v>
      </c>
      <c r="B542" s="1">
        <v>0.29099999999999998</v>
      </c>
    </row>
    <row r="543" spans="1:2" x14ac:dyDescent="0.25">
      <c r="A543" s="2">
        <v>34576</v>
      </c>
      <c r="B543" s="1">
        <v>0.29099999999999998</v>
      </c>
    </row>
    <row r="544" spans="1:2" x14ac:dyDescent="0.25">
      <c r="A544" s="2">
        <v>34577</v>
      </c>
      <c r="B544" s="1">
        <v>0.29399999999999998</v>
      </c>
    </row>
    <row r="545" spans="1:2" x14ac:dyDescent="0.25">
      <c r="A545" s="2">
        <v>34578</v>
      </c>
      <c r="B545" s="1">
        <v>0.29599999999999999</v>
      </c>
    </row>
    <row r="546" spans="1:2" x14ac:dyDescent="0.25">
      <c r="A546" s="2">
        <v>34579</v>
      </c>
      <c r="B546" s="1">
        <v>0.29599999999999999</v>
      </c>
    </row>
    <row r="547" spans="1:2" x14ac:dyDescent="0.25">
      <c r="A547" s="2">
        <v>34583</v>
      </c>
      <c r="B547" s="1">
        <v>0.29499999999999998</v>
      </c>
    </row>
    <row r="548" spans="1:2" x14ac:dyDescent="0.25">
      <c r="A548" s="2">
        <v>34584</v>
      </c>
      <c r="B548" s="1">
        <v>0.29899999999999999</v>
      </c>
    </row>
    <row r="549" spans="1:2" x14ac:dyDescent="0.25">
      <c r="A549" s="2">
        <v>34585</v>
      </c>
      <c r="B549" s="1">
        <v>0.29899999999999999</v>
      </c>
    </row>
    <row r="550" spans="1:2" x14ac:dyDescent="0.25">
      <c r="A550" s="2">
        <v>34586</v>
      </c>
      <c r="B550" s="1">
        <v>0.29899999999999999</v>
      </c>
    </row>
    <row r="551" spans="1:2" x14ac:dyDescent="0.25">
      <c r="A551" s="2">
        <v>34589</v>
      </c>
      <c r="B551" s="1">
        <v>0.29899999999999999</v>
      </c>
    </row>
    <row r="552" spans="1:2" x14ac:dyDescent="0.25">
      <c r="A552" s="2">
        <v>34590</v>
      </c>
      <c r="B552" s="1">
        <v>0.29899999999999999</v>
      </c>
    </row>
    <row r="553" spans="1:2" x14ac:dyDescent="0.25">
      <c r="A553" s="2">
        <v>34591</v>
      </c>
      <c r="B553" s="1">
        <v>0.29599999999999999</v>
      </c>
    </row>
    <row r="554" spans="1:2" x14ac:dyDescent="0.25">
      <c r="A554" s="2">
        <v>34592</v>
      </c>
      <c r="B554" s="1">
        <v>0.29599999999999999</v>
      </c>
    </row>
    <row r="555" spans="1:2" x14ac:dyDescent="0.25">
      <c r="A555" s="2">
        <v>34593</v>
      </c>
      <c r="B555" s="1">
        <v>0.29899999999999999</v>
      </c>
    </row>
    <row r="556" spans="1:2" x14ac:dyDescent="0.25">
      <c r="A556" s="2">
        <v>34596</v>
      </c>
      <c r="B556" s="1">
        <v>0.29899999999999999</v>
      </c>
    </row>
    <row r="557" spans="1:2" x14ac:dyDescent="0.25">
      <c r="A557" s="2">
        <v>34597</v>
      </c>
      <c r="B557" s="1">
        <v>0.29899999999999999</v>
      </c>
    </row>
    <row r="558" spans="1:2" x14ac:dyDescent="0.25">
      <c r="A558" s="2">
        <v>34598</v>
      </c>
      <c r="B558" s="1">
        <v>0.29899999999999999</v>
      </c>
    </row>
    <row r="559" spans="1:2" x14ac:dyDescent="0.25">
      <c r="A559" s="2">
        <v>34599</v>
      </c>
      <c r="B559" s="1">
        <v>0.29599999999999999</v>
      </c>
    </row>
    <row r="560" spans="1:2" x14ac:dyDescent="0.25">
      <c r="A560" s="2">
        <v>34600</v>
      </c>
      <c r="B560" s="1">
        <v>0.29899999999999999</v>
      </c>
    </row>
    <row r="561" spans="1:2" x14ac:dyDescent="0.25">
      <c r="A561" s="2">
        <v>34603</v>
      </c>
      <c r="B561" s="1">
        <v>0.29899999999999999</v>
      </c>
    </row>
    <row r="562" spans="1:2" x14ac:dyDescent="0.25">
      <c r="A562" s="2">
        <v>34604</v>
      </c>
      <c r="B562" s="1">
        <v>0.30099999999999999</v>
      </c>
    </row>
    <row r="563" spans="1:2" x14ac:dyDescent="0.25">
      <c r="A563" s="2">
        <v>34605</v>
      </c>
      <c r="B563" s="1">
        <v>0.30399999999999999</v>
      </c>
    </row>
    <row r="564" spans="1:2" x14ac:dyDescent="0.25">
      <c r="A564" s="2">
        <v>34606</v>
      </c>
      <c r="B564" s="1">
        <v>0.30599999999999999</v>
      </c>
    </row>
    <row r="565" spans="1:2" x14ac:dyDescent="0.25">
      <c r="A565" s="2">
        <v>34607</v>
      </c>
      <c r="B565" s="1">
        <v>0.309</v>
      </c>
    </row>
    <row r="566" spans="1:2" x14ac:dyDescent="0.25">
      <c r="A566" s="2">
        <v>34610</v>
      </c>
      <c r="B566" s="1">
        <v>0.311</v>
      </c>
    </row>
    <row r="567" spans="1:2" x14ac:dyDescent="0.25">
      <c r="A567" s="2">
        <v>34611</v>
      </c>
      <c r="B567" s="1">
        <v>0.316</v>
      </c>
    </row>
    <row r="568" spans="1:2" x14ac:dyDescent="0.25">
      <c r="A568" s="2">
        <v>34612</v>
      </c>
      <c r="B568" s="1">
        <v>0.31900000000000001</v>
      </c>
    </row>
    <row r="569" spans="1:2" x14ac:dyDescent="0.25">
      <c r="A569" s="2">
        <v>34613</v>
      </c>
      <c r="B569" s="1">
        <v>0.32400000000000001</v>
      </c>
    </row>
    <row r="570" spans="1:2" x14ac:dyDescent="0.25">
      <c r="A570" s="2">
        <v>34614</v>
      </c>
      <c r="B570" s="1">
        <v>0.32900000000000001</v>
      </c>
    </row>
    <row r="571" spans="1:2" x14ac:dyDescent="0.25">
      <c r="A571" s="2">
        <v>34617</v>
      </c>
      <c r="B571" s="1">
        <v>0.33100000000000002</v>
      </c>
    </row>
    <row r="572" spans="1:2" x14ac:dyDescent="0.25">
      <c r="A572" s="2">
        <v>34618</v>
      </c>
      <c r="B572" s="1">
        <v>0.32400000000000001</v>
      </c>
    </row>
    <row r="573" spans="1:2" x14ac:dyDescent="0.25">
      <c r="A573" s="2">
        <v>34619</v>
      </c>
      <c r="B573" s="1">
        <v>0.32300000000000001</v>
      </c>
    </row>
    <row r="574" spans="1:2" x14ac:dyDescent="0.25">
      <c r="A574" s="2">
        <v>34620</v>
      </c>
      <c r="B574" s="1">
        <v>0.32600000000000001</v>
      </c>
    </row>
    <row r="575" spans="1:2" x14ac:dyDescent="0.25">
      <c r="A575" s="2">
        <v>34621</v>
      </c>
      <c r="B575" s="1">
        <v>0.31900000000000001</v>
      </c>
    </row>
    <row r="576" spans="1:2" x14ac:dyDescent="0.25">
      <c r="A576" s="2">
        <v>34624</v>
      </c>
      <c r="B576" s="1">
        <v>0.32100000000000001</v>
      </c>
    </row>
    <row r="577" spans="1:2" x14ac:dyDescent="0.25">
      <c r="A577" s="2">
        <v>34625</v>
      </c>
      <c r="B577" s="1">
        <v>0.32400000000000001</v>
      </c>
    </row>
    <row r="578" spans="1:2" x14ac:dyDescent="0.25">
      <c r="A578" s="2">
        <v>34626</v>
      </c>
      <c r="B578" s="1">
        <v>0.32400000000000001</v>
      </c>
    </row>
    <row r="579" spans="1:2" x14ac:dyDescent="0.25">
      <c r="A579" s="2">
        <v>34627</v>
      </c>
      <c r="B579" s="1">
        <v>0.32600000000000001</v>
      </c>
    </row>
    <row r="580" spans="1:2" x14ac:dyDescent="0.25">
      <c r="A580" s="2">
        <v>34628</v>
      </c>
      <c r="B580" s="1">
        <v>0.32600000000000001</v>
      </c>
    </row>
    <row r="581" spans="1:2" x14ac:dyDescent="0.25">
      <c r="A581" s="2">
        <v>34631</v>
      </c>
      <c r="B581" s="1">
        <v>0.32400000000000001</v>
      </c>
    </row>
    <row r="582" spans="1:2" x14ac:dyDescent="0.25">
      <c r="A582" s="2">
        <v>34632</v>
      </c>
      <c r="B582" s="1">
        <v>0.32100000000000001</v>
      </c>
    </row>
    <row r="583" spans="1:2" x14ac:dyDescent="0.25">
      <c r="A583" s="2">
        <v>34633</v>
      </c>
      <c r="B583" s="1">
        <v>0.32600000000000001</v>
      </c>
    </row>
    <row r="584" spans="1:2" x14ac:dyDescent="0.25">
      <c r="A584" s="2">
        <v>34634</v>
      </c>
      <c r="B584" s="1">
        <v>0.32900000000000001</v>
      </c>
    </row>
    <row r="585" spans="1:2" x14ac:dyDescent="0.25">
      <c r="A585" s="2">
        <v>34635</v>
      </c>
      <c r="B585" s="1">
        <v>0.33</v>
      </c>
    </row>
    <row r="586" spans="1:2" x14ac:dyDescent="0.25">
      <c r="A586" s="2">
        <v>34638</v>
      </c>
      <c r="B586" s="1">
        <v>0.33100000000000002</v>
      </c>
    </row>
    <row r="587" spans="1:2" x14ac:dyDescent="0.25">
      <c r="A587" s="2">
        <v>34639</v>
      </c>
      <c r="B587" s="1">
        <v>0.33300000000000002</v>
      </c>
    </row>
    <row r="588" spans="1:2" x14ac:dyDescent="0.25">
      <c r="A588" s="2">
        <v>34640</v>
      </c>
      <c r="B588" s="1">
        <v>0.33800000000000002</v>
      </c>
    </row>
    <row r="589" spans="1:2" x14ac:dyDescent="0.25">
      <c r="A589" s="2">
        <v>34641</v>
      </c>
      <c r="B589" s="1">
        <v>0.34100000000000003</v>
      </c>
    </row>
    <row r="590" spans="1:2" x14ac:dyDescent="0.25">
      <c r="A590" s="2">
        <v>34642</v>
      </c>
      <c r="B590" s="1">
        <v>0.34399999999999997</v>
      </c>
    </row>
    <row r="591" spans="1:2" x14ac:dyDescent="0.25">
      <c r="A591" s="2">
        <v>34645</v>
      </c>
      <c r="B591" s="1">
        <v>0.34599999999999997</v>
      </c>
    </row>
    <row r="592" spans="1:2" x14ac:dyDescent="0.25">
      <c r="A592" s="2">
        <v>34646</v>
      </c>
      <c r="B592" s="1">
        <v>0.33500000000000002</v>
      </c>
    </row>
    <row r="593" spans="1:2" x14ac:dyDescent="0.25">
      <c r="A593" s="2">
        <v>34647</v>
      </c>
      <c r="B593" s="1">
        <v>0.33400000000000002</v>
      </c>
    </row>
    <row r="594" spans="1:2" x14ac:dyDescent="0.25">
      <c r="A594" s="2">
        <v>34648</v>
      </c>
      <c r="B594" s="1">
        <v>0.33400000000000002</v>
      </c>
    </row>
    <row r="595" spans="1:2" x14ac:dyDescent="0.25">
      <c r="A595" s="2">
        <v>34649</v>
      </c>
      <c r="B595" s="1">
        <v>0.34399999999999997</v>
      </c>
    </row>
    <row r="596" spans="1:2" x14ac:dyDescent="0.25">
      <c r="A596" s="2">
        <v>34652</v>
      </c>
      <c r="B596" s="1">
        <v>0.34399999999999997</v>
      </c>
    </row>
    <row r="597" spans="1:2" x14ac:dyDescent="0.25">
      <c r="A597" s="2">
        <v>34653</v>
      </c>
      <c r="B597" s="1">
        <v>0.34599999999999997</v>
      </c>
    </row>
    <row r="598" spans="1:2" x14ac:dyDescent="0.25">
      <c r="A598" s="2">
        <v>34654</v>
      </c>
      <c r="B598" s="1">
        <v>0.34799999999999998</v>
      </c>
    </row>
    <row r="599" spans="1:2" x14ac:dyDescent="0.25">
      <c r="A599" s="2">
        <v>34655</v>
      </c>
      <c r="B599" s="1">
        <v>0.34300000000000003</v>
      </c>
    </row>
    <row r="600" spans="1:2" x14ac:dyDescent="0.25">
      <c r="A600" s="2">
        <v>34656</v>
      </c>
      <c r="B600" s="1">
        <v>0.34799999999999998</v>
      </c>
    </row>
    <row r="601" spans="1:2" x14ac:dyDescent="0.25">
      <c r="A601" s="2">
        <v>34659</v>
      </c>
      <c r="B601" s="1">
        <v>0.35299999999999998</v>
      </c>
    </row>
    <row r="602" spans="1:2" x14ac:dyDescent="0.25">
      <c r="A602" s="2">
        <v>34660</v>
      </c>
      <c r="B602" s="1">
        <v>0.35099999999999998</v>
      </c>
    </row>
    <row r="603" spans="1:2" x14ac:dyDescent="0.25">
      <c r="A603" s="2">
        <v>34661</v>
      </c>
      <c r="B603" s="1">
        <v>0.35099999999999998</v>
      </c>
    </row>
    <row r="604" spans="1:2" x14ac:dyDescent="0.25">
      <c r="A604" s="2">
        <v>34666</v>
      </c>
      <c r="B604" s="1">
        <v>0.35899999999999999</v>
      </c>
    </row>
    <row r="605" spans="1:2" x14ac:dyDescent="0.25">
      <c r="A605" s="2">
        <v>34667</v>
      </c>
      <c r="B605" s="1">
        <v>0.35299999999999998</v>
      </c>
    </row>
    <row r="606" spans="1:2" x14ac:dyDescent="0.25">
      <c r="A606" s="2">
        <v>34668</v>
      </c>
      <c r="B606" s="1">
        <v>0.34599999999999997</v>
      </c>
    </row>
    <row r="607" spans="1:2" x14ac:dyDescent="0.25">
      <c r="A607" s="2">
        <v>34669</v>
      </c>
      <c r="B607" s="1">
        <v>0.34399999999999997</v>
      </c>
    </row>
    <row r="608" spans="1:2" x14ac:dyDescent="0.25">
      <c r="A608" s="2">
        <v>34670</v>
      </c>
      <c r="B608" s="1">
        <v>0.32900000000000001</v>
      </c>
    </row>
    <row r="609" spans="1:2" x14ac:dyDescent="0.25">
      <c r="A609" s="2">
        <v>34673</v>
      </c>
      <c r="B609" s="1">
        <v>0.32400000000000001</v>
      </c>
    </row>
    <row r="610" spans="1:2" x14ac:dyDescent="0.25">
      <c r="A610" s="2">
        <v>34674</v>
      </c>
      <c r="B610" s="1">
        <v>0.32900000000000001</v>
      </c>
    </row>
    <row r="611" spans="1:2" x14ac:dyDescent="0.25">
      <c r="A611" s="2">
        <v>34675</v>
      </c>
      <c r="B611" s="1">
        <v>0.32900000000000001</v>
      </c>
    </row>
    <row r="612" spans="1:2" x14ac:dyDescent="0.25">
      <c r="A612" s="2">
        <v>34676</v>
      </c>
      <c r="B612" s="1">
        <v>0.33500000000000002</v>
      </c>
    </row>
    <row r="613" spans="1:2" x14ac:dyDescent="0.25">
      <c r="A613" s="2">
        <v>34677</v>
      </c>
      <c r="B613" s="1">
        <v>0.34100000000000003</v>
      </c>
    </row>
    <row r="614" spans="1:2" x14ac:dyDescent="0.25">
      <c r="A614" s="2">
        <v>34680</v>
      </c>
      <c r="B614" s="1">
        <v>0.34599999999999997</v>
      </c>
    </row>
    <row r="615" spans="1:2" x14ac:dyDescent="0.25">
      <c r="A615" s="2">
        <v>34681</v>
      </c>
      <c r="B615" s="1">
        <v>0.34100000000000003</v>
      </c>
    </row>
    <row r="616" spans="1:2" x14ac:dyDescent="0.25">
      <c r="A616" s="2">
        <v>34682</v>
      </c>
      <c r="B616" s="1">
        <v>0.34399999999999997</v>
      </c>
    </row>
    <row r="617" spans="1:2" x14ac:dyDescent="0.25">
      <c r="A617" s="2">
        <v>34683</v>
      </c>
      <c r="B617" s="1">
        <v>0.34399999999999997</v>
      </c>
    </row>
    <row r="618" spans="1:2" x14ac:dyDescent="0.25">
      <c r="A618" s="2">
        <v>34684</v>
      </c>
      <c r="B618" s="1">
        <v>0.33800000000000002</v>
      </c>
    </row>
    <row r="619" spans="1:2" x14ac:dyDescent="0.25">
      <c r="A619" s="2">
        <v>34687</v>
      </c>
      <c r="B619" s="1">
        <v>0.33900000000000002</v>
      </c>
    </row>
    <row r="620" spans="1:2" x14ac:dyDescent="0.25">
      <c r="A620" s="2">
        <v>34688</v>
      </c>
      <c r="B620" s="1">
        <v>0.33100000000000002</v>
      </c>
    </row>
    <row r="621" spans="1:2" x14ac:dyDescent="0.25">
      <c r="A621" s="2">
        <v>34689</v>
      </c>
      <c r="B621" s="1">
        <v>0.32500000000000001</v>
      </c>
    </row>
    <row r="622" spans="1:2" x14ac:dyDescent="0.25">
      <c r="A622" s="2">
        <v>34690</v>
      </c>
      <c r="B622" s="1">
        <v>0.32400000000000001</v>
      </c>
    </row>
    <row r="623" spans="1:2" x14ac:dyDescent="0.25">
      <c r="A623" s="2">
        <v>34691</v>
      </c>
      <c r="B623" s="1">
        <v>0.32400000000000001</v>
      </c>
    </row>
    <row r="624" spans="1:2" x14ac:dyDescent="0.25">
      <c r="A624" s="2">
        <v>34695</v>
      </c>
      <c r="B624" s="1">
        <v>0.32400000000000001</v>
      </c>
    </row>
    <row r="625" spans="1:2" x14ac:dyDescent="0.25">
      <c r="A625" s="2">
        <v>34696</v>
      </c>
      <c r="B625" s="1">
        <v>0.32900000000000001</v>
      </c>
    </row>
    <row r="626" spans="1:2" x14ac:dyDescent="0.25">
      <c r="A626" s="2">
        <v>34697</v>
      </c>
      <c r="B626" s="1">
        <v>0.33100000000000002</v>
      </c>
    </row>
    <row r="627" spans="1:2" x14ac:dyDescent="0.25">
      <c r="A627" s="2">
        <v>34698</v>
      </c>
      <c r="B627" s="1">
        <v>0.33100000000000002</v>
      </c>
    </row>
    <row r="628" spans="1:2" x14ac:dyDescent="0.25">
      <c r="A628" s="2">
        <v>34702</v>
      </c>
      <c r="B628" s="1">
        <v>0.34100000000000003</v>
      </c>
    </row>
    <row r="629" spans="1:2" x14ac:dyDescent="0.25">
      <c r="A629" s="2">
        <v>34703</v>
      </c>
      <c r="B629" s="1">
        <v>0.34399999999999997</v>
      </c>
    </row>
    <row r="630" spans="1:2" x14ac:dyDescent="0.25">
      <c r="A630" s="2">
        <v>34704</v>
      </c>
      <c r="B630" s="1">
        <v>0.34399999999999997</v>
      </c>
    </row>
    <row r="631" spans="1:2" x14ac:dyDescent="0.25">
      <c r="A631" s="2">
        <v>34705</v>
      </c>
      <c r="B631" s="1">
        <v>0.33600000000000002</v>
      </c>
    </row>
    <row r="632" spans="1:2" x14ac:dyDescent="0.25">
      <c r="A632" s="2">
        <v>34708</v>
      </c>
      <c r="B632" s="1">
        <v>0.32800000000000001</v>
      </c>
    </row>
    <row r="633" spans="1:2" x14ac:dyDescent="0.25">
      <c r="A633" s="2">
        <v>34709</v>
      </c>
      <c r="B633" s="1">
        <v>0.32400000000000001</v>
      </c>
    </row>
    <row r="634" spans="1:2" x14ac:dyDescent="0.25">
      <c r="A634" s="2">
        <v>34710</v>
      </c>
      <c r="B634" s="1">
        <v>0.32900000000000001</v>
      </c>
    </row>
    <row r="635" spans="1:2" x14ac:dyDescent="0.25">
      <c r="A635" s="2">
        <v>34711</v>
      </c>
      <c r="B635" s="1">
        <v>0.32900000000000001</v>
      </c>
    </row>
    <row r="636" spans="1:2" x14ac:dyDescent="0.25">
      <c r="A636" s="2">
        <v>34712</v>
      </c>
      <c r="B636" s="1">
        <v>0.32600000000000001</v>
      </c>
    </row>
    <row r="637" spans="1:2" x14ac:dyDescent="0.25">
      <c r="A637" s="2">
        <v>34715</v>
      </c>
      <c r="B637" s="1">
        <v>0.32600000000000001</v>
      </c>
    </row>
    <row r="638" spans="1:2" x14ac:dyDescent="0.25">
      <c r="A638" s="2">
        <v>34716</v>
      </c>
      <c r="B638" s="1">
        <v>0.32900000000000001</v>
      </c>
    </row>
    <row r="639" spans="1:2" x14ac:dyDescent="0.25">
      <c r="A639" s="2">
        <v>34717</v>
      </c>
      <c r="B639" s="1">
        <v>0.33400000000000002</v>
      </c>
    </row>
    <row r="640" spans="1:2" x14ac:dyDescent="0.25">
      <c r="A640" s="2">
        <v>34718</v>
      </c>
      <c r="B640" s="1">
        <v>0.33300000000000002</v>
      </c>
    </row>
    <row r="641" spans="1:2" x14ac:dyDescent="0.25">
      <c r="A641" s="2">
        <v>34719</v>
      </c>
      <c r="B641" s="1">
        <v>0.32900000000000001</v>
      </c>
    </row>
    <row r="642" spans="1:2" x14ac:dyDescent="0.25">
      <c r="A642" s="2">
        <v>34722</v>
      </c>
      <c r="B642" s="1">
        <v>0.32900000000000001</v>
      </c>
    </row>
    <row r="643" spans="1:2" x14ac:dyDescent="0.25">
      <c r="A643" s="2">
        <v>34723</v>
      </c>
      <c r="B643" s="1">
        <v>0.32900000000000001</v>
      </c>
    </row>
    <row r="644" spans="1:2" x14ac:dyDescent="0.25">
      <c r="A644" s="2">
        <v>34724</v>
      </c>
      <c r="B644" s="1">
        <v>0.32600000000000001</v>
      </c>
    </row>
    <row r="645" spans="1:2" x14ac:dyDescent="0.25">
      <c r="A645" s="2">
        <v>34725</v>
      </c>
      <c r="B645" s="1">
        <v>0.32100000000000001</v>
      </c>
    </row>
    <row r="646" spans="1:2" x14ac:dyDescent="0.25">
      <c r="A646" s="2">
        <v>34726</v>
      </c>
      <c r="B646" s="1">
        <v>0.309</v>
      </c>
    </row>
    <row r="647" spans="1:2" x14ac:dyDescent="0.25">
      <c r="A647" s="2">
        <v>34729</v>
      </c>
      <c r="B647" s="1">
        <v>0.30299999999999999</v>
      </c>
    </row>
    <row r="648" spans="1:2" x14ac:dyDescent="0.25">
      <c r="A648" s="2">
        <v>34730</v>
      </c>
      <c r="B648" s="1">
        <v>0.30499999999999999</v>
      </c>
    </row>
    <row r="649" spans="1:2" x14ac:dyDescent="0.25">
      <c r="A649" s="2">
        <v>34731</v>
      </c>
      <c r="B649" s="1">
        <v>0.30599999999999999</v>
      </c>
    </row>
    <row r="650" spans="1:2" x14ac:dyDescent="0.25">
      <c r="A650" s="2">
        <v>34732</v>
      </c>
      <c r="B650" s="1">
        <v>0.30399999999999999</v>
      </c>
    </row>
    <row r="651" spans="1:2" x14ac:dyDescent="0.25">
      <c r="A651" s="2">
        <v>34733</v>
      </c>
      <c r="B651" s="1">
        <v>0.309</v>
      </c>
    </row>
    <row r="652" spans="1:2" x14ac:dyDescent="0.25">
      <c r="A652" s="2">
        <v>34736</v>
      </c>
      <c r="B652" s="1">
        <v>0.311</v>
      </c>
    </row>
    <row r="653" spans="1:2" x14ac:dyDescent="0.25">
      <c r="A653" s="2">
        <v>34737</v>
      </c>
      <c r="B653" s="1">
        <v>0.309</v>
      </c>
    </row>
    <row r="654" spans="1:2" x14ac:dyDescent="0.25">
      <c r="A654" s="2">
        <v>34738</v>
      </c>
      <c r="B654" s="1">
        <v>0.309</v>
      </c>
    </row>
    <row r="655" spans="1:2" x14ac:dyDescent="0.25">
      <c r="A655" s="2">
        <v>34739</v>
      </c>
      <c r="B655" s="1">
        <v>0.314</v>
      </c>
    </row>
    <row r="656" spans="1:2" x14ac:dyDescent="0.25">
      <c r="A656" s="2">
        <v>34740</v>
      </c>
      <c r="B656" s="1">
        <v>0.318</v>
      </c>
    </row>
    <row r="657" spans="1:2" x14ac:dyDescent="0.25">
      <c r="A657" s="2">
        <v>34743</v>
      </c>
      <c r="B657" s="1">
        <v>0.316</v>
      </c>
    </row>
    <row r="658" spans="1:2" x14ac:dyDescent="0.25">
      <c r="A658" s="2">
        <v>34744</v>
      </c>
      <c r="B658" s="1">
        <v>0.314</v>
      </c>
    </row>
    <row r="659" spans="1:2" x14ac:dyDescent="0.25">
      <c r="A659" s="2">
        <v>34745</v>
      </c>
      <c r="B659" s="1">
        <v>0.31900000000000001</v>
      </c>
    </row>
    <row r="660" spans="1:2" x14ac:dyDescent="0.25">
      <c r="A660" s="2">
        <v>34746</v>
      </c>
      <c r="B660" s="1">
        <v>0.311</v>
      </c>
    </row>
    <row r="661" spans="1:2" x14ac:dyDescent="0.25">
      <c r="A661" s="2">
        <v>34747</v>
      </c>
      <c r="B661" s="1">
        <v>0.314</v>
      </c>
    </row>
    <row r="662" spans="1:2" x14ac:dyDescent="0.25">
      <c r="A662" s="2">
        <v>34751</v>
      </c>
      <c r="B662" s="1">
        <v>0.31900000000000001</v>
      </c>
    </row>
    <row r="663" spans="1:2" x14ac:dyDescent="0.25">
      <c r="A663" s="2">
        <v>34752</v>
      </c>
      <c r="B663" s="1">
        <v>0.32100000000000001</v>
      </c>
    </row>
    <row r="664" spans="1:2" x14ac:dyDescent="0.25">
      <c r="A664" s="2">
        <v>34753</v>
      </c>
      <c r="B664" s="1">
        <v>0.32300000000000001</v>
      </c>
    </row>
    <row r="665" spans="1:2" x14ac:dyDescent="0.25">
      <c r="A665" s="2">
        <v>34754</v>
      </c>
      <c r="B665" s="1">
        <v>0.33400000000000002</v>
      </c>
    </row>
    <row r="666" spans="1:2" x14ac:dyDescent="0.25">
      <c r="A666" s="2">
        <v>34757</v>
      </c>
      <c r="B666" s="1">
        <v>0.33</v>
      </c>
    </row>
    <row r="667" spans="1:2" x14ac:dyDescent="0.25">
      <c r="A667" s="2">
        <v>34758</v>
      </c>
      <c r="B667" s="1">
        <v>0.33</v>
      </c>
    </row>
    <row r="668" spans="1:2" x14ac:dyDescent="0.25">
      <c r="A668" s="2">
        <v>34759</v>
      </c>
      <c r="B668" s="1">
        <v>0.33100000000000002</v>
      </c>
    </row>
    <row r="669" spans="1:2" x14ac:dyDescent="0.25">
      <c r="A669" s="2">
        <v>34760</v>
      </c>
      <c r="B669" s="1">
        <v>0.33600000000000002</v>
      </c>
    </row>
    <row r="670" spans="1:2" x14ac:dyDescent="0.25">
      <c r="A670" s="2">
        <v>34761</v>
      </c>
      <c r="B670" s="1">
        <v>0.34</v>
      </c>
    </row>
    <row r="671" spans="1:2" x14ac:dyDescent="0.25">
      <c r="A671" s="2">
        <v>34764</v>
      </c>
      <c r="B671" s="1">
        <v>0.32900000000000001</v>
      </c>
    </row>
    <row r="672" spans="1:2" x14ac:dyDescent="0.25">
      <c r="A672" s="2">
        <v>34765</v>
      </c>
      <c r="B672" s="1">
        <v>0.32800000000000001</v>
      </c>
    </row>
    <row r="673" spans="1:2" x14ac:dyDescent="0.25">
      <c r="A673" s="2">
        <v>34766</v>
      </c>
      <c r="B673" s="1">
        <v>0.32400000000000001</v>
      </c>
    </row>
    <row r="674" spans="1:2" x14ac:dyDescent="0.25">
      <c r="A674" s="2">
        <v>34767</v>
      </c>
      <c r="B674" s="1">
        <v>0.32600000000000001</v>
      </c>
    </row>
    <row r="675" spans="1:2" x14ac:dyDescent="0.25">
      <c r="A675" s="2">
        <v>34768</v>
      </c>
      <c r="B675" s="1">
        <v>0.32900000000000001</v>
      </c>
    </row>
    <row r="676" spans="1:2" x14ac:dyDescent="0.25">
      <c r="A676" s="2">
        <v>34771</v>
      </c>
      <c r="B676" s="1">
        <v>0.32900000000000001</v>
      </c>
    </row>
    <row r="677" spans="1:2" x14ac:dyDescent="0.25">
      <c r="A677" s="2">
        <v>34772</v>
      </c>
      <c r="B677" s="1">
        <v>0.33100000000000002</v>
      </c>
    </row>
    <row r="678" spans="1:2" x14ac:dyDescent="0.25">
      <c r="A678" s="2">
        <v>34773</v>
      </c>
      <c r="B678" s="1">
        <v>0.33500000000000002</v>
      </c>
    </row>
    <row r="679" spans="1:2" x14ac:dyDescent="0.25">
      <c r="A679" s="2">
        <v>34774</v>
      </c>
      <c r="B679" s="1">
        <v>0.33400000000000002</v>
      </c>
    </row>
    <row r="680" spans="1:2" x14ac:dyDescent="0.25">
      <c r="A680" s="2">
        <v>34775</v>
      </c>
      <c r="B680" s="1">
        <v>0.33100000000000002</v>
      </c>
    </row>
    <row r="681" spans="1:2" x14ac:dyDescent="0.25">
      <c r="A681" s="2">
        <v>34778</v>
      </c>
      <c r="B681" s="1">
        <v>0.32400000000000001</v>
      </c>
    </row>
    <row r="682" spans="1:2" x14ac:dyDescent="0.25">
      <c r="A682" s="2">
        <v>34779</v>
      </c>
      <c r="B682" s="1">
        <v>0.32100000000000001</v>
      </c>
    </row>
    <row r="683" spans="1:2" x14ac:dyDescent="0.25">
      <c r="A683" s="2">
        <v>34780</v>
      </c>
      <c r="B683" s="1">
        <v>0.32100000000000001</v>
      </c>
    </row>
    <row r="684" spans="1:2" x14ac:dyDescent="0.25">
      <c r="A684" s="2">
        <v>34781</v>
      </c>
      <c r="B684" s="1">
        <v>0.32300000000000001</v>
      </c>
    </row>
    <row r="685" spans="1:2" x14ac:dyDescent="0.25">
      <c r="A685" s="2">
        <v>34782</v>
      </c>
      <c r="B685" s="1">
        <v>0.32100000000000001</v>
      </c>
    </row>
    <row r="686" spans="1:2" x14ac:dyDescent="0.25">
      <c r="A686" s="2">
        <v>34785</v>
      </c>
      <c r="B686" s="1">
        <v>0.32400000000000001</v>
      </c>
    </row>
    <row r="687" spans="1:2" x14ac:dyDescent="0.25">
      <c r="A687" s="2">
        <v>34786</v>
      </c>
      <c r="B687" s="1">
        <v>0.32400000000000001</v>
      </c>
    </row>
    <row r="688" spans="1:2" x14ac:dyDescent="0.25">
      <c r="A688" s="2">
        <v>34787</v>
      </c>
      <c r="B688" s="1">
        <v>0.32400000000000001</v>
      </c>
    </row>
    <row r="689" spans="1:2" x14ac:dyDescent="0.25">
      <c r="A689" s="2">
        <v>34788</v>
      </c>
      <c r="B689" s="1">
        <v>0.32100000000000001</v>
      </c>
    </row>
    <row r="690" spans="1:2" x14ac:dyDescent="0.25">
      <c r="A690" s="2">
        <v>34789</v>
      </c>
      <c r="B690" s="1">
        <v>0.32100000000000001</v>
      </c>
    </row>
    <row r="691" spans="1:2" x14ac:dyDescent="0.25">
      <c r="A691" s="2">
        <v>34792</v>
      </c>
      <c r="B691" s="1">
        <v>0.32100000000000001</v>
      </c>
    </row>
    <row r="692" spans="1:2" x14ac:dyDescent="0.25">
      <c r="A692" s="2">
        <v>34793</v>
      </c>
      <c r="B692" s="1">
        <v>0.32</v>
      </c>
    </row>
    <row r="693" spans="1:2" x14ac:dyDescent="0.25">
      <c r="A693" s="2">
        <v>34794</v>
      </c>
      <c r="B693" s="1">
        <v>0.31900000000000001</v>
      </c>
    </row>
    <row r="694" spans="1:2" x14ac:dyDescent="0.25">
      <c r="A694" s="2">
        <v>34795</v>
      </c>
      <c r="B694" s="1">
        <v>0.31900000000000001</v>
      </c>
    </row>
    <row r="695" spans="1:2" x14ac:dyDescent="0.25">
      <c r="A695" s="2">
        <v>34796</v>
      </c>
      <c r="B695" s="1">
        <v>0.31900000000000001</v>
      </c>
    </row>
    <row r="696" spans="1:2" x14ac:dyDescent="0.25">
      <c r="A696" s="2">
        <v>34799</v>
      </c>
      <c r="B696" s="1">
        <v>0.31900000000000001</v>
      </c>
    </row>
    <row r="697" spans="1:2" x14ac:dyDescent="0.25">
      <c r="A697" s="2">
        <v>34800</v>
      </c>
      <c r="B697" s="1">
        <v>0.32100000000000001</v>
      </c>
    </row>
    <row r="698" spans="1:2" x14ac:dyDescent="0.25">
      <c r="A698" s="2">
        <v>34801</v>
      </c>
      <c r="B698" s="1">
        <v>0.32</v>
      </c>
    </row>
    <row r="699" spans="1:2" x14ac:dyDescent="0.25">
      <c r="A699" s="2">
        <v>34802</v>
      </c>
      <c r="B699" s="1">
        <v>0.316</v>
      </c>
    </row>
    <row r="700" spans="1:2" x14ac:dyDescent="0.25">
      <c r="A700" s="2">
        <v>34806</v>
      </c>
      <c r="B700" s="1">
        <v>0.31900000000000001</v>
      </c>
    </row>
    <row r="701" spans="1:2" x14ac:dyDescent="0.25">
      <c r="A701" s="2">
        <v>34807</v>
      </c>
      <c r="B701" s="1">
        <v>0.31900000000000001</v>
      </c>
    </row>
    <row r="702" spans="1:2" x14ac:dyDescent="0.25">
      <c r="A702" s="2">
        <v>34808</v>
      </c>
      <c r="B702" s="1">
        <v>0.32100000000000001</v>
      </c>
    </row>
    <row r="703" spans="1:2" x14ac:dyDescent="0.25">
      <c r="A703" s="2">
        <v>34809</v>
      </c>
      <c r="B703" s="1">
        <v>0.32400000000000001</v>
      </c>
    </row>
    <row r="704" spans="1:2" x14ac:dyDescent="0.25">
      <c r="A704" s="2">
        <v>34810</v>
      </c>
      <c r="B704" s="1">
        <v>0.32400000000000001</v>
      </c>
    </row>
    <row r="705" spans="1:2" x14ac:dyDescent="0.25">
      <c r="A705" s="2">
        <v>34813</v>
      </c>
      <c r="B705" s="1">
        <v>0.32600000000000001</v>
      </c>
    </row>
    <row r="706" spans="1:2" x14ac:dyDescent="0.25">
      <c r="A706" s="2">
        <v>34814</v>
      </c>
      <c r="B706" s="1">
        <v>0.33</v>
      </c>
    </row>
    <row r="707" spans="1:2" x14ac:dyDescent="0.25">
      <c r="A707" s="2">
        <v>34815</v>
      </c>
      <c r="B707" s="1">
        <v>0.33100000000000002</v>
      </c>
    </row>
    <row r="708" spans="1:2" x14ac:dyDescent="0.25">
      <c r="A708" s="2">
        <v>34816</v>
      </c>
      <c r="B708" s="1">
        <v>0.33300000000000002</v>
      </c>
    </row>
    <row r="709" spans="1:2" x14ac:dyDescent="0.25">
      <c r="A709" s="2">
        <v>34817</v>
      </c>
      <c r="B709" s="1">
        <v>0.33300000000000002</v>
      </c>
    </row>
    <row r="710" spans="1:2" x14ac:dyDescent="0.25">
      <c r="A710" s="2">
        <v>34820</v>
      </c>
      <c r="B710" s="1">
        <v>0.33900000000000002</v>
      </c>
    </row>
    <row r="711" spans="1:2" x14ac:dyDescent="0.25">
      <c r="A711" s="2">
        <v>34821</v>
      </c>
      <c r="B711" s="1">
        <v>0.33400000000000002</v>
      </c>
    </row>
    <row r="712" spans="1:2" x14ac:dyDescent="0.25">
      <c r="A712" s="2">
        <v>34822</v>
      </c>
      <c r="B712" s="1">
        <v>0.33400000000000002</v>
      </c>
    </row>
    <row r="713" spans="1:2" x14ac:dyDescent="0.25">
      <c r="A713" s="2">
        <v>34823</v>
      </c>
      <c r="B713" s="1">
        <v>0.33400000000000002</v>
      </c>
    </row>
    <row r="714" spans="1:2" x14ac:dyDescent="0.25">
      <c r="A714" s="2">
        <v>34824</v>
      </c>
      <c r="B714" s="1">
        <v>0.33400000000000002</v>
      </c>
    </row>
    <row r="715" spans="1:2" x14ac:dyDescent="0.25">
      <c r="A715" s="2">
        <v>34827</v>
      </c>
      <c r="B715" s="1">
        <v>0.33300000000000002</v>
      </c>
    </row>
    <row r="716" spans="1:2" x14ac:dyDescent="0.25">
      <c r="A716" s="2">
        <v>34828</v>
      </c>
      <c r="B716" s="1">
        <v>0.32600000000000001</v>
      </c>
    </row>
    <row r="717" spans="1:2" x14ac:dyDescent="0.25">
      <c r="A717" s="2">
        <v>34829</v>
      </c>
      <c r="B717" s="1">
        <v>0.32800000000000001</v>
      </c>
    </row>
    <row r="718" spans="1:2" x14ac:dyDescent="0.25">
      <c r="A718" s="2">
        <v>34830</v>
      </c>
      <c r="B718" s="1">
        <v>0.32900000000000001</v>
      </c>
    </row>
    <row r="719" spans="1:2" x14ac:dyDescent="0.25">
      <c r="A719" s="2">
        <v>34831</v>
      </c>
      <c r="B719" s="1">
        <v>0.32900000000000001</v>
      </c>
    </row>
    <row r="720" spans="1:2" x14ac:dyDescent="0.25">
      <c r="A720" s="2">
        <v>34834</v>
      </c>
      <c r="B720" s="1">
        <v>0.32900000000000001</v>
      </c>
    </row>
    <row r="721" spans="1:2" x14ac:dyDescent="0.25">
      <c r="A721" s="2">
        <v>34835</v>
      </c>
      <c r="B721" s="1">
        <v>0.33</v>
      </c>
    </row>
    <row r="722" spans="1:2" x14ac:dyDescent="0.25">
      <c r="A722" s="2">
        <v>34836</v>
      </c>
      <c r="B722" s="1">
        <v>0.32900000000000001</v>
      </c>
    </row>
    <row r="723" spans="1:2" x14ac:dyDescent="0.25">
      <c r="A723" s="2">
        <v>34837</v>
      </c>
      <c r="B723" s="1">
        <v>0.32600000000000001</v>
      </c>
    </row>
    <row r="724" spans="1:2" x14ac:dyDescent="0.25">
      <c r="A724" s="2">
        <v>34838</v>
      </c>
      <c r="B724" s="1">
        <v>0.32600000000000001</v>
      </c>
    </row>
    <row r="725" spans="1:2" x14ac:dyDescent="0.25">
      <c r="A725" s="2">
        <v>34841</v>
      </c>
      <c r="B725" s="1">
        <v>0.32600000000000001</v>
      </c>
    </row>
    <row r="726" spans="1:2" x14ac:dyDescent="0.25">
      <c r="A726" s="2">
        <v>34842</v>
      </c>
      <c r="B726" s="1">
        <v>0.32400000000000001</v>
      </c>
    </row>
    <row r="727" spans="1:2" x14ac:dyDescent="0.25">
      <c r="A727" s="2">
        <v>34843</v>
      </c>
      <c r="B727" s="1">
        <v>0.32100000000000001</v>
      </c>
    </row>
    <row r="728" spans="1:2" x14ac:dyDescent="0.25">
      <c r="A728" s="2">
        <v>34844</v>
      </c>
      <c r="B728" s="1">
        <v>0.31900000000000001</v>
      </c>
    </row>
    <row r="729" spans="1:2" x14ac:dyDescent="0.25">
      <c r="A729" s="2">
        <v>34845</v>
      </c>
      <c r="B729" s="1">
        <v>0.316</v>
      </c>
    </row>
    <row r="730" spans="1:2" x14ac:dyDescent="0.25">
      <c r="A730" s="2">
        <v>34849</v>
      </c>
      <c r="B730" s="1">
        <v>0.316</v>
      </c>
    </row>
    <row r="731" spans="1:2" x14ac:dyDescent="0.25">
      <c r="A731" s="2">
        <v>34850</v>
      </c>
      <c r="B731" s="1">
        <v>0.32100000000000001</v>
      </c>
    </row>
    <row r="732" spans="1:2" x14ac:dyDescent="0.25">
      <c r="A732" s="2">
        <v>34851</v>
      </c>
      <c r="B732" s="1">
        <v>0.32400000000000001</v>
      </c>
    </row>
    <row r="733" spans="1:2" x14ac:dyDescent="0.25">
      <c r="A733" s="2">
        <v>34852</v>
      </c>
      <c r="B733" s="1">
        <v>0.32300000000000001</v>
      </c>
    </row>
    <row r="734" spans="1:2" x14ac:dyDescent="0.25">
      <c r="A734" s="2">
        <v>34855</v>
      </c>
      <c r="B734" s="1">
        <v>0.32400000000000001</v>
      </c>
    </row>
    <row r="735" spans="1:2" x14ac:dyDescent="0.25">
      <c r="A735" s="2">
        <v>34856</v>
      </c>
      <c r="B735" s="1">
        <v>0.32400000000000001</v>
      </c>
    </row>
    <row r="736" spans="1:2" x14ac:dyDescent="0.25">
      <c r="A736" s="2">
        <v>34857</v>
      </c>
      <c r="B736" s="1">
        <v>0.32600000000000001</v>
      </c>
    </row>
    <row r="737" spans="1:2" x14ac:dyDescent="0.25">
      <c r="A737" s="2">
        <v>34858</v>
      </c>
      <c r="B737" s="1">
        <v>0.32400000000000001</v>
      </c>
    </row>
    <row r="738" spans="1:2" x14ac:dyDescent="0.25">
      <c r="A738" s="2">
        <v>34859</v>
      </c>
      <c r="B738" s="1">
        <v>0.32400000000000001</v>
      </c>
    </row>
    <row r="739" spans="1:2" x14ac:dyDescent="0.25">
      <c r="A739" s="2">
        <v>34862</v>
      </c>
      <c r="B739" s="1">
        <v>0.32400000000000001</v>
      </c>
    </row>
    <row r="740" spans="1:2" x14ac:dyDescent="0.25">
      <c r="A740" s="2">
        <v>34863</v>
      </c>
      <c r="B740" s="1">
        <v>0.32100000000000001</v>
      </c>
    </row>
    <row r="741" spans="1:2" x14ac:dyDescent="0.25">
      <c r="A741" s="2">
        <v>34864</v>
      </c>
      <c r="B741" s="1">
        <v>0.31900000000000001</v>
      </c>
    </row>
    <row r="742" spans="1:2" x14ac:dyDescent="0.25">
      <c r="A742" s="2">
        <v>34865</v>
      </c>
      <c r="B742" s="1">
        <v>0.31900000000000001</v>
      </c>
    </row>
    <row r="743" spans="1:2" x14ac:dyDescent="0.25">
      <c r="A743" s="2">
        <v>34866</v>
      </c>
      <c r="B743" s="1">
        <v>0.314</v>
      </c>
    </row>
    <row r="744" spans="1:2" x14ac:dyDescent="0.25">
      <c r="A744" s="2">
        <v>34869</v>
      </c>
      <c r="B744" s="1">
        <v>0.309</v>
      </c>
    </row>
    <row r="745" spans="1:2" x14ac:dyDescent="0.25">
      <c r="A745" s="2">
        <v>34870</v>
      </c>
      <c r="B745" s="1">
        <v>0.311</v>
      </c>
    </row>
    <row r="746" spans="1:2" x14ac:dyDescent="0.25">
      <c r="A746" s="2">
        <v>34871</v>
      </c>
      <c r="B746" s="1">
        <v>0.311</v>
      </c>
    </row>
    <row r="747" spans="1:2" x14ac:dyDescent="0.25">
      <c r="A747" s="2">
        <v>34872</v>
      </c>
      <c r="B747" s="1">
        <v>0.311</v>
      </c>
    </row>
    <row r="748" spans="1:2" x14ac:dyDescent="0.25">
      <c r="A748" s="2">
        <v>34873</v>
      </c>
      <c r="B748" s="1">
        <v>0.314</v>
      </c>
    </row>
    <row r="749" spans="1:2" x14ac:dyDescent="0.25">
      <c r="A749" s="2">
        <v>34876</v>
      </c>
      <c r="B749" s="1">
        <v>0.311</v>
      </c>
    </row>
    <row r="750" spans="1:2" x14ac:dyDescent="0.25">
      <c r="A750" s="2">
        <v>34877</v>
      </c>
      <c r="B750" s="1">
        <v>0.315</v>
      </c>
    </row>
    <row r="751" spans="1:2" x14ac:dyDescent="0.25">
      <c r="A751" s="2">
        <v>34878</v>
      </c>
      <c r="B751" s="1">
        <v>0.31900000000000001</v>
      </c>
    </row>
    <row r="752" spans="1:2" x14ac:dyDescent="0.25">
      <c r="A752" s="2">
        <v>34879</v>
      </c>
      <c r="B752" s="1">
        <v>0.318</v>
      </c>
    </row>
    <row r="753" spans="1:2" x14ac:dyDescent="0.25">
      <c r="A753" s="2">
        <v>34880</v>
      </c>
      <c r="B753" s="1">
        <v>0.314</v>
      </c>
    </row>
    <row r="754" spans="1:2" x14ac:dyDescent="0.25">
      <c r="A754" s="2">
        <v>34883</v>
      </c>
      <c r="B754" s="1">
        <v>0.314</v>
      </c>
    </row>
    <row r="755" spans="1:2" x14ac:dyDescent="0.25">
      <c r="A755" s="2">
        <v>34885</v>
      </c>
      <c r="B755" s="1">
        <v>0.311</v>
      </c>
    </row>
    <row r="756" spans="1:2" x14ac:dyDescent="0.25">
      <c r="A756" s="2">
        <v>34886</v>
      </c>
      <c r="B756" s="1">
        <v>0.308</v>
      </c>
    </row>
    <row r="757" spans="1:2" x14ac:dyDescent="0.25">
      <c r="A757" s="2">
        <v>34887</v>
      </c>
      <c r="B757" s="1">
        <v>0.309</v>
      </c>
    </row>
    <row r="758" spans="1:2" x14ac:dyDescent="0.25">
      <c r="A758" s="2">
        <v>34890</v>
      </c>
      <c r="B758" s="1">
        <v>0.30399999999999999</v>
      </c>
    </row>
    <row r="759" spans="1:2" x14ac:dyDescent="0.25">
      <c r="A759" s="2">
        <v>34891</v>
      </c>
      <c r="B759" s="1">
        <v>0.30499999999999999</v>
      </c>
    </row>
    <row r="760" spans="1:2" x14ac:dyDescent="0.25">
      <c r="A760" s="2">
        <v>34892</v>
      </c>
      <c r="B760" s="1">
        <v>0.308</v>
      </c>
    </row>
    <row r="761" spans="1:2" x14ac:dyDescent="0.25">
      <c r="A761" s="2">
        <v>34893</v>
      </c>
      <c r="B761" s="1">
        <v>0.309</v>
      </c>
    </row>
    <row r="762" spans="1:2" x14ac:dyDescent="0.25">
      <c r="A762" s="2">
        <v>34894</v>
      </c>
      <c r="B762" s="1">
        <v>0.309</v>
      </c>
    </row>
    <row r="763" spans="1:2" x14ac:dyDescent="0.25">
      <c r="A763" s="2">
        <v>34897</v>
      </c>
      <c r="B763" s="1">
        <v>0.30599999999999999</v>
      </c>
    </row>
    <row r="764" spans="1:2" x14ac:dyDescent="0.25">
      <c r="A764" s="2">
        <v>34898</v>
      </c>
      <c r="B764" s="1">
        <v>0.30599999999999999</v>
      </c>
    </row>
    <row r="765" spans="1:2" x14ac:dyDescent="0.25">
      <c r="A765" s="2">
        <v>34899</v>
      </c>
      <c r="B765" s="1">
        <v>0.30599999999999999</v>
      </c>
    </row>
    <row r="766" spans="1:2" x14ac:dyDescent="0.25">
      <c r="A766" s="2">
        <v>34900</v>
      </c>
      <c r="B766" s="1">
        <v>0.30499999999999999</v>
      </c>
    </row>
    <row r="767" spans="1:2" x14ac:dyDescent="0.25">
      <c r="A767" s="2">
        <v>34901</v>
      </c>
      <c r="B767" s="1">
        <v>0.30399999999999999</v>
      </c>
    </row>
    <row r="768" spans="1:2" x14ac:dyDescent="0.25">
      <c r="A768" s="2">
        <v>34904</v>
      </c>
      <c r="B768" s="1">
        <v>0.30399999999999999</v>
      </c>
    </row>
    <row r="769" spans="1:2" x14ac:dyDescent="0.25">
      <c r="A769" s="2">
        <v>34905</v>
      </c>
      <c r="B769" s="1">
        <v>0.30499999999999999</v>
      </c>
    </row>
    <row r="770" spans="1:2" x14ac:dyDescent="0.25">
      <c r="A770" s="2">
        <v>34906</v>
      </c>
      <c r="B770" s="1">
        <v>0.309</v>
      </c>
    </row>
    <row r="771" spans="1:2" x14ac:dyDescent="0.25">
      <c r="A771" s="2">
        <v>34907</v>
      </c>
      <c r="B771" s="1">
        <v>0.31</v>
      </c>
    </row>
    <row r="772" spans="1:2" x14ac:dyDescent="0.25">
      <c r="A772" s="2">
        <v>34908</v>
      </c>
      <c r="B772" s="1">
        <v>0.315</v>
      </c>
    </row>
    <row r="773" spans="1:2" x14ac:dyDescent="0.25">
      <c r="A773" s="2">
        <v>34911</v>
      </c>
      <c r="B773" s="1">
        <v>0.315</v>
      </c>
    </row>
    <row r="774" spans="1:2" x14ac:dyDescent="0.25">
      <c r="A774" s="2">
        <v>34912</v>
      </c>
      <c r="B774" s="1">
        <v>0.316</v>
      </c>
    </row>
    <row r="775" spans="1:2" x14ac:dyDescent="0.25">
      <c r="A775" s="2">
        <v>34913</v>
      </c>
      <c r="B775" s="1">
        <v>0.316</v>
      </c>
    </row>
    <row r="776" spans="1:2" x14ac:dyDescent="0.25">
      <c r="A776" s="2">
        <v>34914</v>
      </c>
      <c r="B776" s="1">
        <v>0.31900000000000001</v>
      </c>
    </row>
    <row r="777" spans="1:2" x14ac:dyDescent="0.25">
      <c r="A777" s="2">
        <v>34915</v>
      </c>
      <c r="B777" s="1">
        <v>0.31900000000000001</v>
      </c>
    </row>
    <row r="778" spans="1:2" x14ac:dyDescent="0.25">
      <c r="A778" s="2">
        <v>34918</v>
      </c>
      <c r="B778" s="1">
        <v>0.316</v>
      </c>
    </row>
    <row r="779" spans="1:2" x14ac:dyDescent="0.25">
      <c r="A779" s="2">
        <v>34919</v>
      </c>
      <c r="B779" s="1">
        <v>0.32100000000000001</v>
      </c>
    </row>
    <row r="780" spans="1:2" x14ac:dyDescent="0.25">
      <c r="A780" s="2">
        <v>34920</v>
      </c>
      <c r="B780" s="1">
        <v>0.31900000000000001</v>
      </c>
    </row>
    <row r="781" spans="1:2" x14ac:dyDescent="0.25">
      <c r="A781" s="2">
        <v>34921</v>
      </c>
      <c r="B781" s="1">
        <v>0.316</v>
      </c>
    </row>
    <row r="782" spans="1:2" x14ac:dyDescent="0.25">
      <c r="A782" s="2">
        <v>34922</v>
      </c>
      <c r="B782" s="1">
        <v>0.314</v>
      </c>
    </row>
    <row r="783" spans="1:2" x14ac:dyDescent="0.25">
      <c r="A783" s="2">
        <v>34925</v>
      </c>
      <c r="B783" s="1">
        <v>0.30599999999999999</v>
      </c>
    </row>
    <row r="784" spans="1:2" x14ac:dyDescent="0.25">
      <c r="A784" s="2">
        <v>34926</v>
      </c>
      <c r="B784" s="1">
        <v>0.30599999999999999</v>
      </c>
    </row>
    <row r="785" spans="1:2" x14ac:dyDescent="0.25">
      <c r="A785" s="2">
        <v>34927</v>
      </c>
      <c r="B785" s="1">
        <v>0.30599999999999999</v>
      </c>
    </row>
    <row r="786" spans="1:2" x14ac:dyDescent="0.25">
      <c r="A786" s="2">
        <v>34928</v>
      </c>
      <c r="B786" s="1">
        <v>0.311</v>
      </c>
    </row>
    <row r="787" spans="1:2" x14ac:dyDescent="0.25">
      <c r="A787" s="2">
        <v>34929</v>
      </c>
      <c r="B787" s="1">
        <v>0.311</v>
      </c>
    </row>
    <row r="788" spans="1:2" x14ac:dyDescent="0.25">
      <c r="A788" s="2">
        <v>34932</v>
      </c>
      <c r="B788" s="1">
        <v>0.315</v>
      </c>
    </row>
    <row r="789" spans="1:2" x14ac:dyDescent="0.25">
      <c r="A789" s="2">
        <v>34933</v>
      </c>
      <c r="B789" s="1">
        <v>0.314</v>
      </c>
    </row>
    <row r="790" spans="1:2" x14ac:dyDescent="0.25">
      <c r="A790" s="2">
        <v>34934</v>
      </c>
      <c r="B790" s="1">
        <v>0.316</v>
      </c>
    </row>
    <row r="791" spans="1:2" x14ac:dyDescent="0.25">
      <c r="A791" s="2">
        <v>34935</v>
      </c>
      <c r="B791" s="1">
        <v>0.311</v>
      </c>
    </row>
    <row r="792" spans="1:2" x14ac:dyDescent="0.25">
      <c r="A792" s="2">
        <v>34936</v>
      </c>
      <c r="B792" s="1">
        <v>0.311</v>
      </c>
    </row>
    <row r="793" spans="1:2" x14ac:dyDescent="0.25">
      <c r="A793" s="2">
        <v>34939</v>
      </c>
      <c r="B793" s="1">
        <v>0.311</v>
      </c>
    </row>
    <row r="794" spans="1:2" x14ac:dyDescent="0.25">
      <c r="A794" s="2">
        <v>34940</v>
      </c>
      <c r="B794" s="1">
        <v>0.30599999999999999</v>
      </c>
    </row>
    <row r="795" spans="1:2" x14ac:dyDescent="0.25">
      <c r="A795" s="2">
        <v>34941</v>
      </c>
      <c r="B795" s="1">
        <v>0.309</v>
      </c>
    </row>
    <row r="796" spans="1:2" x14ac:dyDescent="0.25">
      <c r="A796" s="2">
        <v>34942</v>
      </c>
      <c r="B796" s="1">
        <v>0.309</v>
      </c>
    </row>
    <row r="797" spans="1:2" x14ac:dyDescent="0.25">
      <c r="A797" s="2">
        <v>34943</v>
      </c>
      <c r="B797" s="1">
        <v>0.311</v>
      </c>
    </row>
    <row r="798" spans="1:2" x14ac:dyDescent="0.25">
      <c r="A798" s="2">
        <v>34947</v>
      </c>
      <c r="B798" s="1">
        <v>0.318</v>
      </c>
    </row>
    <row r="799" spans="1:2" x14ac:dyDescent="0.25">
      <c r="A799" s="2">
        <v>34948</v>
      </c>
      <c r="B799" s="1">
        <v>0.314</v>
      </c>
    </row>
    <row r="800" spans="1:2" x14ac:dyDescent="0.25">
      <c r="A800" s="2">
        <v>34949</v>
      </c>
      <c r="B800" s="1">
        <v>0.311</v>
      </c>
    </row>
    <row r="801" spans="1:2" x14ac:dyDescent="0.25">
      <c r="A801" s="2">
        <v>34950</v>
      </c>
      <c r="B801" s="1">
        <v>0.311</v>
      </c>
    </row>
    <row r="802" spans="1:2" x14ac:dyDescent="0.25">
      <c r="A802" s="2">
        <v>34953</v>
      </c>
      <c r="B802" s="1">
        <v>0.311</v>
      </c>
    </row>
    <row r="803" spans="1:2" x14ac:dyDescent="0.25">
      <c r="A803" s="2">
        <v>34954</v>
      </c>
      <c r="B803" s="1">
        <v>0.311</v>
      </c>
    </row>
    <row r="804" spans="1:2" x14ac:dyDescent="0.25">
      <c r="A804" s="2">
        <v>34955</v>
      </c>
      <c r="B804" s="1">
        <v>0.314</v>
      </c>
    </row>
    <row r="805" spans="1:2" x14ac:dyDescent="0.25">
      <c r="A805" s="2">
        <v>34956</v>
      </c>
      <c r="B805" s="1">
        <v>0.311</v>
      </c>
    </row>
    <row r="806" spans="1:2" x14ac:dyDescent="0.25">
      <c r="A806" s="2">
        <v>34957</v>
      </c>
      <c r="B806" s="1">
        <v>0.313</v>
      </c>
    </row>
    <row r="807" spans="1:2" x14ac:dyDescent="0.25">
      <c r="A807" s="2">
        <v>34960</v>
      </c>
      <c r="B807" s="1">
        <v>0.316</v>
      </c>
    </row>
    <row r="808" spans="1:2" x14ac:dyDescent="0.25">
      <c r="A808" s="2">
        <v>34961</v>
      </c>
      <c r="B808" s="1">
        <v>0.316</v>
      </c>
    </row>
    <row r="809" spans="1:2" x14ac:dyDescent="0.25">
      <c r="A809" s="2">
        <v>34962</v>
      </c>
      <c r="B809" s="1">
        <v>0.31900000000000001</v>
      </c>
    </row>
    <row r="810" spans="1:2" x14ac:dyDescent="0.25">
      <c r="A810" s="2">
        <v>34963</v>
      </c>
      <c r="B810" s="1">
        <v>0.316</v>
      </c>
    </row>
    <row r="811" spans="1:2" x14ac:dyDescent="0.25">
      <c r="A811" s="2">
        <v>34964</v>
      </c>
      <c r="B811" s="1">
        <v>0.314</v>
      </c>
    </row>
    <row r="812" spans="1:2" x14ac:dyDescent="0.25">
      <c r="A812" s="2">
        <v>34967</v>
      </c>
      <c r="B812" s="1">
        <v>0.316</v>
      </c>
    </row>
    <row r="813" spans="1:2" x14ac:dyDescent="0.25">
      <c r="A813" s="2">
        <v>34968</v>
      </c>
      <c r="B813" s="1">
        <v>0.311</v>
      </c>
    </row>
    <row r="814" spans="1:2" x14ac:dyDescent="0.25">
      <c r="A814" s="2">
        <v>34969</v>
      </c>
      <c r="B814" s="1">
        <v>0.311</v>
      </c>
    </row>
    <row r="815" spans="1:2" x14ac:dyDescent="0.25">
      <c r="A815" s="2">
        <v>34970</v>
      </c>
      <c r="B815" s="1">
        <v>0.311</v>
      </c>
    </row>
    <row r="816" spans="1:2" x14ac:dyDescent="0.25">
      <c r="A816" s="2">
        <v>34971</v>
      </c>
      <c r="B816" s="1">
        <v>0.311</v>
      </c>
    </row>
    <row r="817" spans="1:2" x14ac:dyDescent="0.25">
      <c r="A817" s="2">
        <v>34974</v>
      </c>
      <c r="B817" s="1">
        <v>0.313</v>
      </c>
    </row>
    <row r="818" spans="1:2" x14ac:dyDescent="0.25">
      <c r="A818" s="2">
        <v>34975</v>
      </c>
      <c r="B818" s="1">
        <v>0.313</v>
      </c>
    </row>
    <row r="819" spans="1:2" x14ac:dyDescent="0.25">
      <c r="A819" s="2">
        <v>34976</v>
      </c>
      <c r="B819" s="1">
        <v>0.314</v>
      </c>
    </row>
    <row r="820" spans="1:2" x14ac:dyDescent="0.25">
      <c r="A820" s="2">
        <v>34977</v>
      </c>
      <c r="B820" s="1">
        <v>0.309</v>
      </c>
    </row>
    <row r="821" spans="1:2" x14ac:dyDescent="0.25">
      <c r="A821" s="2">
        <v>34978</v>
      </c>
      <c r="B821" s="1">
        <v>0.313</v>
      </c>
    </row>
    <row r="822" spans="1:2" x14ac:dyDescent="0.25">
      <c r="A822" s="2">
        <v>34981</v>
      </c>
      <c r="B822" s="1">
        <v>0.311</v>
      </c>
    </row>
    <row r="823" spans="1:2" x14ac:dyDescent="0.25">
      <c r="A823" s="2">
        <v>34982</v>
      </c>
      <c r="B823" s="1">
        <v>0.314</v>
      </c>
    </row>
    <row r="824" spans="1:2" x14ac:dyDescent="0.25">
      <c r="A824" s="2">
        <v>34983</v>
      </c>
      <c r="B824" s="1">
        <v>0.311</v>
      </c>
    </row>
    <row r="825" spans="1:2" x14ac:dyDescent="0.25">
      <c r="A825" s="2">
        <v>34984</v>
      </c>
      <c r="B825" s="1">
        <v>0.31</v>
      </c>
    </row>
    <row r="826" spans="1:2" x14ac:dyDescent="0.25">
      <c r="A826" s="2">
        <v>34985</v>
      </c>
      <c r="B826" s="1">
        <v>0.309</v>
      </c>
    </row>
    <row r="827" spans="1:2" x14ac:dyDescent="0.25">
      <c r="A827" s="2">
        <v>34988</v>
      </c>
      <c r="B827" s="1">
        <v>0.309</v>
      </c>
    </row>
    <row r="828" spans="1:2" x14ac:dyDescent="0.25">
      <c r="A828" s="2">
        <v>34989</v>
      </c>
      <c r="B828" s="1">
        <v>0.309</v>
      </c>
    </row>
    <row r="829" spans="1:2" x14ac:dyDescent="0.25">
      <c r="A829" s="2">
        <v>34990</v>
      </c>
      <c r="B829" s="1">
        <v>0.309</v>
      </c>
    </row>
    <row r="830" spans="1:2" x14ac:dyDescent="0.25">
      <c r="A830" s="2">
        <v>34991</v>
      </c>
      <c r="B830" s="1">
        <v>0.30399999999999999</v>
      </c>
    </row>
    <row r="831" spans="1:2" x14ac:dyDescent="0.25">
      <c r="A831" s="2">
        <v>34992</v>
      </c>
      <c r="B831" s="1">
        <v>0.30399999999999999</v>
      </c>
    </row>
    <row r="832" spans="1:2" x14ac:dyDescent="0.25">
      <c r="A832" s="2">
        <v>34995</v>
      </c>
      <c r="B832" s="1">
        <v>0.30399999999999999</v>
      </c>
    </row>
    <row r="833" spans="1:2" x14ac:dyDescent="0.25">
      <c r="A833" s="2">
        <v>34996</v>
      </c>
      <c r="B833" s="1">
        <v>0.30599999999999999</v>
      </c>
    </row>
    <row r="834" spans="1:2" x14ac:dyDescent="0.25">
      <c r="A834" s="2">
        <v>34997</v>
      </c>
      <c r="B834" s="1">
        <v>0.30599999999999999</v>
      </c>
    </row>
    <row r="835" spans="1:2" x14ac:dyDescent="0.25">
      <c r="A835" s="2">
        <v>34998</v>
      </c>
      <c r="B835" s="1">
        <v>0.30599999999999999</v>
      </c>
    </row>
    <row r="836" spans="1:2" x14ac:dyDescent="0.25">
      <c r="A836" s="2">
        <v>34999</v>
      </c>
      <c r="B836" s="1">
        <v>0.309</v>
      </c>
    </row>
    <row r="837" spans="1:2" x14ac:dyDescent="0.25">
      <c r="A837" s="2">
        <v>35002</v>
      </c>
      <c r="B837" s="1">
        <v>0.309</v>
      </c>
    </row>
    <row r="838" spans="1:2" x14ac:dyDescent="0.25">
      <c r="A838" s="2">
        <v>35003</v>
      </c>
      <c r="B838" s="1">
        <v>0.30599999999999999</v>
      </c>
    </row>
    <row r="839" spans="1:2" x14ac:dyDescent="0.25">
      <c r="A839" s="2">
        <v>35004</v>
      </c>
      <c r="B839" s="1">
        <v>0.30599999999999999</v>
      </c>
    </row>
    <row r="840" spans="1:2" x14ac:dyDescent="0.25">
      <c r="A840" s="2">
        <v>35005</v>
      </c>
      <c r="B840" s="1">
        <v>0.311</v>
      </c>
    </row>
    <row r="841" spans="1:2" x14ac:dyDescent="0.25">
      <c r="A841" s="2">
        <v>35006</v>
      </c>
      <c r="B841" s="1">
        <v>0.314</v>
      </c>
    </row>
    <row r="842" spans="1:2" x14ac:dyDescent="0.25">
      <c r="A842" s="2">
        <v>35009</v>
      </c>
      <c r="B842" s="1">
        <v>0.314</v>
      </c>
    </row>
    <row r="843" spans="1:2" x14ac:dyDescent="0.25">
      <c r="A843" s="2">
        <v>35010</v>
      </c>
      <c r="B843" s="1">
        <v>0.314</v>
      </c>
    </row>
    <row r="844" spans="1:2" x14ac:dyDescent="0.25">
      <c r="A844" s="2">
        <v>35011</v>
      </c>
      <c r="B844" s="1">
        <v>0.311</v>
      </c>
    </row>
    <row r="845" spans="1:2" x14ac:dyDescent="0.25">
      <c r="A845" s="2">
        <v>35012</v>
      </c>
      <c r="B845" s="1">
        <v>0.309</v>
      </c>
    </row>
    <row r="846" spans="1:2" x14ac:dyDescent="0.25">
      <c r="A846" s="2">
        <v>35013</v>
      </c>
      <c r="B846" s="1">
        <v>0.30399999999999999</v>
      </c>
    </row>
    <row r="847" spans="1:2" x14ac:dyDescent="0.25">
      <c r="A847" s="2">
        <v>35016</v>
      </c>
      <c r="B847" s="1">
        <v>0.30599999999999999</v>
      </c>
    </row>
    <row r="848" spans="1:2" x14ac:dyDescent="0.25">
      <c r="A848" s="2">
        <v>35017</v>
      </c>
      <c r="B848" s="1">
        <v>0.30499999999999999</v>
      </c>
    </row>
    <row r="849" spans="1:2" x14ac:dyDescent="0.25">
      <c r="A849" s="2">
        <v>35018</v>
      </c>
      <c r="B849" s="1">
        <v>0.30399999999999999</v>
      </c>
    </row>
    <row r="850" spans="1:2" x14ac:dyDescent="0.25">
      <c r="A850" s="2">
        <v>35019</v>
      </c>
      <c r="B850" s="1">
        <v>0.30499999999999999</v>
      </c>
    </row>
    <row r="851" spans="1:2" x14ac:dyDescent="0.25">
      <c r="A851" s="2">
        <v>35020</v>
      </c>
      <c r="B851" s="1">
        <v>0.311</v>
      </c>
    </row>
    <row r="852" spans="1:2" x14ac:dyDescent="0.25">
      <c r="A852" s="2">
        <v>35023</v>
      </c>
      <c r="B852" s="1">
        <v>0.309</v>
      </c>
    </row>
    <row r="853" spans="1:2" x14ac:dyDescent="0.25">
      <c r="A853" s="2">
        <v>35024</v>
      </c>
      <c r="B853" s="1">
        <v>0.311</v>
      </c>
    </row>
    <row r="854" spans="1:2" x14ac:dyDescent="0.25">
      <c r="A854" s="2">
        <v>35025</v>
      </c>
      <c r="B854" s="1">
        <v>0.311</v>
      </c>
    </row>
    <row r="855" spans="1:2" x14ac:dyDescent="0.25">
      <c r="A855" s="2">
        <v>35030</v>
      </c>
      <c r="B855" s="1">
        <v>0.311</v>
      </c>
    </row>
    <row r="856" spans="1:2" x14ac:dyDescent="0.25">
      <c r="A856" s="2">
        <v>35031</v>
      </c>
      <c r="B856" s="1">
        <v>0.311</v>
      </c>
    </row>
    <row r="857" spans="1:2" x14ac:dyDescent="0.25">
      <c r="A857" s="2">
        <v>35032</v>
      </c>
      <c r="B857" s="1">
        <v>0.311</v>
      </c>
    </row>
    <row r="858" spans="1:2" x14ac:dyDescent="0.25">
      <c r="A858" s="2">
        <v>35033</v>
      </c>
      <c r="B858" s="1">
        <v>0.311</v>
      </c>
    </row>
    <row r="859" spans="1:2" x14ac:dyDescent="0.25">
      <c r="A859" s="2">
        <v>35034</v>
      </c>
      <c r="B859" s="1">
        <v>0.311</v>
      </c>
    </row>
    <row r="860" spans="1:2" x14ac:dyDescent="0.25">
      <c r="A860" s="2">
        <v>35037</v>
      </c>
      <c r="B860" s="1">
        <v>0.314</v>
      </c>
    </row>
    <row r="861" spans="1:2" x14ac:dyDescent="0.25">
      <c r="A861" s="2">
        <v>35038</v>
      </c>
      <c r="B861" s="1">
        <v>0.316</v>
      </c>
    </row>
    <row r="862" spans="1:2" x14ac:dyDescent="0.25">
      <c r="A862" s="2">
        <v>35039</v>
      </c>
      <c r="B862" s="1">
        <v>0.32100000000000001</v>
      </c>
    </row>
    <row r="863" spans="1:2" x14ac:dyDescent="0.25">
      <c r="A863" s="2">
        <v>35040</v>
      </c>
      <c r="B863" s="1">
        <v>0.32900000000000001</v>
      </c>
    </row>
    <row r="864" spans="1:2" x14ac:dyDescent="0.25">
      <c r="A864" s="2">
        <v>35041</v>
      </c>
      <c r="B864" s="1">
        <v>0.33600000000000002</v>
      </c>
    </row>
    <row r="865" spans="1:2" x14ac:dyDescent="0.25">
      <c r="A865" s="2">
        <v>35044</v>
      </c>
      <c r="B865" s="1">
        <v>0.33800000000000002</v>
      </c>
    </row>
    <row r="866" spans="1:2" x14ac:dyDescent="0.25">
      <c r="A866" s="2">
        <v>35045</v>
      </c>
      <c r="B866" s="1">
        <v>0.33500000000000002</v>
      </c>
    </row>
    <row r="867" spans="1:2" x14ac:dyDescent="0.25">
      <c r="A867" s="2">
        <v>35046</v>
      </c>
      <c r="B867" s="1">
        <v>0.33800000000000002</v>
      </c>
    </row>
    <row r="868" spans="1:2" x14ac:dyDescent="0.25">
      <c r="A868" s="2">
        <v>35047</v>
      </c>
      <c r="B868" s="1">
        <v>0.33800000000000002</v>
      </c>
    </row>
    <row r="869" spans="1:2" x14ac:dyDescent="0.25">
      <c r="A869" s="2">
        <v>35048</v>
      </c>
      <c r="B869" s="1">
        <v>0.35299999999999998</v>
      </c>
    </row>
    <row r="870" spans="1:2" x14ac:dyDescent="0.25">
      <c r="A870" s="2">
        <v>35051</v>
      </c>
      <c r="B870" s="1">
        <v>0.35899999999999999</v>
      </c>
    </row>
    <row r="871" spans="1:2" x14ac:dyDescent="0.25">
      <c r="A871" s="2">
        <v>35052</v>
      </c>
      <c r="B871" s="1">
        <v>0.379</v>
      </c>
    </row>
    <row r="872" spans="1:2" x14ac:dyDescent="0.25">
      <c r="A872" s="2">
        <v>35053</v>
      </c>
      <c r="B872" s="1">
        <v>0.38600000000000001</v>
      </c>
    </row>
    <row r="873" spans="1:2" x14ac:dyDescent="0.25">
      <c r="A873" s="2">
        <v>35054</v>
      </c>
      <c r="B873" s="1">
        <v>0.39600000000000002</v>
      </c>
    </row>
    <row r="874" spans="1:2" x14ac:dyDescent="0.25">
      <c r="A874" s="2">
        <v>35055</v>
      </c>
      <c r="B874" s="1">
        <v>0.39100000000000001</v>
      </c>
    </row>
    <row r="875" spans="1:2" x14ac:dyDescent="0.25">
      <c r="A875" s="2">
        <v>35059</v>
      </c>
      <c r="B875" s="1">
        <v>0.38900000000000001</v>
      </c>
    </row>
    <row r="876" spans="1:2" x14ac:dyDescent="0.25">
      <c r="A876" s="2">
        <v>35060</v>
      </c>
      <c r="B876" s="1">
        <v>0.38400000000000001</v>
      </c>
    </row>
    <row r="877" spans="1:2" x14ac:dyDescent="0.25">
      <c r="A877" s="2">
        <v>35061</v>
      </c>
      <c r="B877" s="1">
        <v>0.38400000000000001</v>
      </c>
    </row>
    <row r="878" spans="1:2" x14ac:dyDescent="0.25">
      <c r="A878" s="2">
        <v>35062</v>
      </c>
      <c r="B878" s="1">
        <v>0.39300000000000002</v>
      </c>
    </row>
    <row r="879" spans="1:2" x14ac:dyDescent="0.25">
      <c r="A879" s="2">
        <v>35066</v>
      </c>
      <c r="B879" s="1">
        <v>0.39600000000000002</v>
      </c>
    </row>
    <row r="880" spans="1:2" x14ac:dyDescent="0.25">
      <c r="A880" s="2">
        <v>35067</v>
      </c>
      <c r="B880" s="1">
        <v>0.39300000000000002</v>
      </c>
    </row>
    <row r="881" spans="1:2" x14ac:dyDescent="0.25">
      <c r="A881" s="2">
        <v>35068</v>
      </c>
      <c r="B881" s="1">
        <v>0.38900000000000001</v>
      </c>
    </row>
    <row r="882" spans="1:2" x14ac:dyDescent="0.25">
      <c r="A882" s="2">
        <v>35069</v>
      </c>
      <c r="B882" s="1">
        <v>0.38400000000000001</v>
      </c>
    </row>
    <row r="883" spans="1:2" x14ac:dyDescent="0.25">
      <c r="A883" s="2">
        <v>35072</v>
      </c>
      <c r="B883" s="1">
        <v>0.38400000000000001</v>
      </c>
    </row>
    <row r="884" spans="1:2" x14ac:dyDescent="0.25">
      <c r="A884" s="2">
        <v>35073</v>
      </c>
      <c r="B884" s="1">
        <v>0.374</v>
      </c>
    </row>
    <row r="885" spans="1:2" x14ac:dyDescent="0.25">
      <c r="A885" s="2">
        <v>35074</v>
      </c>
      <c r="B885" s="1">
        <v>0.35599999999999998</v>
      </c>
    </row>
    <row r="886" spans="1:2" x14ac:dyDescent="0.25">
      <c r="A886" s="2">
        <v>35075</v>
      </c>
      <c r="B886" s="1">
        <v>0.34899999999999998</v>
      </c>
    </row>
    <row r="887" spans="1:2" x14ac:dyDescent="0.25">
      <c r="A887" s="2">
        <v>35076</v>
      </c>
      <c r="B887" s="1">
        <v>0.34300000000000003</v>
      </c>
    </row>
    <row r="888" spans="1:2" x14ac:dyDescent="0.25">
      <c r="A888" s="2">
        <v>35079</v>
      </c>
      <c r="B888" s="1">
        <v>0.34899999999999998</v>
      </c>
    </row>
    <row r="889" spans="1:2" x14ac:dyDescent="0.25">
      <c r="A889" s="2">
        <v>35080</v>
      </c>
      <c r="B889" s="1">
        <v>0.34399999999999997</v>
      </c>
    </row>
    <row r="890" spans="1:2" x14ac:dyDescent="0.25">
      <c r="A890" s="2">
        <v>35081</v>
      </c>
      <c r="B890" s="1">
        <v>0.34799999999999998</v>
      </c>
    </row>
    <row r="891" spans="1:2" x14ac:dyDescent="0.25">
      <c r="A891" s="2">
        <v>35082</v>
      </c>
      <c r="B891" s="1">
        <v>0.35099999999999998</v>
      </c>
    </row>
    <row r="892" spans="1:2" x14ac:dyDescent="0.25">
      <c r="A892" s="2">
        <v>35083</v>
      </c>
      <c r="B892" s="1">
        <v>0.34899999999999998</v>
      </c>
    </row>
    <row r="893" spans="1:2" x14ac:dyDescent="0.25">
      <c r="A893" s="2">
        <v>35086</v>
      </c>
      <c r="B893" s="1">
        <v>0.33800000000000002</v>
      </c>
    </row>
    <row r="894" spans="1:2" x14ac:dyDescent="0.25">
      <c r="A894" s="2">
        <v>35087</v>
      </c>
      <c r="B894" s="1">
        <v>0.33100000000000002</v>
      </c>
    </row>
    <row r="895" spans="1:2" x14ac:dyDescent="0.25">
      <c r="A895" s="2">
        <v>35088</v>
      </c>
      <c r="B895" s="1">
        <v>0.33800000000000002</v>
      </c>
    </row>
    <row r="896" spans="1:2" x14ac:dyDescent="0.25">
      <c r="A896" s="2">
        <v>35089</v>
      </c>
      <c r="B896" s="1">
        <v>0.32600000000000001</v>
      </c>
    </row>
    <row r="897" spans="1:2" x14ac:dyDescent="0.25">
      <c r="A897" s="2">
        <v>35090</v>
      </c>
      <c r="B897" s="1">
        <v>0.33</v>
      </c>
    </row>
    <row r="898" spans="1:2" x14ac:dyDescent="0.25">
      <c r="A898" s="2">
        <v>35093</v>
      </c>
      <c r="B898" s="1">
        <v>0.33300000000000002</v>
      </c>
    </row>
    <row r="899" spans="1:2" x14ac:dyDescent="0.25">
      <c r="A899" s="2">
        <v>35094</v>
      </c>
      <c r="B899" s="1">
        <v>0.34499999999999997</v>
      </c>
    </row>
    <row r="900" spans="1:2" x14ac:dyDescent="0.25">
      <c r="A900" s="2">
        <v>35095</v>
      </c>
      <c r="B900" s="1">
        <v>0.34899999999999998</v>
      </c>
    </row>
    <row r="901" spans="1:2" x14ac:dyDescent="0.25">
      <c r="A901" s="2">
        <v>35096</v>
      </c>
      <c r="B901" s="1">
        <v>0.35599999999999998</v>
      </c>
    </row>
    <row r="902" spans="1:2" x14ac:dyDescent="0.25">
      <c r="A902" s="2">
        <v>35097</v>
      </c>
      <c r="B902" s="1">
        <v>0.34899999999999998</v>
      </c>
    </row>
    <row r="903" spans="1:2" x14ac:dyDescent="0.25">
      <c r="A903" s="2">
        <v>35100</v>
      </c>
      <c r="B903" s="1">
        <v>0.33900000000000002</v>
      </c>
    </row>
    <row r="904" spans="1:2" x14ac:dyDescent="0.25">
      <c r="A904" s="2">
        <v>35101</v>
      </c>
      <c r="B904" s="1">
        <v>0.33600000000000002</v>
      </c>
    </row>
    <row r="905" spans="1:2" x14ac:dyDescent="0.25">
      <c r="A905" s="2">
        <v>35102</v>
      </c>
      <c r="B905" s="1">
        <v>0.34599999999999997</v>
      </c>
    </row>
    <row r="906" spans="1:2" x14ac:dyDescent="0.25">
      <c r="A906" s="2">
        <v>35103</v>
      </c>
      <c r="B906" s="1">
        <v>0.35099999999999998</v>
      </c>
    </row>
    <row r="907" spans="1:2" x14ac:dyDescent="0.25">
      <c r="A907" s="2">
        <v>35104</v>
      </c>
      <c r="B907" s="1">
        <v>0.48799999999999999</v>
      </c>
    </row>
    <row r="908" spans="1:2" x14ac:dyDescent="0.25">
      <c r="A908" s="2">
        <v>35107</v>
      </c>
      <c r="B908" s="1">
        <v>0.495</v>
      </c>
    </row>
    <row r="909" spans="1:2" x14ac:dyDescent="0.25">
      <c r="A909" s="2">
        <v>35108</v>
      </c>
      <c r="B909" s="1">
        <v>0.39800000000000002</v>
      </c>
    </row>
    <row r="910" spans="1:2" x14ac:dyDescent="0.25">
      <c r="A910" s="2">
        <v>35109</v>
      </c>
      <c r="B910" s="1">
        <v>0.438</v>
      </c>
    </row>
    <row r="911" spans="1:2" x14ac:dyDescent="0.25">
      <c r="A911" s="2">
        <v>35110</v>
      </c>
      <c r="B911" s="1">
        <v>0.41799999999999998</v>
      </c>
    </row>
    <row r="912" spans="1:2" x14ac:dyDescent="0.25">
      <c r="A912" s="2">
        <v>35111</v>
      </c>
      <c r="B912" s="1">
        <v>0.38500000000000001</v>
      </c>
    </row>
    <row r="913" spans="1:2" x14ac:dyDescent="0.25">
      <c r="A913" s="2">
        <v>35115</v>
      </c>
      <c r="B913" s="1">
        <v>0.38100000000000001</v>
      </c>
    </row>
    <row r="914" spans="1:2" x14ac:dyDescent="0.25">
      <c r="A914" s="2">
        <v>35116</v>
      </c>
      <c r="B914" s="1">
        <v>0.38600000000000001</v>
      </c>
    </row>
    <row r="915" spans="1:2" x14ac:dyDescent="0.25">
      <c r="A915" s="2">
        <v>35117</v>
      </c>
      <c r="B915" s="1">
        <v>0.39500000000000002</v>
      </c>
    </row>
    <row r="916" spans="1:2" x14ac:dyDescent="0.25">
      <c r="A916" s="2">
        <v>35118</v>
      </c>
      <c r="B916" s="1">
        <v>0.38</v>
      </c>
    </row>
    <row r="917" spans="1:2" x14ac:dyDescent="0.25">
      <c r="A917" s="2">
        <v>35121</v>
      </c>
      <c r="B917" s="1">
        <v>0.39500000000000002</v>
      </c>
    </row>
    <row r="918" spans="1:2" x14ac:dyDescent="0.25">
      <c r="A918" s="2">
        <v>35122</v>
      </c>
      <c r="B918" s="1">
        <v>0.4</v>
      </c>
    </row>
    <row r="919" spans="1:2" x14ac:dyDescent="0.25">
      <c r="A919" s="2">
        <v>35123</v>
      </c>
      <c r="B919" s="1">
        <v>0.39300000000000002</v>
      </c>
    </row>
    <row r="920" spans="1:2" x14ac:dyDescent="0.25">
      <c r="A920" s="2">
        <v>35124</v>
      </c>
      <c r="B920" s="1">
        <v>0.36799999999999999</v>
      </c>
    </row>
    <row r="921" spans="1:2" x14ac:dyDescent="0.25">
      <c r="A921" s="2">
        <v>35125</v>
      </c>
      <c r="B921" s="1">
        <v>0.374</v>
      </c>
    </row>
    <row r="922" spans="1:2" x14ac:dyDescent="0.25">
      <c r="A922" s="2">
        <v>35128</v>
      </c>
      <c r="B922" s="1">
        <v>0.36899999999999999</v>
      </c>
    </row>
    <row r="923" spans="1:2" x14ac:dyDescent="0.25">
      <c r="A923" s="2">
        <v>35129</v>
      </c>
      <c r="B923" s="1">
        <v>0.36599999999999999</v>
      </c>
    </row>
    <row r="924" spans="1:2" x14ac:dyDescent="0.25">
      <c r="A924" s="2">
        <v>35130</v>
      </c>
      <c r="B924" s="1">
        <v>0.36499999999999999</v>
      </c>
    </row>
    <row r="925" spans="1:2" x14ac:dyDescent="0.25">
      <c r="A925" s="2">
        <v>35131</v>
      </c>
      <c r="B925" s="1">
        <v>0.36299999999999999</v>
      </c>
    </row>
    <row r="926" spans="1:2" x14ac:dyDescent="0.25">
      <c r="A926" s="2">
        <v>35132</v>
      </c>
      <c r="B926" s="1">
        <v>0.35799999999999998</v>
      </c>
    </row>
    <row r="927" spans="1:2" x14ac:dyDescent="0.25">
      <c r="A927" s="2">
        <v>35135</v>
      </c>
      <c r="B927" s="1">
        <v>0.35499999999999998</v>
      </c>
    </row>
    <row r="928" spans="1:2" x14ac:dyDescent="0.25">
      <c r="A928" s="2">
        <v>35136</v>
      </c>
      <c r="B928" s="1">
        <v>0.35499999999999998</v>
      </c>
    </row>
    <row r="929" spans="1:2" x14ac:dyDescent="0.25">
      <c r="A929" s="2">
        <v>35137</v>
      </c>
      <c r="B929" s="1">
        <v>0.35899999999999999</v>
      </c>
    </row>
    <row r="930" spans="1:2" x14ac:dyDescent="0.25">
      <c r="A930" s="2">
        <v>35138</v>
      </c>
      <c r="B930" s="1">
        <v>0.36099999999999999</v>
      </c>
    </row>
    <row r="931" spans="1:2" x14ac:dyDescent="0.25">
      <c r="A931" s="2">
        <v>35139</v>
      </c>
      <c r="B931" s="1">
        <v>0.36899999999999999</v>
      </c>
    </row>
    <row r="932" spans="1:2" x14ac:dyDescent="0.25">
      <c r="A932" s="2">
        <v>35142</v>
      </c>
      <c r="B932" s="1">
        <v>0.378</v>
      </c>
    </row>
    <row r="933" spans="1:2" x14ac:dyDescent="0.25">
      <c r="A933" s="2">
        <v>35143</v>
      </c>
      <c r="B933" s="1">
        <v>0.38300000000000001</v>
      </c>
    </row>
    <row r="934" spans="1:2" x14ac:dyDescent="0.25">
      <c r="A934" s="2">
        <v>35144</v>
      </c>
      <c r="B934" s="1">
        <v>0.38400000000000001</v>
      </c>
    </row>
    <row r="935" spans="1:2" x14ac:dyDescent="0.25">
      <c r="A935" s="2">
        <v>35145</v>
      </c>
      <c r="B935" s="1">
        <v>0.38</v>
      </c>
    </row>
    <row r="936" spans="1:2" x14ac:dyDescent="0.25">
      <c r="A936" s="2">
        <v>35146</v>
      </c>
      <c r="B936" s="1">
        <v>0.376</v>
      </c>
    </row>
    <row r="937" spans="1:2" x14ac:dyDescent="0.25">
      <c r="A937" s="2">
        <v>35149</v>
      </c>
      <c r="B937" s="1">
        <v>0.378</v>
      </c>
    </row>
    <row r="938" spans="1:2" x14ac:dyDescent="0.25">
      <c r="A938" s="2">
        <v>35150</v>
      </c>
      <c r="B938" s="1">
        <v>0.376</v>
      </c>
    </row>
    <row r="939" spans="1:2" x14ac:dyDescent="0.25">
      <c r="A939" s="2">
        <v>35151</v>
      </c>
      <c r="B939" s="1">
        <v>0.376</v>
      </c>
    </row>
    <row r="940" spans="1:2" x14ac:dyDescent="0.25">
      <c r="A940" s="2">
        <v>35152</v>
      </c>
      <c r="B940" s="1">
        <v>0.36399999999999999</v>
      </c>
    </row>
    <row r="941" spans="1:2" x14ac:dyDescent="0.25">
      <c r="A941" s="2">
        <v>35153</v>
      </c>
      <c r="B941" s="1">
        <v>0.35899999999999999</v>
      </c>
    </row>
    <row r="942" spans="1:2" x14ac:dyDescent="0.25">
      <c r="A942" s="2">
        <v>35156</v>
      </c>
      <c r="B942" s="1">
        <v>0.34399999999999997</v>
      </c>
    </row>
    <row r="943" spans="1:2" x14ac:dyDescent="0.25">
      <c r="A943" s="2">
        <v>35157</v>
      </c>
      <c r="B943" s="1">
        <v>0.35799999999999998</v>
      </c>
    </row>
    <row r="944" spans="1:2" x14ac:dyDescent="0.25">
      <c r="A944" s="2">
        <v>35158</v>
      </c>
      <c r="B944" s="1">
        <v>0.35399999999999998</v>
      </c>
    </row>
    <row r="945" spans="1:2" x14ac:dyDescent="0.25">
      <c r="A945" s="2">
        <v>35159</v>
      </c>
      <c r="B945" s="1">
        <v>0.35399999999999998</v>
      </c>
    </row>
    <row r="946" spans="1:2" x14ac:dyDescent="0.25">
      <c r="A946" s="2">
        <v>35163</v>
      </c>
      <c r="B946" s="1">
        <v>0.35899999999999999</v>
      </c>
    </row>
    <row r="947" spans="1:2" x14ac:dyDescent="0.25">
      <c r="A947" s="2">
        <v>35164</v>
      </c>
      <c r="B947" s="1">
        <v>0.35799999999999998</v>
      </c>
    </row>
    <row r="948" spans="1:2" x14ac:dyDescent="0.25">
      <c r="A948" s="2">
        <v>35165</v>
      </c>
      <c r="B948" s="1">
        <v>0.35799999999999998</v>
      </c>
    </row>
    <row r="949" spans="1:2" x14ac:dyDescent="0.25">
      <c r="A949" s="2">
        <v>35166</v>
      </c>
      <c r="B949" s="1">
        <v>0.35799999999999998</v>
      </c>
    </row>
    <row r="950" spans="1:2" x14ac:dyDescent="0.25">
      <c r="A950" s="2">
        <v>35167</v>
      </c>
      <c r="B950" s="1">
        <v>0.35799999999999998</v>
      </c>
    </row>
    <row r="951" spans="1:2" x14ac:dyDescent="0.25">
      <c r="A951" s="2">
        <v>35170</v>
      </c>
      <c r="B951" s="1">
        <v>0.35799999999999998</v>
      </c>
    </row>
    <row r="952" spans="1:2" x14ac:dyDescent="0.25">
      <c r="A952" s="2">
        <v>35171</v>
      </c>
      <c r="B952" s="1">
        <v>0.35499999999999998</v>
      </c>
    </row>
    <row r="953" spans="1:2" x14ac:dyDescent="0.25">
      <c r="A953" s="2">
        <v>35172</v>
      </c>
      <c r="B953" s="1">
        <v>0.35099999999999998</v>
      </c>
    </row>
    <row r="954" spans="1:2" x14ac:dyDescent="0.25">
      <c r="A954" s="2">
        <v>35173</v>
      </c>
      <c r="B954" s="1">
        <v>0.34799999999999998</v>
      </c>
    </row>
    <row r="955" spans="1:2" x14ac:dyDescent="0.25">
      <c r="A955" s="2">
        <v>35174</v>
      </c>
      <c r="B955" s="1">
        <v>0.34899999999999998</v>
      </c>
    </row>
    <row r="956" spans="1:2" x14ac:dyDescent="0.25">
      <c r="A956" s="2">
        <v>35177</v>
      </c>
      <c r="B956" s="1">
        <v>0.35099999999999998</v>
      </c>
    </row>
    <row r="957" spans="1:2" x14ac:dyDescent="0.25">
      <c r="A957" s="2">
        <v>35178</v>
      </c>
      <c r="B957" s="1">
        <v>0.36099999999999999</v>
      </c>
    </row>
    <row r="958" spans="1:2" x14ac:dyDescent="0.25">
      <c r="A958" s="2">
        <v>35179</v>
      </c>
      <c r="B958" s="1">
        <v>0.36</v>
      </c>
    </row>
    <row r="959" spans="1:2" x14ac:dyDescent="0.25">
      <c r="A959" s="2">
        <v>35180</v>
      </c>
      <c r="B959" s="1">
        <v>0.35899999999999999</v>
      </c>
    </row>
    <row r="960" spans="1:2" x14ac:dyDescent="0.25">
      <c r="A960" s="2">
        <v>35181</v>
      </c>
      <c r="B960" s="1">
        <v>0.35899999999999999</v>
      </c>
    </row>
    <row r="961" spans="1:2" x14ac:dyDescent="0.25">
      <c r="A961" s="2">
        <v>35184</v>
      </c>
      <c r="B961" s="1">
        <v>0.35899999999999999</v>
      </c>
    </row>
    <row r="962" spans="1:2" x14ac:dyDescent="0.25">
      <c r="A962" s="2">
        <v>35185</v>
      </c>
      <c r="B962" s="1">
        <v>0.36399999999999999</v>
      </c>
    </row>
    <row r="963" spans="1:2" x14ac:dyDescent="0.25">
      <c r="A963" s="2">
        <v>35186</v>
      </c>
      <c r="B963" s="1">
        <v>0.35099999999999998</v>
      </c>
    </row>
    <row r="964" spans="1:2" x14ac:dyDescent="0.25">
      <c r="A964" s="2">
        <v>35187</v>
      </c>
      <c r="B964" s="1">
        <v>0.35299999999999998</v>
      </c>
    </row>
    <row r="965" spans="1:2" x14ac:dyDescent="0.25">
      <c r="A965" s="2">
        <v>35188</v>
      </c>
      <c r="B965" s="1">
        <v>0.35099999999999998</v>
      </c>
    </row>
    <row r="966" spans="1:2" x14ac:dyDescent="0.25">
      <c r="A966" s="2">
        <v>35191</v>
      </c>
      <c r="B966" s="1">
        <v>0.35099999999999998</v>
      </c>
    </row>
    <row r="967" spans="1:2" x14ac:dyDescent="0.25">
      <c r="A967" s="2">
        <v>35192</v>
      </c>
      <c r="B967" s="1">
        <v>0.34599999999999997</v>
      </c>
    </row>
    <row r="968" spans="1:2" x14ac:dyDescent="0.25">
      <c r="A968" s="2">
        <v>35193</v>
      </c>
      <c r="B968" s="1">
        <v>0.34599999999999997</v>
      </c>
    </row>
    <row r="969" spans="1:2" x14ac:dyDescent="0.25">
      <c r="A969" s="2">
        <v>35194</v>
      </c>
      <c r="B969" s="1">
        <v>0.34399999999999997</v>
      </c>
    </row>
    <row r="970" spans="1:2" x14ac:dyDescent="0.25">
      <c r="A970" s="2">
        <v>35195</v>
      </c>
      <c r="B970" s="1">
        <v>0.34100000000000003</v>
      </c>
    </row>
    <row r="971" spans="1:2" x14ac:dyDescent="0.25">
      <c r="A971" s="2">
        <v>35198</v>
      </c>
      <c r="B971" s="1">
        <v>0.34399999999999997</v>
      </c>
    </row>
    <row r="972" spans="1:2" x14ac:dyDescent="0.25">
      <c r="A972" s="2">
        <v>35199</v>
      </c>
      <c r="B972" s="1">
        <v>0.34599999999999997</v>
      </c>
    </row>
    <row r="973" spans="1:2" x14ac:dyDescent="0.25">
      <c r="A973" s="2">
        <v>35200</v>
      </c>
      <c r="B973" s="1">
        <v>0.34899999999999998</v>
      </c>
    </row>
    <row r="974" spans="1:2" x14ac:dyDescent="0.25">
      <c r="A974" s="2">
        <v>35201</v>
      </c>
      <c r="B974" s="1">
        <v>0.34399999999999997</v>
      </c>
    </row>
    <row r="975" spans="1:2" x14ac:dyDescent="0.25">
      <c r="A975" s="2">
        <v>35202</v>
      </c>
      <c r="B975" s="1">
        <v>0.34399999999999997</v>
      </c>
    </row>
    <row r="976" spans="1:2" x14ac:dyDescent="0.25">
      <c r="A976" s="2">
        <v>35205</v>
      </c>
      <c r="B976" s="1">
        <v>0.34399999999999997</v>
      </c>
    </row>
    <row r="977" spans="1:2" x14ac:dyDescent="0.25">
      <c r="A977" s="2">
        <v>35206</v>
      </c>
      <c r="B977" s="1">
        <v>0.34599999999999997</v>
      </c>
    </row>
    <row r="978" spans="1:2" x14ac:dyDescent="0.25">
      <c r="A978" s="2">
        <v>35207</v>
      </c>
      <c r="B978" s="1">
        <v>0.34599999999999997</v>
      </c>
    </row>
    <row r="979" spans="1:2" x14ac:dyDescent="0.25">
      <c r="A979" s="2">
        <v>35208</v>
      </c>
      <c r="B979" s="1">
        <v>0.34599999999999997</v>
      </c>
    </row>
    <row r="980" spans="1:2" x14ac:dyDescent="0.25">
      <c r="A980" s="2">
        <v>35209</v>
      </c>
      <c r="B980" s="1">
        <v>0.35</v>
      </c>
    </row>
    <row r="981" spans="1:2" x14ac:dyDescent="0.25">
      <c r="A981" s="2">
        <v>35213</v>
      </c>
      <c r="B981" s="1">
        <v>0.35399999999999998</v>
      </c>
    </row>
    <row r="982" spans="1:2" x14ac:dyDescent="0.25">
      <c r="A982" s="2">
        <v>35214</v>
      </c>
      <c r="B982" s="1">
        <v>0.35599999999999998</v>
      </c>
    </row>
    <row r="983" spans="1:2" x14ac:dyDescent="0.25">
      <c r="A983" s="2">
        <v>35215</v>
      </c>
      <c r="B983" s="1">
        <v>0.35899999999999999</v>
      </c>
    </row>
    <row r="984" spans="1:2" x14ac:dyDescent="0.25">
      <c r="A984" s="2">
        <v>35216</v>
      </c>
      <c r="B984" s="1">
        <v>0.35299999999999998</v>
      </c>
    </row>
    <row r="985" spans="1:2" x14ac:dyDescent="0.25">
      <c r="A985" s="2">
        <v>35219</v>
      </c>
      <c r="B985" s="1">
        <v>0.34799999999999998</v>
      </c>
    </row>
    <row r="986" spans="1:2" x14ac:dyDescent="0.25">
      <c r="A986" s="2">
        <v>35220</v>
      </c>
      <c r="B986" s="1">
        <v>0.34599999999999997</v>
      </c>
    </row>
    <row r="987" spans="1:2" x14ac:dyDescent="0.25">
      <c r="A987" s="2">
        <v>35221</v>
      </c>
      <c r="B987" s="1">
        <v>0.34599999999999997</v>
      </c>
    </row>
    <row r="988" spans="1:2" x14ac:dyDescent="0.25">
      <c r="A988" s="2">
        <v>35222</v>
      </c>
      <c r="B988" s="1">
        <v>0.34399999999999997</v>
      </c>
    </row>
    <row r="989" spans="1:2" x14ac:dyDescent="0.25">
      <c r="A989" s="2">
        <v>35223</v>
      </c>
      <c r="B989" s="1">
        <v>0.34599999999999997</v>
      </c>
    </row>
    <row r="990" spans="1:2" x14ac:dyDescent="0.25">
      <c r="A990" s="2">
        <v>35226</v>
      </c>
      <c r="B990" s="1">
        <v>0.34599999999999997</v>
      </c>
    </row>
    <row r="991" spans="1:2" x14ac:dyDescent="0.25">
      <c r="A991" s="2">
        <v>35227</v>
      </c>
      <c r="B991" s="1">
        <v>0.34899999999999998</v>
      </c>
    </row>
    <row r="992" spans="1:2" x14ac:dyDescent="0.25">
      <c r="A992" s="2">
        <v>35228</v>
      </c>
      <c r="B992" s="1">
        <v>0.34899999999999998</v>
      </c>
    </row>
    <row r="993" spans="1:2" x14ac:dyDescent="0.25">
      <c r="A993" s="2">
        <v>35229</v>
      </c>
      <c r="B993" s="1">
        <v>0.34599999999999997</v>
      </c>
    </row>
    <row r="994" spans="1:2" x14ac:dyDescent="0.25">
      <c r="A994" s="2">
        <v>35230</v>
      </c>
      <c r="B994" s="1">
        <v>0.34899999999999998</v>
      </c>
    </row>
    <row r="995" spans="1:2" x14ac:dyDescent="0.25">
      <c r="A995" s="2">
        <v>35233</v>
      </c>
      <c r="B995" s="1">
        <v>0.35099999999999998</v>
      </c>
    </row>
    <row r="996" spans="1:2" x14ac:dyDescent="0.25">
      <c r="A996" s="2">
        <v>35234</v>
      </c>
      <c r="B996" s="1">
        <v>0.34899999999999998</v>
      </c>
    </row>
    <row r="997" spans="1:2" x14ac:dyDescent="0.25">
      <c r="A997" s="2">
        <v>35235</v>
      </c>
      <c r="B997" s="1">
        <v>0.34599999999999997</v>
      </c>
    </row>
    <row r="998" spans="1:2" x14ac:dyDescent="0.25">
      <c r="A998" s="2">
        <v>35236</v>
      </c>
      <c r="B998" s="1">
        <v>0.34899999999999998</v>
      </c>
    </row>
    <row r="999" spans="1:2" x14ac:dyDescent="0.25">
      <c r="A999" s="2">
        <v>35237</v>
      </c>
      <c r="B999" s="1">
        <v>0.34899999999999998</v>
      </c>
    </row>
    <row r="1000" spans="1:2" x14ac:dyDescent="0.25">
      <c r="A1000" s="2">
        <v>35240</v>
      </c>
      <c r="B1000" s="1">
        <v>0.34899999999999998</v>
      </c>
    </row>
    <row r="1001" spans="1:2" x14ac:dyDescent="0.25">
      <c r="A1001" s="2">
        <v>35241</v>
      </c>
      <c r="B1001" s="1">
        <v>0.34899999999999998</v>
      </c>
    </row>
    <row r="1002" spans="1:2" x14ac:dyDescent="0.25">
      <c r="A1002" s="2">
        <v>35242</v>
      </c>
      <c r="B1002" s="1">
        <v>0.35099999999999998</v>
      </c>
    </row>
    <row r="1003" spans="1:2" x14ac:dyDescent="0.25">
      <c r="A1003" s="2">
        <v>35243</v>
      </c>
      <c r="B1003" s="1">
        <v>0.35099999999999998</v>
      </c>
    </row>
    <row r="1004" spans="1:2" x14ac:dyDescent="0.25">
      <c r="A1004" s="2">
        <v>35244</v>
      </c>
      <c r="B1004" s="1">
        <v>0.35399999999999998</v>
      </c>
    </row>
    <row r="1005" spans="1:2" x14ac:dyDescent="0.25">
      <c r="A1005" s="2">
        <v>35247</v>
      </c>
      <c r="B1005" s="1">
        <v>0.35599999999999998</v>
      </c>
    </row>
    <row r="1006" spans="1:2" x14ac:dyDescent="0.25">
      <c r="A1006" s="2">
        <v>35248</v>
      </c>
      <c r="B1006" s="1">
        <v>0.36099999999999999</v>
      </c>
    </row>
    <row r="1007" spans="1:2" x14ac:dyDescent="0.25">
      <c r="A1007" s="2">
        <v>35249</v>
      </c>
      <c r="B1007" s="1">
        <v>0.36099999999999999</v>
      </c>
    </row>
    <row r="1008" spans="1:2" x14ac:dyDescent="0.25">
      <c r="A1008" s="2">
        <v>35251</v>
      </c>
      <c r="B1008" s="1">
        <v>0.36099999999999999</v>
      </c>
    </row>
    <row r="1009" spans="1:2" x14ac:dyDescent="0.25">
      <c r="A1009" s="2">
        <v>35254</v>
      </c>
      <c r="B1009" s="1">
        <v>0.36599999999999999</v>
      </c>
    </row>
    <row r="1010" spans="1:2" x14ac:dyDescent="0.25">
      <c r="A1010" s="2">
        <v>35255</v>
      </c>
      <c r="B1010" s="1">
        <v>0.36399999999999999</v>
      </c>
    </row>
    <row r="1011" spans="1:2" x14ac:dyDescent="0.25">
      <c r="A1011" s="2">
        <v>35256</v>
      </c>
      <c r="B1011" s="1">
        <v>0.35899999999999999</v>
      </c>
    </row>
    <row r="1012" spans="1:2" x14ac:dyDescent="0.25">
      <c r="A1012" s="2">
        <v>35257</v>
      </c>
      <c r="B1012" s="1">
        <v>0.35599999999999998</v>
      </c>
    </row>
    <row r="1013" spans="1:2" x14ac:dyDescent="0.25">
      <c r="A1013" s="2">
        <v>35258</v>
      </c>
      <c r="B1013" s="1">
        <v>0.35899999999999999</v>
      </c>
    </row>
    <row r="1014" spans="1:2" x14ac:dyDescent="0.25">
      <c r="A1014" s="2">
        <v>35261</v>
      </c>
      <c r="B1014" s="1">
        <v>0.35899999999999999</v>
      </c>
    </row>
    <row r="1015" spans="1:2" x14ac:dyDescent="0.25">
      <c r="A1015" s="2">
        <v>35262</v>
      </c>
      <c r="B1015" s="1">
        <v>0.35599999999999998</v>
      </c>
    </row>
    <row r="1016" spans="1:2" x14ac:dyDescent="0.25">
      <c r="A1016" s="2">
        <v>35263</v>
      </c>
      <c r="B1016" s="1">
        <v>0.35399999999999998</v>
      </c>
    </row>
    <row r="1017" spans="1:2" x14ac:dyDescent="0.25">
      <c r="A1017" s="2">
        <v>35264</v>
      </c>
      <c r="B1017" s="1">
        <v>0.35099999999999998</v>
      </c>
    </row>
    <row r="1018" spans="1:2" x14ac:dyDescent="0.25">
      <c r="A1018" s="2">
        <v>35265</v>
      </c>
      <c r="B1018" s="1">
        <v>0.35099999999999998</v>
      </c>
    </row>
    <row r="1019" spans="1:2" x14ac:dyDescent="0.25">
      <c r="A1019" s="2">
        <v>35268</v>
      </c>
      <c r="B1019" s="1">
        <v>0.34799999999999998</v>
      </c>
    </row>
    <row r="1020" spans="1:2" x14ac:dyDescent="0.25">
      <c r="A1020" s="2">
        <v>35269</v>
      </c>
      <c r="B1020" s="1">
        <v>0.34899999999999998</v>
      </c>
    </row>
    <row r="1021" spans="1:2" x14ac:dyDescent="0.25">
      <c r="A1021" s="2">
        <v>35270</v>
      </c>
      <c r="B1021" s="1">
        <v>0.35099999999999998</v>
      </c>
    </row>
    <row r="1022" spans="1:2" x14ac:dyDescent="0.25">
      <c r="A1022" s="2">
        <v>35271</v>
      </c>
      <c r="B1022" s="1">
        <v>0.35099999999999998</v>
      </c>
    </row>
    <row r="1023" spans="1:2" x14ac:dyDescent="0.25">
      <c r="A1023" s="2">
        <v>35272</v>
      </c>
      <c r="B1023" s="1">
        <v>0.35099999999999998</v>
      </c>
    </row>
    <row r="1024" spans="1:2" x14ac:dyDescent="0.25">
      <c r="A1024" s="2">
        <v>35275</v>
      </c>
      <c r="B1024" s="1">
        <v>0.34899999999999998</v>
      </c>
    </row>
    <row r="1025" spans="1:2" x14ac:dyDescent="0.25">
      <c r="A1025" s="2">
        <v>35276</v>
      </c>
      <c r="B1025" s="1">
        <v>0.35099999999999998</v>
      </c>
    </row>
    <row r="1026" spans="1:2" x14ac:dyDescent="0.25">
      <c r="A1026" s="2">
        <v>35277</v>
      </c>
      <c r="B1026" s="1">
        <v>0.35599999999999998</v>
      </c>
    </row>
    <row r="1027" spans="1:2" x14ac:dyDescent="0.25">
      <c r="A1027" s="2">
        <v>35278</v>
      </c>
      <c r="B1027" s="1">
        <v>0.36099999999999999</v>
      </c>
    </row>
    <row r="1028" spans="1:2" x14ac:dyDescent="0.25">
      <c r="A1028" s="2">
        <v>35279</v>
      </c>
      <c r="B1028" s="1">
        <v>0.36099999999999999</v>
      </c>
    </row>
    <row r="1029" spans="1:2" x14ac:dyDescent="0.25">
      <c r="A1029" s="2">
        <v>35282</v>
      </c>
      <c r="B1029" s="1">
        <v>0.36599999999999999</v>
      </c>
    </row>
    <row r="1030" spans="1:2" x14ac:dyDescent="0.25">
      <c r="A1030" s="2">
        <v>35283</v>
      </c>
      <c r="B1030" s="1">
        <v>0.36099999999999999</v>
      </c>
    </row>
    <row r="1031" spans="1:2" x14ac:dyDescent="0.25">
      <c r="A1031" s="2">
        <v>35284</v>
      </c>
      <c r="B1031" s="1">
        <v>0.36399999999999999</v>
      </c>
    </row>
    <row r="1032" spans="1:2" x14ac:dyDescent="0.25">
      <c r="A1032" s="2">
        <v>35285</v>
      </c>
      <c r="B1032" s="1">
        <v>0.36599999999999999</v>
      </c>
    </row>
    <row r="1033" spans="1:2" x14ac:dyDescent="0.25">
      <c r="A1033" s="2">
        <v>35286</v>
      </c>
      <c r="B1033" s="1">
        <v>0.371</v>
      </c>
    </row>
    <row r="1034" spans="1:2" x14ac:dyDescent="0.25">
      <c r="A1034" s="2">
        <v>35289</v>
      </c>
      <c r="B1034" s="1">
        <v>0.374</v>
      </c>
    </row>
    <row r="1035" spans="1:2" x14ac:dyDescent="0.25">
      <c r="A1035" s="2">
        <v>35290</v>
      </c>
      <c r="B1035" s="1">
        <v>0.374</v>
      </c>
    </row>
    <row r="1036" spans="1:2" x14ac:dyDescent="0.25">
      <c r="A1036" s="2">
        <v>35291</v>
      </c>
      <c r="B1036" s="1">
        <v>0.374</v>
      </c>
    </row>
    <row r="1037" spans="1:2" x14ac:dyDescent="0.25">
      <c r="A1037" s="2">
        <v>35292</v>
      </c>
      <c r="B1037" s="1">
        <v>0.376</v>
      </c>
    </row>
    <row r="1038" spans="1:2" x14ac:dyDescent="0.25">
      <c r="A1038" s="2">
        <v>35293</v>
      </c>
      <c r="B1038" s="1">
        <v>0.38400000000000001</v>
      </c>
    </row>
    <row r="1039" spans="1:2" x14ac:dyDescent="0.25">
      <c r="A1039" s="2">
        <v>35296</v>
      </c>
      <c r="B1039" s="1">
        <v>0.39100000000000001</v>
      </c>
    </row>
    <row r="1040" spans="1:2" x14ac:dyDescent="0.25">
      <c r="A1040" s="2">
        <v>35297</v>
      </c>
      <c r="B1040" s="1">
        <v>0.39300000000000002</v>
      </c>
    </row>
    <row r="1041" spans="1:2" x14ac:dyDescent="0.25">
      <c r="A1041" s="2">
        <v>35298</v>
      </c>
      <c r="B1041" s="1">
        <v>0.39</v>
      </c>
    </row>
    <row r="1042" spans="1:2" x14ac:dyDescent="0.25">
      <c r="A1042" s="2">
        <v>35299</v>
      </c>
      <c r="B1042" s="1">
        <v>0.38900000000000001</v>
      </c>
    </row>
    <row r="1043" spans="1:2" x14ac:dyDescent="0.25">
      <c r="A1043" s="2">
        <v>35300</v>
      </c>
      <c r="B1043" s="1">
        <v>0.39600000000000002</v>
      </c>
    </row>
    <row r="1044" spans="1:2" x14ac:dyDescent="0.25">
      <c r="A1044" s="2">
        <v>35303</v>
      </c>
      <c r="B1044" s="1">
        <v>0.41</v>
      </c>
    </row>
    <row r="1045" spans="1:2" x14ac:dyDescent="0.25">
      <c r="A1045" s="2">
        <v>35304</v>
      </c>
      <c r="B1045" s="1">
        <v>0.40600000000000003</v>
      </c>
    </row>
    <row r="1046" spans="1:2" x14ac:dyDescent="0.25">
      <c r="A1046" s="2">
        <v>35305</v>
      </c>
      <c r="B1046" s="1">
        <v>0.39900000000000002</v>
      </c>
    </row>
    <row r="1047" spans="1:2" x14ac:dyDescent="0.25">
      <c r="A1047" s="2">
        <v>35306</v>
      </c>
      <c r="B1047" s="1">
        <v>0.41599999999999998</v>
      </c>
    </row>
    <row r="1048" spans="1:2" x14ac:dyDescent="0.25">
      <c r="A1048" s="2">
        <v>35307</v>
      </c>
      <c r="B1048" s="1">
        <v>0.41599999999999998</v>
      </c>
    </row>
    <row r="1049" spans="1:2" x14ac:dyDescent="0.25">
      <c r="A1049" s="2">
        <v>35311</v>
      </c>
      <c r="B1049" s="1">
        <v>0.43099999999999999</v>
      </c>
    </row>
    <row r="1050" spans="1:2" x14ac:dyDescent="0.25">
      <c r="A1050" s="2">
        <v>35312</v>
      </c>
      <c r="B1050" s="1">
        <v>0.42099999999999999</v>
      </c>
    </row>
    <row r="1051" spans="1:2" x14ac:dyDescent="0.25">
      <c r="A1051" s="2">
        <v>35313</v>
      </c>
      <c r="B1051" s="1">
        <v>0.41799999999999998</v>
      </c>
    </row>
    <row r="1052" spans="1:2" x14ac:dyDescent="0.25">
      <c r="A1052" s="2">
        <v>35314</v>
      </c>
      <c r="B1052" s="1">
        <v>0.42599999999999999</v>
      </c>
    </row>
    <row r="1053" spans="1:2" x14ac:dyDescent="0.25">
      <c r="A1053" s="2">
        <v>35317</v>
      </c>
      <c r="B1053" s="1">
        <v>0.43099999999999999</v>
      </c>
    </row>
    <row r="1054" spans="1:2" x14ac:dyDescent="0.25">
      <c r="A1054" s="2">
        <v>35318</v>
      </c>
      <c r="B1054" s="1">
        <v>0.436</v>
      </c>
    </row>
    <row r="1055" spans="1:2" x14ac:dyDescent="0.25">
      <c r="A1055" s="2">
        <v>35319</v>
      </c>
      <c r="B1055" s="1">
        <v>0.46600000000000003</v>
      </c>
    </row>
    <row r="1056" spans="1:2" x14ac:dyDescent="0.25">
      <c r="A1056" s="2">
        <v>35320</v>
      </c>
      <c r="B1056" s="1">
        <v>0.498</v>
      </c>
    </row>
    <row r="1057" spans="1:2" x14ac:dyDescent="0.25">
      <c r="A1057" s="2">
        <v>35321</v>
      </c>
      <c r="B1057" s="1">
        <v>0.50800000000000001</v>
      </c>
    </row>
    <row r="1058" spans="1:2" x14ac:dyDescent="0.25">
      <c r="A1058" s="2">
        <v>35324</v>
      </c>
      <c r="B1058" s="1">
        <v>0.47099999999999997</v>
      </c>
    </row>
    <row r="1059" spans="1:2" x14ac:dyDescent="0.25">
      <c r="A1059" s="2">
        <v>35325</v>
      </c>
      <c r="B1059" s="1">
        <v>0.48399999999999999</v>
      </c>
    </row>
    <row r="1060" spans="1:2" x14ac:dyDescent="0.25">
      <c r="A1060" s="2">
        <v>35326</v>
      </c>
      <c r="B1060" s="1">
        <v>0.499</v>
      </c>
    </row>
    <row r="1061" spans="1:2" x14ac:dyDescent="0.25">
      <c r="A1061" s="2">
        <v>35327</v>
      </c>
      <c r="B1061" s="1">
        <v>0.48899999999999999</v>
      </c>
    </row>
    <row r="1062" spans="1:2" x14ac:dyDescent="0.25">
      <c r="A1062" s="2">
        <v>35328</v>
      </c>
      <c r="B1062" s="1">
        <v>0.49</v>
      </c>
    </row>
    <row r="1063" spans="1:2" x14ac:dyDescent="0.25">
      <c r="A1063" s="2">
        <v>35331</v>
      </c>
      <c r="B1063" s="1">
        <v>0.48899999999999999</v>
      </c>
    </row>
    <row r="1064" spans="1:2" x14ac:dyDescent="0.25">
      <c r="A1064" s="2">
        <v>35332</v>
      </c>
      <c r="B1064" s="1">
        <v>0.48599999999999999</v>
      </c>
    </row>
    <row r="1065" spans="1:2" x14ac:dyDescent="0.25">
      <c r="A1065" s="2">
        <v>35333</v>
      </c>
      <c r="B1065" s="1">
        <v>0.48299999999999998</v>
      </c>
    </row>
    <row r="1066" spans="1:2" x14ac:dyDescent="0.25">
      <c r="A1066" s="2">
        <v>35334</v>
      </c>
      <c r="B1066" s="1">
        <v>0.48499999999999999</v>
      </c>
    </row>
    <row r="1067" spans="1:2" x14ac:dyDescent="0.25">
      <c r="A1067" s="2">
        <v>35335</v>
      </c>
      <c r="B1067" s="1">
        <v>0.49099999999999999</v>
      </c>
    </row>
    <row r="1068" spans="1:2" x14ac:dyDescent="0.25">
      <c r="A1068" s="2">
        <v>35338</v>
      </c>
      <c r="B1068" s="1">
        <v>0.50600000000000001</v>
      </c>
    </row>
    <row r="1069" spans="1:2" x14ac:dyDescent="0.25">
      <c r="A1069" s="2">
        <v>35339</v>
      </c>
      <c r="B1069" s="1">
        <v>0.49399999999999999</v>
      </c>
    </row>
    <row r="1070" spans="1:2" x14ac:dyDescent="0.25">
      <c r="A1070" s="2">
        <v>35340</v>
      </c>
      <c r="B1070" s="1">
        <v>0.50600000000000001</v>
      </c>
    </row>
    <row r="1071" spans="1:2" x14ac:dyDescent="0.25">
      <c r="A1071" s="2">
        <v>35341</v>
      </c>
      <c r="B1071" s="1">
        <v>0.51600000000000001</v>
      </c>
    </row>
    <row r="1072" spans="1:2" x14ac:dyDescent="0.25">
      <c r="A1072" s="2">
        <v>35342</v>
      </c>
      <c r="B1072" s="1">
        <v>0.51400000000000001</v>
      </c>
    </row>
    <row r="1073" spans="1:2" x14ac:dyDescent="0.25">
      <c r="A1073" s="2">
        <v>35345</v>
      </c>
      <c r="B1073" s="1">
        <v>0.50600000000000001</v>
      </c>
    </row>
    <row r="1074" spans="1:2" x14ac:dyDescent="0.25">
      <c r="A1074" s="2">
        <v>35346</v>
      </c>
      <c r="B1074" s="1">
        <v>0.501</v>
      </c>
    </row>
    <row r="1075" spans="1:2" x14ac:dyDescent="0.25">
      <c r="A1075" s="2">
        <v>35347</v>
      </c>
      <c r="B1075" s="1">
        <v>0.49399999999999999</v>
      </c>
    </row>
    <row r="1076" spans="1:2" x14ac:dyDescent="0.25">
      <c r="A1076" s="2">
        <v>35348</v>
      </c>
      <c r="B1076" s="1">
        <v>0.47399999999999998</v>
      </c>
    </row>
    <row r="1077" spans="1:2" x14ac:dyDescent="0.25">
      <c r="A1077" s="2">
        <v>35349</v>
      </c>
      <c r="B1077" s="1">
        <v>0.48299999999999998</v>
      </c>
    </row>
    <row r="1078" spans="1:2" x14ac:dyDescent="0.25">
      <c r="A1078" s="2">
        <v>35352</v>
      </c>
      <c r="B1078" s="1">
        <v>0.49099999999999999</v>
      </c>
    </row>
    <row r="1079" spans="1:2" x14ac:dyDescent="0.25">
      <c r="A1079" s="2">
        <v>35353</v>
      </c>
      <c r="B1079" s="1">
        <v>0.49399999999999999</v>
      </c>
    </row>
    <row r="1080" spans="1:2" x14ac:dyDescent="0.25">
      <c r="A1080" s="2">
        <v>35354</v>
      </c>
      <c r="B1080" s="1">
        <v>0.49299999999999999</v>
      </c>
    </row>
    <row r="1081" spans="1:2" x14ac:dyDescent="0.25">
      <c r="A1081" s="2">
        <v>35355</v>
      </c>
      <c r="B1081" s="1">
        <v>0.496</v>
      </c>
    </row>
    <row r="1082" spans="1:2" x14ac:dyDescent="0.25">
      <c r="A1082" s="2">
        <v>35356</v>
      </c>
      <c r="B1082" s="1">
        <v>0.50900000000000001</v>
      </c>
    </row>
    <row r="1083" spans="1:2" x14ac:dyDescent="0.25">
      <c r="A1083" s="2">
        <v>35359</v>
      </c>
      <c r="B1083" s="1">
        <v>0.53500000000000003</v>
      </c>
    </row>
    <row r="1084" spans="1:2" x14ac:dyDescent="0.25">
      <c r="A1084" s="2">
        <v>35360</v>
      </c>
      <c r="B1084" s="1">
        <v>0.53400000000000003</v>
      </c>
    </row>
    <row r="1085" spans="1:2" x14ac:dyDescent="0.25">
      <c r="A1085" s="2">
        <v>35361</v>
      </c>
      <c r="B1085" s="1">
        <v>0.54500000000000004</v>
      </c>
    </row>
    <row r="1086" spans="1:2" x14ac:dyDescent="0.25">
      <c r="A1086" s="2">
        <v>35362</v>
      </c>
      <c r="B1086" s="1">
        <v>0.53100000000000003</v>
      </c>
    </row>
    <row r="1087" spans="1:2" x14ac:dyDescent="0.25">
      <c r="A1087" s="2">
        <v>35363</v>
      </c>
      <c r="B1087" s="1">
        <v>0.53800000000000003</v>
      </c>
    </row>
    <row r="1088" spans="1:2" x14ac:dyDescent="0.25">
      <c r="A1088" s="2">
        <v>35366</v>
      </c>
      <c r="B1088" s="1">
        <v>0.54100000000000004</v>
      </c>
    </row>
    <row r="1089" spans="1:2" x14ac:dyDescent="0.25">
      <c r="A1089" s="2">
        <v>35367</v>
      </c>
      <c r="B1089" s="1">
        <v>0.54400000000000004</v>
      </c>
    </row>
    <row r="1090" spans="1:2" x14ac:dyDescent="0.25">
      <c r="A1090" s="2">
        <v>35368</v>
      </c>
      <c r="B1090" s="1">
        <v>0.53900000000000003</v>
      </c>
    </row>
    <row r="1091" spans="1:2" x14ac:dyDescent="0.25">
      <c r="A1091" s="2">
        <v>35369</v>
      </c>
      <c r="B1091" s="1">
        <v>0.52600000000000002</v>
      </c>
    </row>
    <row r="1092" spans="1:2" x14ac:dyDescent="0.25">
      <c r="A1092" s="2">
        <v>35370</v>
      </c>
      <c r="B1092" s="1">
        <v>0.53800000000000003</v>
      </c>
    </row>
    <row r="1093" spans="1:2" x14ac:dyDescent="0.25">
      <c r="A1093" s="2">
        <v>35373</v>
      </c>
      <c r="B1093" s="1">
        <v>0.52900000000000003</v>
      </c>
    </row>
    <row r="1094" spans="1:2" x14ac:dyDescent="0.25">
      <c r="A1094" s="2">
        <v>35374</v>
      </c>
      <c r="B1094" s="1">
        <v>0.51800000000000002</v>
      </c>
    </row>
    <row r="1095" spans="1:2" x14ac:dyDescent="0.25">
      <c r="A1095" s="2">
        <v>35375</v>
      </c>
      <c r="B1095" s="1">
        <v>0.50900000000000001</v>
      </c>
    </row>
    <row r="1096" spans="1:2" x14ac:dyDescent="0.25">
      <c r="A1096" s="2">
        <v>35376</v>
      </c>
      <c r="B1096" s="1">
        <v>0.503</v>
      </c>
    </row>
    <row r="1097" spans="1:2" x14ac:dyDescent="0.25">
      <c r="A1097" s="2">
        <v>35377</v>
      </c>
      <c r="B1097" s="1">
        <v>0.51900000000000002</v>
      </c>
    </row>
    <row r="1098" spans="1:2" x14ac:dyDescent="0.25">
      <c r="A1098" s="2">
        <v>35380</v>
      </c>
      <c r="B1098" s="1">
        <v>0.52400000000000002</v>
      </c>
    </row>
    <row r="1099" spans="1:2" x14ac:dyDescent="0.25">
      <c r="A1099" s="2">
        <v>35381</v>
      </c>
      <c r="B1099" s="1">
        <v>0.52900000000000003</v>
      </c>
    </row>
    <row r="1100" spans="1:2" x14ac:dyDescent="0.25">
      <c r="A1100" s="2">
        <v>35382</v>
      </c>
      <c r="B1100" s="1">
        <v>0.54900000000000004</v>
      </c>
    </row>
    <row r="1101" spans="1:2" x14ac:dyDescent="0.25">
      <c r="A1101" s="2">
        <v>35383</v>
      </c>
      <c r="B1101" s="1">
        <v>0.56599999999999995</v>
      </c>
    </row>
    <row r="1102" spans="1:2" x14ac:dyDescent="0.25">
      <c r="A1102" s="2">
        <v>35384</v>
      </c>
      <c r="B1102" s="1">
        <v>0.57099999999999995</v>
      </c>
    </row>
    <row r="1103" spans="1:2" x14ac:dyDescent="0.25">
      <c r="A1103" s="2">
        <v>35387</v>
      </c>
      <c r="B1103" s="1">
        <v>0.58599999999999997</v>
      </c>
    </row>
    <row r="1104" spans="1:2" x14ac:dyDescent="0.25">
      <c r="A1104" s="2">
        <v>35388</v>
      </c>
      <c r="B1104" s="1">
        <v>0.59099999999999997</v>
      </c>
    </row>
    <row r="1105" spans="1:2" x14ac:dyDescent="0.25">
      <c r="A1105" s="2">
        <v>35389</v>
      </c>
      <c r="B1105" s="1">
        <v>0.60399999999999998</v>
      </c>
    </row>
    <row r="1106" spans="1:2" x14ac:dyDescent="0.25">
      <c r="A1106" s="2">
        <v>35390</v>
      </c>
      <c r="B1106" s="1">
        <v>0.65100000000000002</v>
      </c>
    </row>
    <row r="1107" spans="1:2" x14ac:dyDescent="0.25">
      <c r="A1107" s="2">
        <v>35391</v>
      </c>
      <c r="B1107" s="1">
        <v>0.67300000000000004</v>
      </c>
    </row>
    <row r="1108" spans="1:2" x14ac:dyDescent="0.25">
      <c r="A1108" s="2">
        <v>35394</v>
      </c>
      <c r="B1108" s="1">
        <v>0.68300000000000005</v>
      </c>
    </row>
    <row r="1109" spans="1:2" x14ac:dyDescent="0.25">
      <c r="A1109" s="2">
        <v>35395</v>
      </c>
      <c r="B1109" s="1">
        <v>0.65</v>
      </c>
    </row>
    <row r="1110" spans="1:2" x14ac:dyDescent="0.25">
      <c r="A1110" s="2">
        <v>35396</v>
      </c>
      <c r="B1110" s="1">
        <v>0.68600000000000005</v>
      </c>
    </row>
    <row r="1111" spans="1:2" x14ac:dyDescent="0.25">
      <c r="A1111" s="2">
        <v>35398</v>
      </c>
      <c r="B1111" s="1">
        <v>0.68600000000000005</v>
      </c>
    </row>
    <row r="1112" spans="1:2" x14ac:dyDescent="0.25">
      <c r="A1112" s="2">
        <v>35401</v>
      </c>
      <c r="B1112" s="1">
        <v>0.68600000000000005</v>
      </c>
    </row>
    <row r="1113" spans="1:2" x14ac:dyDescent="0.25">
      <c r="A1113" s="2">
        <v>35402</v>
      </c>
      <c r="B1113" s="1">
        <v>0.70299999999999996</v>
      </c>
    </row>
    <row r="1114" spans="1:2" x14ac:dyDescent="0.25">
      <c r="A1114" s="2">
        <v>35403</v>
      </c>
      <c r="B1114" s="1">
        <v>0.69</v>
      </c>
    </row>
    <row r="1115" spans="1:2" x14ac:dyDescent="0.25">
      <c r="A1115" s="2">
        <v>35404</v>
      </c>
      <c r="B1115" s="1">
        <v>0.68500000000000005</v>
      </c>
    </row>
    <row r="1116" spans="1:2" x14ac:dyDescent="0.25">
      <c r="A1116" s="2">
        <v>35405</v>
      </c>
      <c r="B1116" s="1">
        <v>0.64800000000000002</v>
      </c>
    </row>
    <row r="1117" spans="1:2" x14ac:dyDescent="0.25">
      <c r="A1117" s="2">
        <v>35408</v>
      </c>
      <c r="B1117" s="1">
        <v>0.60799999999999998</v>
      </c>
    </row>
    <row r="1118" spans="1:2" x14ac:dyDescent="0.25">
      <c r="A1118" s="2">
        <v>35409</v>
      </c>
      <c r="B1118" s="1">
        <v>0.56299999999999994</v>
      </c>
    </row>
    <row r="1119" spans="1:2" x14ac:dyDescent="0.25">
      <c r="A1119" s="2">
        <v>35410</v>
      </c>
      <c r="B1119" s="1">
        <v>0.54500000000000004</v>
      </c>
    </row>
    <row r="1120" spans="1:2" x14ac:dyDescent="0.25">
      <c r="A1120" s="2">
        <v>35411</v>
      </c>
      <c r="B1120" s="1">
        <v>0.56899999999999995</v>
      </c>
    </row>
    <row r="1121" spans="1:2" x14ac:dyDescent="0.25">
      <c r="A1121" s="2">
        <v>35412</v>
      </c>
      <c r="B1121" s="1">
        <v>0.61399999999999999</v>
      </c>
    </row>
    <row r="1122" spans="1:2" x14ac:dyDescent="0.25">
      <c r="A1122" s="2">
        <v>35415</v>
      </c>
      <c r="B1122" s="1">
        <v>0.70099999999999996</v>
      </c>
    </row>
    <row r="1123" spans="1:2" x14ac:dyDescent="0.25">
      <c r="A1123" s="2">
        <v>35416</v>
      </c>
      <c r="B1123" s="1">
        <v>0.65300000000000002</v>
      </c>
    </row>
    <row r="1124" spans="1:2" x14ac:dyDescent="0.25">
      <c r="A1124" s="2">
        <v>35417</v>
      </c>
      <c r="B1124" s="1">
        <v>0.624</v>
      </c>
    </row>
    <row r="1125" spans="1:2" x14ac:dyDescent="0.25">
      <c r="A1125" s="2">
        <v>35418</v>
      </c>
      <c r="B1125" s="1">
        <v>0.61599999999999999</v>
      </c>
    </row>
    <row r="1126" spans="1:2" x14ac:dyDescent="0.25">
      <c r="A1126" s="2">
        <v>35419</v>
      </c>
      <c r="B1126" s="1">
        <v>0.63500000000000001</v>
      </c>
    </row>
    <row r="1127" spans="1:2" x14ac:dyDescent="0.25">
      <c r="A1127" s="2">
        <v>35422</v>
      </c>
      <c r="B1127" s="1">
        <v>0.59499999999999997</v>
      </c>
    </row>
    <row r="1128" spans="1:2" x14ac:dyDescent="0.25">
      <c r="A1128" s="2">
        <v>35423</v>
      </c>
      <c r="B1128" s="1">
        <v>0.58399999999999996</v>
      </c>
    </row>
    <row r="1129" spans="1:2" x14ac:dyDescent="0.25">
      <c r="A1129" s="2">
        <v>35425</v>
      </c>
      <c r="B1129" s="1">
        <v>0.54900000000000004</v>
      </c>
    </row>
    <row r="1130" spans="1:2" x14ac:dyDescent="0.25">
      <c r="A1130" s="2">
        <v>35426</v>
      </c>
      <c r="B1130" s="1">
        <v>0.52900000000000003</v>
      </c>
    </row>
    <row r="1131" spans="1:2" x14ac:dyDescent="0.25">
      <c r="A1131" s="2">
        <v>35429</v>
      </c>
      <c r="B1131" s="1">
        <v>0.48499999999999999</v>
      </c>
    </row>
    <row r="1132" spans="1:2" x14ac:dyDescent="0.25">
      <c r="A1132" s="2">
        <v>35430</v>
      </c>
      <c r="B1132" s="1">
        <v>0.49299999999999999</v>
      </c>
    </row>
    <row r="1133" spans="1:2" x14ac:dyDescent="0.25">
      <c r="A1133" s="2">
        <v>35432</v>
      </c>
      <c r="B1133" s="1">
        <v>0.52800000000000002</v>
      </c>
    </row>
    <row r="1134" spans="1:2" x14ac:dyDescent="0.25">
      <c r="A1134" s="2">
        <v>35433</v>
      </c>
      <c r="B1134" s="1">
        <v>0.51800000000000002</v>
      </c>
    </row>
    <row r="1135" spans="1:2" x14ac:dyDescent="0.25">
      <c r="A1135" s="2">
        <v>35436</v>
      </c>
      <c r="B1135" s="1">
        <v>0.55100000000000005</v>
      </c>
    </row>
    <row r="1136" spans="1:2" x14ac:dyDescent="0.25">
      <c r="A1136" s="2">
        <v>35437</v>
      </c>
      <c r="B1136" s="1">
        <v>0.54100000000000004</v>
      </c>
    </row>
    <row r="1137" spans="1:2" x14ac:dyDescent="0.25">
      <c r="A1137" s="2">
        <v>35438</v>
      </c>
      <c r="B1137" s="1">
        <v>0.54100000000000004</v>
      </c>
    </row>
    <row r="1138" spans="1:2" x14ac:dyDescent="0.25">
      <c r="A1138" s="2">
        <v>35439</v>
      </c>
      <c r="B1138" s="1">
        <v>0.52100000000000002</v>
      </c>
    </row>
    <row r="1139" spans="1:2" x14ac:dyDescent="0.25">
      <c r="A1139" s="2">
        <v>35440</v>
      </c>
      <c r="B1139" s="1">
        <v>0.52600000000000002</v>
      </c>
    </row>
    <row r="1140" spans="1:2" x14ac:dyDescent="0.25">
      <c r="A1140" s="2">
        <v>35443</v>
      </c>
      <c r="B1140" s="1">
        <v>0.51300000000000001</v>
      </c>
    </row>
    <row r="1141" spans="1:2" x14ac:dyDescent="0.25">
      <c r="A1141" s="2">
        <v>35444</v>
      </c>
      <c r="B1141" s="1">
        <v>0.49299999999999999</v>
      </c>
    </row>
    <row r="1142" spans="1:2" x14ac:dyDescent="0.25">
      <c r="A1142" s="2">
        <v>35445</v>
      </c>
      <c r="B1142" s="1">
        <v>0.48799999999999999</v>
      </c>
    </row>
    <row r="1143" spans="1:2" x14ac:dyDescent="0.25">
      <c r="A1143" s="2">
        <v>35446</v>
      </c>
      <c r="B1143" s="1">
        <v>0.47399999999999998</v>
      </c>
    </row>
    <row r="1144" spans="1:2" x14ac:dyDescent="0.25">
      <c r="A1144" s="2">
        <v>35447</v>
      </c>
      <c r="B1144" s="1">
        <v>0.46600000000000003</v>
      </c>
    </row>
    <row r="1145" spans="1:2" x14ac:dyDescent="0.25">
      <c r="A1145" s="2">
        <v>35450</v>
      </c>
      <c r="B1145" s="1">
        <v>0.45300000000000001</v>
      </c>
    </row>
    <row r="1146" spans="1:2" x14ac:dyDescent="0.25">
      <c r="A1146" s="2">
        <v>35451</v>
      </c>
      <c r="B1146" s="1">
        <v>0.45100000000000001</v>
      </c>
    </row>
    <row r="1147" spans="1:2" x14ac:dyDescent="0.25">
      <c r="A1147" s="2">
        <v>35452</v>
      </c>
      <c r="B1147" s="1">
        <v>0.44900000000000001</v>
      </c>
    </row>
    <row r="1148" spans="1:2" x14ac:dyDescent="0.25">
      <c r="A1148" s="2">
        <v>35453</v>
      </c>
      <c r="B1148" s="1">
        <v>0.44800000000000001</v>
      </c>
    </row>
    <row r="1149" spans="1:2" x14ac:dyDescent="0.25">
      <c r="A1149" s="2">
        <v>35454</v>
      </c>
      <c r="B1149" s="1">
        <v>0.41399999999999998</v>
      </c>
    </row>
    <row r="1150" spans="1:2" x14ac:dyDescent="0.25">
      <c r="A1150" s="2">
        <v>35457</v>
      </c>
      <c r="B1150" s="1">
        <v>0.42099999999999999</v>
      </c>
    </row>
    <row r="1151" spans="1:2" x14ac:dyDescent="0.25">
      <c r="A1151" s="2">
        <v>35458</v>
      </c>
      <c r="B1151" s="1">
        <v>0.41899999999999998</v>
      </c>
    </row>
    <row r="1152" spans="1:2" x14ac:dyDescent="0.25">
      <c r="A1152" s="2">
        <v>35459</v>
      </c>
      <c r="B1152" s="1">
        <v>0.40100000000000002</v>
      </c>
    </row>
    <row r="1153" spans="1:2" x14ac:dyDescent="0.25">
      <c r="A1153" s="2">
        <v>35460</v>
      </c>
      <c r="B1153" s="1">
        <v>0.40100000000000002</v>
      </c>
    </row>
    <row r="1154" spans="1:2" x14ac:dyDescent="0.25">
      <c r="A1154" s="2">
        <v>35461</v>
      </c>
      <c r="B1154" s="1">
        <v>0.40100000000000002</v>
      </c>
    </row>
    <row r="1155" spans="1:2" x14ac:dyDescent="0.25">
      <c r="A1155" s="2">
        <v>35464</v>
      </c>
      <c r="B1155" s="1">
        <v>0.39300000000000002</v>
      </c>
    </row>
    <row r="1156" spans="1:2" x14ac:dyDescent="0.25">
      <c r="A1156" s="2">
        <v>35465</v>
      </c>
      <c r="B1156" s="1">
        <v>0.38400000000000001</v>
      </c>
    </row>
    <row r="1157" spans="1:2" x14ac:dyDescent="0.25">
      <c r="A1157" s="2">
        <v>35466</v>
      </c>
      <c r="B1157" s="1">
        <v>0.38900000000000001</v>
      </c>
    </row>
    <row r="1158" spans="1:2" x14ac:dyDescent="0.25">
      <c r="A1158" s="2">
        <v>35467</v>
      </c>
      <c r="B1158" s="1">
        <v>0.36799999999999999</v>
      </c>
    </row>
    <row r="1159" spans="1:2" x14ac:dyDescent="0.25">
      <c r="A1159" s="2">
        <v>35468</v>
      </c>
      <c r="B1159" s="1">
        <v>0.376</v>
      </c>
    </row>
    <row r="1160" spans="1:2" x14ac:dyDescent="0.25">
      <c r="A1160" s="2">
        <v>35471</v>
      </c>
      <c r="B1160" s="1">
        <v>0.36799999999999999</v>
      </c>
    </row>
    <row r="1161" spans="1:2" x14ac:dyDescent="0.25">
      <c r="A1161" s="2">
        <v>35472</v>
      </c>
      <c r="B1161" s="1">
        <v>0.373</v>
      </c>
    </row>
    <row r="1162" spans="1:2" x14ac:dyDescent="0.25">
      <c r="A1162" s="2">
        <v>35473</v>
      </c>
      <c r="B1162" s="1">
        <v>0.36599999999999999</v>
      </c>
    </row>
    <row r="1163" spans="1:2" x14ac:dyDescent="0.25">
      <c r="A1163" s="2">
        <v>35474</v>
      </c>
      <c r="B1163" s="1">
        <v>0.375</v>
      </c>
    </row>
    <row r="1164" spans="1:2" x14ac:dyDescent="0.25">
      <c r="A1164" s="2">
        <v>35475</v>
      </c>
      <c r="B1164" s="1">
        <v>0.38100000000000001</v>
      </c>
    </row>
    <row r="1165" spans="1:2" x14ac:dyDescent="0.25">
      <c r="A1165" s="2">
        <v>35479</v>
      </c>
      <c r="B1165" s="1">
        <v>0.379</v>
      </c>
    </row>
    <row r="1166" spans="1:2" x14ac:dyDescent="0.25">
      <c r="A1166" s="2">
        <v>35480</v>
      </c>
      <c r="B1166" s="1">
        <v>0.38</v>
      </c>
    </row>
    <row r="1167" spans="1:2" x14ac:dyDescent="0.25">
      <c r="A1167" s="2">
        <v>35481</v>
      </c>
      <c r="B1167" s="1">
        <v>0.38300000000000001</v>
      </c>
    </row>
    <row r="1168" spans="1:2" x14ac:dyDescent="0.25">
      <c r="A1168" s="2">
        <v>35482</v>
      </c>
      <c r="B1168" s="1">
        <v>0.39100000000000001</v>
      </c>
    </row>
    <row r="1169" spans="1:2" x14ac:dyDescent="0.25">
      <c r="A1169" s="2">
        <v>35485</v>
      </c>
      <c r="B1169" s="1">
        <v>0.40100000000000002</v>
      </c>
    </row>
    <row r="1170" spans="1:2" x14ac:dyDescent="0.25">
      <c r="A1170" s="2">
        <v>35486</v>
      </c>
      <c r="B1170" s="1">
        <v>0.41099999999999998</v>
      </c>
    </row>
    <row r="1171" spans="1:2" x14ac:dyDescent="0.25">
      <c r="A1171" s="2">
        <v>35487</v>
      </c>
      <c r="B1171" s="1">
        <v>0.41099999999999998</v>
      </c>
    </row>
    <row r="1172" spans="1:2" x14ac:dyDescent="0.25">
      <c r="A1172" s="2">
        <v>35488</v>
      </c>
      <c r="B1172" s="1">
        <v>0.41099999999999998</v>
      </c>
    </row>
    <row r="1173" spans="1:2" x14ac:dyDescent="0.25">
      <c r="A1173" s="2">
        <v>35489</v>
      </c>
      <c r="B1173" s="1">
        <v>0.40400000000000003</v>
      </c>
    </row>
    <row r="1174" spans="1:2" x14ac:dyDescent="0.25">
      <c r="A1174" s="2">
        <v>35492</v>
      </c>
      <c r="B1174" s="1">
        <v>0.38400000000000001</v>
      </c>
    </row>
    <row r="1175" spans="1:2" x14ac:dyDescent="0.25">
      <c r="A1175" s="2">
        <v>35493</v>
      </c>
      <c r="B1175" s="1">
        <v>0.38600000000000001</v>
      </c>
    </row>
    <row r="1176" spans="1:2" x14ac:dyDescent="0.25">
      <c r="A1176" s="2">
        <v>35494</v>
      </c>
      <c r="B1176" s="1">
        <v>0.38900000000000001</v>
      </c>
    </row>
    <row r="1177" spans="1:2" x14ac:dyDescent="0.25">
      <c r="A1177" s="2">
        <v>35495</v>
      </c>
      <c r="B1177" s="1">
        <v>0.38600000000000001</v>
      </c>
    </row>
    <row r="1178" spans="1:2" x14ac:dyDescent="0.25">
      <c r="A1178" s="2">
        <v>35496</v>
      </c>
      <c r="B1178" s="1">
        <v>0.39600000000000002</v>
      </c>
    </row>
    <row r="1179" spans="1:2" x14ac:dyDescent="0.25">
      <c r="A1179" s="2">
        <v>35499</v>
      </c>
      <c r="B1179" s="1">
        <v>0.38900000000000001</v>
      </c>
    </row>
    <row r="1180" spans="1:2" x14ac:dyDescent="0.25">
      <c r="A1180" s="2">
        <v>35500</v>
      </c>
      <c r="B1180" s="1">
        <v>0.39400000000000002</v>
      </c>
    </row>
    <row r="1181" spans="1:2" x14ac:dyDescent="0.25">
      <c r="A1181" s="2">
        <v>35501</v>
      </c>
      <c r="B1181" s="1">
        <v>0.39600000000000002</v>
      </c>
    </row>
    <row r="1182" spans="1:2" x14ac:dyDescent="0.25">
      <c r="A1182" s="2">
        <v>35502</v>
      </c>
      <c r="B1182" s="1">
        <v>0.39400000000000002</v>
      </c>
    </row>
    <row r="1183" spans="1:2" x14ac:dyDescent="0.25">
      <c r="A1183" s="2">
        <v>35503</v>
      </c>
      <c r="B1183" s="1">
        <v>0.38900000000000001</v>
      </c>
    </row>
    <row r="1184" spans="1:2" x14ac:dyDescent="0.25">
      <c r="A1184" s="2">
        <v>35506</v>
      </c>
      <c r="B1184" s="1">
        <v>0.38100000000000001</v>
      </c>
    </row>
    <row r="1185" spans="1:2" x14ac:dyDescent="0.25">
      <c r="A1185" s="2">
        <v>35507</v>
      </c>
      <c r="B1185" s="1">
        <v>0.38100000000000001</v>
      </c>
    </row>
    <row r="1186" spans="1:2" x14ac:dyDescent="0.25">
      <c r="A1186" s="2">
        <v>35508</v>
      </c>
      <c r="B1186" s="1">
        <v>0.38600000000000001</v>
      </c>
    </row>
    <row r="1187" spans="1:2" x14ac:dyDescent="0.25">
      <c r="A1187" s="2">
        <v>35509</v>
      </c>
      <c r="B1187" s="1">
        <v>0.38400000000000001</v>
      </c>
    </row>
    <row r="1188" spans="1:2" x14ac:dyDescent="0.25">
      <c r="A1188" s="2">
        <v>35510</v>
      </c>
      <c r="B1188" s="1">
        <v>0.38100000000000001</v>
      </c>
    </row>
    <row r="1189" spans="1:2" x14ac:dyDescent="0.25">
      <c r="A1189" s="2">
        <v>35513</v>
      </c>
      <c r="B1189" s="1">
        <v>0.38100000000000001</v>
      </c>
    </row>
    <row r="1190" spans="1:2" x14ac:dyDescent="0.25">
      <c r="A1190" s="2">
        <v>35514</v>
      </c>
      <c r="B1190" s="1">
        <v>0.38100000000000001</v>
      </c>
    </row>
    <row r="1191" spans="1:2" x14ac:dyDescent="0.25">
      <c r="A1191" s="2">
        <v>35515</v>
      </c>
      <c r="B1191" s="1">
        <v>0.378</v>
      </c>
    </row>
    <row r="1192" spans="1:2" x14ac:dyDescent="0.25">
      <c r="A1192" s="2">
        <v>35516</v>
      </c>
      <c r="B1192" s="1">
        <v>0.371</v>
      </c>
    </row>
    <row r="1193" spans="1:2" x14ac:dyDescent="0.25">
      <c r="A1193" s="2">
        <v>35520</v>
      </c>
      <c r="B1193" s="1">
        <v>0.36899999999999999</v>
      </c>
    </row>
    <row r="1194" spans="1:2" x14ac:dyDescent="0.25">
      <c r="A1194" s="2">
        <v>35521</v>
      </c>
      <c r="B1194" s="1">
        <v>0.35099999999999998</v>
      </c>
    </row>
    <row r="1195" spans="1:2" x14ac:dyDescent="0.25">
      <c r="A1195" s="2">
        <v>35522</v>
      </c>
      <c r="B1195" s="1">
        <v>0.34399999999999997</v>
      </c>
    </row>
    <row r="1196" spans="1:2" x14ac:dyDescent="0.25">
      <c r="A1196" s="2">
        <v>35523</v>
      </c>
      <c r="B1196" s="1">
        <v>0.35</v>
      </c>
    </row>
    <row r="1197" spans="1:2" x14ac:dyDescent="0.25">
      <c r="A1197" s="2">
        <v>35524</v>
      </c>
      <c r="B1197" s="1">
        <v>0.35099999999999998</v>
      </c>
    </row>
    <row r="1198" spans="1:2" x14ac:dyDescent="0.25">
      <c r="A1198" s="2">
        <v>35527</v>
      </c>
      <c r="B1198" s="1">
        <v>0.34899999999999998</v>
      </c>
    </row>
    <row r="1199" spans="1:2" x14ac:dyDescent="0.25">
      <c r="A1199" s="2">
        <v>35528</v>
      </c>
      <c r="B1199" s="1">
        <v>0.34899999999999998</v>
      </c>
    </row>
    <row r="1200" spans="1:2" x14ac:dyDescent="0.25">
      <c r="A1200" s="2">
        <v>35529</v>
      </c>
      <c r="B1200" s="1">
        <v>0.34899999999999998</v>
      </c>
    </row>
    <row r="1201" spans="1:2" x14ac:dyDescent="0.25">
      <c r="A1201" s="2">
        <v>35530</v>
      </c>
      <c r="B1201" s="1">
        <v>0.34399999999999997</v>
      </c>
    </row>
    <row r="1202" spans="1:2" x14ac:dyDescent="0.25">
      <c r="A1202" s="2">
        <v>35531</v>
      </c>
      <c r="B1202" s="1">
        <v>0.34300000000000003</v>
      </c>
    </row>
    <row r="1203" spans="1:2" x14ac:dyDescent="0.25">
      <c r="A1203" s="2">
        <v>35534</v>
      </c>
      <c r="B1203" s="1">
        <v>0.34399999999999997</v>
      </c>
    </row>
    <row r="1204" spans="1:2" x14ac:dyDescent="0.25">
      <c r="A1204" s="2">
        <v>35535</v>
      </c>
      <c r="B1204" s="1">
        <v>0.34399999999999997</v>
      </c>
    </row>
    <row r="1205" spans="1:2" x14ac:dyDescent="0.25">
      <c r="A1205" s="2">
        <v>35536</v>
      </c>
      <c r="B1205" s="1">
        <v>0.33900000000000002</v>
      </c>
    </row>
    <row r="1206" spans="1:2" x14ac:dyDescent="0.25">
      <c r="A1206" s="2">
        <v>35537</v>
      </c>
      <c r="B1206" s="1">
        <v>0.34100000000000003</v>
      </c>
    </row>
    <row r="1207" spans="1:2" x14ac:dyDescent="0.25">
      <c r="A1207" s="2">
        <v>35538</v>
      </c>
      <c r="B1207" s="1">
        <v>0.34899999999999998</v>
      </c>
    </row>
    <row r="1208" spans="1:2" x14ac:dyDescent="0.25">
      <c r="A1208" s="2">
        <v>35541</v>
      </c>
      <c r="B1208" s="1">
        <v>0.35599999999999998</v>
      </c>
    </row>
    <row r="1209" spans="1:2" x14ac:dyDescent="0.25">
      <c r="A1209" s="2">
        <v>35542</v>
      </c>
      <c r="B1209" s="1">
        <v>0.34899999999999998</v>
      </c>
    </row>
    <row r="1210" spans="1:2" x14ac:dyDescent="0.25">
      <c r="A1210" s="2">
        <v>35543</v>
      </c>
      <c r="B1210" s="1">
        <v>0.35399999999999998</v>
      </c>
    </row>
    <row r="1211" spans="1:2" x14ac:dyDescent="0.25">
      <c r="A1211" s="2">
        <v>35544</v>
      </c>
      <c r="B1211" s="1">
        <v>0.35399999999999998</v>
      </c>
    </row>
    <row r="1212" spans="1:2" x14ac:dyDescent="0.25">
      <c r="A1212" s="2">
        <v>35545</v>
      </c>
      <c r="B1212" s="1">
        <v>0.35599999999999998</v>
      </c>
    </row>
    <row r="1213" spans="1:2" x14ac:dyDescent="0.25">
      <c r="A1213" s="2">
        <v>35548</v>
      </c>
      <c r="B1213" s="1">
        <v>0.35499999999999998</v>
      </c>
    </row>
    <row r="1214" spans="1:2" x14ac:dyDescent="0.25">
      <c r="A1214" s="2">
        <v>35549</v>
      </c>
      <c r="B1214" s="1">
        <v>0.35</v>
      </c>
    </row>
    <row r="1215" spans="1:2" x14ac:dyDescent="0.25">
      <c r="A1215" s="2">
        <v>35550</v>
      </c>
      <c r="B1215" s="1">
        <v>0.35099999999999998</v>
      </c>
    </row>
    <row r="1216" spans="1:2" x14ac:dyDescent="0.25">
      <c r="A1216" s="2">
        <v>35551</v>
      </c>
      <c r="B1216" s="1">
        <v>0.34899999999999998</v>
      </c>
    </row>
    <row r="1217" spans="1:2" x14ac:dyDescent="0.25">
      <c r="A1217" s="2">
        <v>35552</v>
      </c>
      <c r="B1217" s="1">
        <v>0.35</v>
      </c>
    </row>
    <row r="1218" spans="1:2" x14ac:dyDescent="0.25">
      <c r="A1218" s="2">
        <v>35555</v>
      </c>
      <c r="B1218" s="1">
        <v>0.34899999999999998</v>
      </c>
    </row>
    <row r="1219" spans="1:2" x14ac:dyDescent="0.25">
      <c r="A1219" s="2">
        <v>35556</v>
      </c>
      <c r="B1219" s="1">
        <v>0.34899999999999998</v>
      </c>
    </row>
    <row r="1220" spans="1:2" x14ac:dyDescent="0.25">
      <c r="A1220" s="2">
        <v>35557</v>
      </c>
      <c r="B1220" s="1">
        <v>0.34899999999999998</v>
      </c>
    </row>
    <row r="1221" spans="1:2" x14ac:dyDescent="0.25">
      <c r="A1221" s="2">
        <v>35558</v>
      </c>
      <c r="B1221" s="1">
        <v>0.34899999999999998</v>
      </c>
    </row>
    <row r="1222" spans="1:2" x14ac:dyDescent="0.25">
      <c r="A1222" s="2">
        <v>35559</v>
      </c>
      <c r="B1222" s="1">
        <v>0.34899999999999998</v>
      </c>
    </row>
    <row r="1223" spans="1:2" x14ac:dyDescent="0.25">
      <c r="A1223" s="2">
        <v>35562</v>
      </c>
      <c r="B1223" s="1">
        <v>0.34899999999999998</v>
      </c>
    </row>
    <row r="1224" spans="1:2" x14ac:dyDescent="0.25">
      <c r="A1224" s="2">
        <v>35563</v>
      </c>
      <c r="B1224" s="1">
        <v>0.34899999999999998</v>
      </c>
    </row>
    <row r="1225" spans="1:2" x14ac:dyDescent="0.25">
      <c r="A1225" s="2">
        <v>35564</v>
      </c>
      <c r="B1225" s="1">
        <v>0.34899999999999998</v>
      </c>
    </row>
    <row r="1226" spans="1:2" x14ac:dyDescent="0.25">
      <c r="A1226" s="2">
        <v>35565</v>
      </c>
      <c r="B1226" s="1">
        <v>0.34899999999999998</v>
      </c>
    </row>
    <row r="1227" spans="1:2" x14ac:dyDescent="0.25">
      <c r="A1227" s="2">
        <v>35566</v>
      </c>
      <c r="B1227" s="1">
        <v>0.35899999999999999</v>
      </c>
    </row>
    <row r="1228" spans="1:2" x14ac:dyDescent="0.25">
      <c r="A1228" s="2">
        <v>35569</v>
      </c>
      <c r="B1228" s="1">
        <v>0.35899999999999999</v>
      </c>
    </row>
    <row r="1229" spans="1:2" x14ac:dyDescent="0.25">
      <c r="A1229" s="2">
        <v>35570</v>
      </c>
      <c r="B1229" s="1">
        <v>0.35399999999999998</v>
      </c>
    </row>
    <row r="1230" spans="1:2" x14ac:dyDescent="0.25">
      <c r="A1230" s="2">
        <v>35571</v>
      </c>
      <c r="B1230" s="1">
        <v>0.35899999999999999</v>
      </c>
    </row>
    <row r="1231" spans="1:2" x14ac:dyDescent="0.25">
      <c r="A1231" s="2">
        <v>35572</v>
      </c>
      <c r="B1231" s="1">
        <v>0.35899999999999999</v>
      </c>
    </row>
    <row r="1232" spans="1:2" x14ac:dyDescent="0.25">
      <c r="A1232" s="2">
        <v>35573</v>
      </c>
      <c r="B1232" s="1">
        <v>0.36599999999999999</v>
      </c>
    </row>
    <row r="1233" spans="1:2" x14ac:dyDescent="0.25">
      <c r="A1233" s="2">
        <v>35577</v>
      </c>
      <c r="B1233" s="1">
        <v>0.35399999999999998</v>
      </c>
    </row>
    <row r="1234" spans="1:2" x14ac:dyDescent="0.25">
      <c r="A1234" s="2">
        <v>35578</v>
      </c>
      <c r="B1234" s="1">
        <v>0.35399999999999998</v>
      </c>
    </row>
    <row r="1235" spans="1:2" x14ac:dyDescent="0.25">
      <c r="A1235" s="2">
        <v>35579</v>
      </c>
      <c r="B1235" s="1">
        <v>0.35399999999999998</v>
      </c>
    </row>
    <row r="1236" spans="1:2" x14ac:dyDescent="0.25">
      <c r="A1236" s="2">
        <v>35580</v>
      </c>
      <c r="B1236" s="1">
        <v>0.35099999999999998</v>
      </c>
    </row>
    <row r="1237" spans="1:2" x14ac:dyDescent="0.25">
      <c r="A1237" s="2">
        <v>35583</v>
      </c>
      <c r="B1237" s="1">
        <v>0.35099999999999998</v>
      </c>
    </row>
    <row r="1238" spans="1:2" x14ac:dyDescent="0.25">
      <c r="A1238" s="2">
        <v>35584</v>
      </c>
      <c r="B1238" s="1">
        <v>0.35399999999999998</v>
      </c>
    </row>
    <row r="1239" spans="1:2" x14ac:dyDescent="0.25">
      <c r="A1239" s="2">
        <v>35585</v>
      </c>
      <c r="B1239" s="1">
        <v>0.35099999999999998</v>
      </c>
    </row>
    <row r="1240" spans="1:2" x14ac:dyDescent="0.25">
      <c r="A1240" s="2">
        <v>35586</v>
      </c>
      <c r="B1240" s="1">
        <v>0.34899999999999998</v>
      </c>
    </row>
    <row r="1241" spans="1:2" x14ac:dyDescent="0.25">
      <c r="A1241" s="2">
        <v>35587</v>
      </c>
      <c r="B1241" s="1">
        <v>0.34899999999999998</v>
      </c>
    </row>
    <row r="1242" spans="1:2" x14ac:dyDescent="0.25">
      <c r="A1242" s="2">
        <v>35590</v>
      </c>
      <c r="B1242" s="1">
        <v>0.34399999999999997</v>
      </c>
    </row>
    <row r="1243" spans="1:2" x14ac:dyDescent="0.25">
      <c r="A1243" s="2">
        <v>35591</v>
      </c>
      <c r="B1243" s="1">
        <v>0.34599999999999997</v>
      </c>
    </row>
    <row r="1244" spans="1:2" x14ac:dyDescent="0.25">
      <c r="A1244" s="2">
        <v>35592</v>
      </c>
      <c r="B1244" s="1">
        <v>0.34399999999999997</v>
      </c>
    </row>
    <row r="1245" spans="1:2" x14ac:dyDescent="0.25">
      <c r="A1245" s="2">
        <v>35593</v>
      </c>
      <c r="B1245" s="1">
        <v>0.33900000000000002</v>
      </c>
    </row>
    <row r="1246" spans="1:2" x14ac:dyDescent="0.25">
      <c r="A1246" s="2">
        <v>35594</v>
      </c>
      <c r="B1246" s="1">
        <v>0.34100000000000003</v>
      </c>
    </row>
    <row r="1247" spans="1:2" x14ac:dyDescent="0.25">
      <c r="A1247" s="2">
        <v>35597</v>
      </c>
      <c r="B1247" s="1">
        <v>0.34100000000000003</v>
      </c>
    </row>
    <row r="1248" spans="1:2" x14ac:dyDescent="0.25">
      <c r="A1248" s="2">
        <v>35598</v>
      </c>
      <c r="B1248" s="1">
        <v>0.34399999999999997</v>
      </c>
    </row>
    <row r="1249" spans="1:2" x14ac:dyDescent="0.25">
      <c r="A1249" s="2">
        <v>35599</v>
      </c>
      <c r="B1249" s="1">
        <v>0.33900000000000002</v>
      </c>
    </row>
    <row r="1250" spans="1:2" x14ac:dyDescent="0.25">
      <c r="A1250" s="2">
        <v>35600</v>
      </c>
      <c r="B1250" s="1">
        <v>0.33900000000000002</v>
      </c>
    </row>
    <row r="1251" spans="1:2" x14ac:dyDescent="0.25">
      <c r="A1251" s="2">
        <v>35601</v>
      </c>
      <c r="B1251" s="1">
        <v>0.33900000000000002</v>
      </c>
    </row>
    <row r="1252" spans="1:2" x14ac:dyDescent="0.25">
      <c r="A1252" s="2">
        <v>35604</v>
      </c>
      <c r="B1252" s="1">
        <v>0.33900000000000002</v>
      </c>
    </row>
    <row r="1253" spans="1:2" x14ac:dyDescent="0.25">
      <c r="A1253" s="2">
        <v>35605</v>
      </c>
      <c r="B1253" s="1">
        <v>0.34100000000000003</v>
      </c>
    </row>
    <row r="1254" spans="1:2" x14ac:dyDescent="0.25">
      <c r="A1254" s="2">
        <v>35606</v>
      </c>
      <c r="B1254" s="1">
        <v>0.34100000000000003</v>
      </c>
    </row>
    <row r="1255" spans="1:2" x14ac:dyDescent="0.25">
      <c r="A1255" s="2">
        <v>35607</v>
      </c>
      <c r="B1255" s="1">
        <v>0.34100000000000003</v>
      </c>
    </row>
    <row r="1256" spans="1:2" x14ac:dyDescent="0.25">
      <c r="A1256" s="2">
        <v>35608</v>
      </c>
      <c r="B1256" s="1">
        <v>0.34399999999999997</v>
      </c>
    </row>
    <row r="1257" spans="1:2" x14ac:dyDescent="0.25">
      <c r="A1257" s="2">
        <v>35611</v>
      </c>
      <c r="B1257" s="1">
        <v>0.34799999999999998</v>
      </c>
    </row>
    <row r="1258" spans="1:2" x14ac:dyDescent="0.25">
      <c r="A1258" s="2">
        <v>35612</v>
      </c>
      <c r="B1258" s="1">
        <v>0.35299999999999998</v>
      </c>
    </row>
    <row r="1259" spans="1:2" x14ac:dyDescent="0.25">
      <c r="A1259" s="2">
        <v>35613</v>
      </c>
      <c r="B1259" s="1">
        <v>0.34799999999999998</v>
      </c>
    </row>
    <row r="1260" spans="1:2" x14ac:dyDescent="0.25">
      <c r="A1260" s="2">
        <v>35614</v>
      </c>
      <c r="B1260" s="1">
        <v>0.34799999999999998</v>
      </c>
    </row>
    <row r="1261" spans="1:2" x14ac:dyDescent="0.25">
      <c r="A1261" s="2">
        <v>35618</v>
      </c>
      <c r="B1261" s="1">
        <v>0.34899999999999998</v>
      </c>
    </row>
    <row r="1262" spans="1:2" x14ac:dyDescent="0.25">
      <c r="A1262" s="2">
        <v>35619</v>
      </c>
      <c r="B1262" s="1">
        <v>0.34899999999999998</v>
      </c>
    </row>
    <row r="1263" spans="1:2" x14ac:dyDescent="0.25">
      <c r="A1263" s="2">
        <v>35620</v>
      </c>
      <c r="B1263" s="1">
        <v>0.34599999999999997</v>
      </c>
    </row>
    <row r="1264" spans="1:2" x14ac:dyDescent="0.25">
      <c r="A1264" s="2">
        <v>35621</v>
      </c>
      <c r="B1264" s="1">
        <v>0.34100000000000003</v>
      </c>
    </row>
    <row r="1265" spans="1:2" x14ac:dyDescent="0.25">
      <c r="A1265" s="2">
        <v>35622</v>
      </c>
      <c r="B1265" s="1">
        <v>0.34599999999999997</v>
      </c>
    </row>
    <row r="1266" spans="1:2" x14ac:dyDescent="0.25">
      <c r="A1266" s="2">
        <v>35625</v>
      </c>
      <c r="B1266" s="1">
        <v>0.34399999999999997</v>
      </c>
    </row>
    <row r="1267" spans="1:2" x14ac:dyDescent="0.25">
      <c r="A1267" s="2">
        <v>35626</v>
      </c>
      <c r="B1267" s="1">
        <v>0.34399999999999997</v>
      </c>
    </row>
    <row r="1268" spans="1:2" x14ac:dyDescent="0.25">
      <c r="A1268" s="2">
        <v>35627</v>
      </c>
      <c r="B1268" s="1">
        <v>0.34499999999999997</v>
      </c>
    </row>
    <row r="1269" spans="1:2" x14ac:dyDescent="0.25">
      <c r="A1269" s="2">
        <v>35628</v>
      </c>
      <c r="B1269" s="1">
        <v>0.34799999999999998</v>
      </c>
    </row>
    <row r="1270" spans="1:2" x14ac:dyDescent="0.25">
      <c r="A1270" s="2">
        <v>35629</v>
      </c>
      <c r="B1270" s="1">
        <v>0.34799999999999998</v>
      </c>
    </row>
    <row r="1271" spans="1:2" x14ac:dyDescent="0.25">
      <c r="A1271" s="2">
        <v>35632</v>
      </c>
      <c r="B1271" s="1">
        <v>0.34799999999999998</v>
      </c>
    </row>
    <row r="1272" spans="1:2" x14ac:dyDescent="0.25">
      <c r="A1272" s="2">
        <v>35633</v>
      </c>
      <c r="B1272" s="1">
        <v>0.34799999999999998</v>
      </c>
    </row>
    <row r="1273" spans="1:2" x14ac:dyDescent="0.25">
      <c r="A1273" s="2">
        <v>35634</v>
      </c>
      <c r="B1273" s="1">
        <v>0.34899999999999998</v>
      </c>
    </row>
    <row r="1274" spans="1:2" x14ac:dyDescent="0.25">
      <c r="A1274" s="2">
        <v>35635</v>
      </c>
      <c r="B1274" s="1">
        <v>0.35099999999999998</v>
      </c>
    </row>
    <row r="1275" spans="1:2" x14ac:dyDescent="0.25">
      <c r="A1275" s="2">
        <v>35636</v>
      </c>
      <c r="B1275" s="1">
        <v>0.34899999999999998</v>
      </c>
    </row>
    <row r="1276" spans="1:2" x14ac:dyDescent="0.25">
      <c r="A1276" s="2">
        <v>35639</v>
      </c>
      <c r="B1276" s="1">
        <v>0.35099999999999998</v>
      </c>
    </row>
    <row r="1277" spans="1:2" x14ac:dyDescent="0.25">
      <c r="A1277" s="2">
        <v>35640</v>
      </c>
      <c r="B1277" s="1">
        <v>0.35099999999999998</v>
      </c>
    </row>
    <row r="1278" spans="1:2" x14ac:dyDescent="0.25">
      <c r="A1278" s="2">
        <v>35641</v>
      </c>
      <c r="B1278" s="1">
        <v>0.35599999999999998</v>
      </c>
    </row>
    <row r="1279" spans="1:2" x14ac:dyDescent="0.25">
      <c r="A1279" s="2">
        <v>35642</v>
      </c>
      <c r="B1279" s="1">
        <v>0.35599999999999998</v>
      </c>
    </row>
    <row r="1280" spans="1:2" x14ac:dyDescent="0.25">
      <c r="A1280" s="2">
        <v>35643</v>
      </c>
      <c r="B1280" s="1">
        <v>0.35599999999999998</v>
      </c>
    </row>
    <row r="1281" spans="1:2" x14ac:dyDescent="0.25">
      <c r="A1281" s="2">
        <v>35646</v>
      </c>
      <c r="B1281" s="1">
        <v>0.36399999999999999</v>
      </c>
    </row>
    <row r="1282" spans="1:2" x14ac:dyDescent="0.25">
      <c r="A1282" s="2">
        <v>35647</v>
      </c>
      <c r="B1282" s="1">
        <v>0.36399999999999999</v>
      </c>
    </row>
    <row r="1283" spans="1:2" x14ac:dyDescent="0.25">
      <c r="A1283" s="2">
        <v>35648</v>
      </c>
      <c r="B1283" s="1">
        <v>0.36399999999999999</v>
      </c>
    </row>
    <row r="1284" spans="1:2" x14ac:dyDescent="0.25">
      <c r="A1284" s="2">
        <v>35649</v>
      </c>
      <c r="B1284" s="1">
        <v>0.36399999999999999</v>
      </c>
    </row>
    <row r="1285" spans="1:2" x14ac:dyDescent="0.25">
      <c r="A1285" s="2">
        <v>35650</v>
      </c>
      <c r="B1285" s="1">
        <v>0.36399999999999999</v>
      </c>
    </row>
    <row r="1286" spans="1:2" x14ac:dyDescent="0.25">
      <c r="A1286" s="2">
        <v>35653</v>
      </c>
      <c r="B1286" s="1">
        <v>0.36299999999999999</v>
      </c>
    </row>
    <row r="1287" spans="1:2" x14ac:dyDescent="0.25">
      <c r="A1287" s="2">
        <v>35654</v>
      </c>
      <c r="B1287" s="1">
        <v>0.36799999999999999</v>
      </c>
    </row>
    <row r="1288" spans="1:2" x14ac:dyDescent="0.25">
      <c r="A1288" s="2">
        <v>35655</v>
      </c>
      <c r="B1288" s="1">
        <v>0.36799999999999999</v>
      </c>
    </row>
    <row r="1289" spans="1:2" x14ac:dyDescent="0.25">
      <c r="A1289" s="2">
        <v>35656</v>
      </c>
      <c r="B1289" s="1">
        <v>0.36899999999999999</v>
      </c>
    </row>
    <row r="1290" spans="1:2" x14ac:dyDescent="0.25">
      <c r="A1290" s="2">
        <v>35657</v>
      </c>
      <c r="B1290" s="1">
        <v>0.36799999999999999</v>
      </c>
    </row>
    <row r="1291" spans="1:2" x14ac:dyDescent="0.25">
      <c r="A1291" s="2">
        <v>35660</v>
      </c>
      <c r="B1291" s="1">
        <v>0.36599999999999999</v>
      </c>
    </row>
    <row r="1292" spans="1:2" x14ac:dyDescent="0.25">
      <c r="A1292" s="2">
        <v>35661</v>
      </c>
      <c r="B1292" s="1">
        <v>0.36599999999999999</v>
      </c>
    </row>
    <row r="1293" spans="1:2" x14ac:dyDescent="0.25">
      <c r="A1293" s="2">
        <v>35662</v>
      </c>
      <c r="B1293" s="1">
        <v>0.38500000000000001</v>
      </c>
    </row>
    <row r="1294" spans="1:2" x14ac:dyDescent="0.25">
      <c r="A1294" s="2">
        <v>35663</v>
      </c>
      <c r="B1294" s="1">
        <v>0.375</v>
      </c>
    </row>
    <row r="1295" spans="1:2" x14ac:dyDescent="0.25">
      <c r="A1295" s="2">
        <v>35664</v>
      </c>
      <c r="B1295" s="1">
        <v>0.378</v>
      </c>
    </row>
    <row r="1296" spans="1:2" x14ac:dyDescent="0.25">
      <c r="A1296" s="2">
        <v>35667</v>
      </c>
      <c r="B1296" s="1">
        <v>0.379</v>
      </c>
    </row>
    <row r="1297" spans="1:2" x14ac:dyDescent="0.25">
      <c r="A1297" s="2">
        <v>35668</v>
      </c>
      <c r="B1297" s="1">
        <v>0.376</v>
      </c>
    </row>
    <row r="1298" spans="1:2" x14ac:dyDescent="0.25">
      <c r="A1298" s="2">
        <v>35669</v>
      </c>
      <c r="B1298" s="1">
        <v>0.371</v>
      </c>
    </row>
    <row r="1299" spans="1:2" x14ac:dyDescent="0.25">
      <c r="A1299" s="2">
        <v>35670</v>
      </c>
      <c r="B1299" s="1">
        <v>0.375</v>
      </c>
    </row>
    <row r="1300" spans="1:2" x14ac:dyDescent="0.25">
      <c r="A1300" s="2">
        <v>35671</v>
      </c>
      <c r="B1300" s="1">
        <v>0.374</v>
      </c>
    </row>
    <row r="1301" spans="1:2" x14ac:dyDescent="0.25">
      <c r="A1301" s="2">
        <v>35675</v>
      </c>
      <c r="B1301" s="1">
        <v>0.379</v>
      </c>
    </row>
    <row r="1302" spans="1:2" x14ac:dyDescent="0.25">
      <c r="A1302" s="2">
        <v>35676</v>
      </c>
      <c r="B1302" s="1">
        <v>0.38400000000000001</v>
      </c>
    </row>
    <row r="1303" spans="1:2" x14ac:dyDescent="0.25">
      <c r="A1303" s="2">
        <v>35677</v>
      </c>
      <c r="B1303" s="1">
        <v>0.38400000000000001</v>
      </c>
    </row>
    <row r="1304" spans="1:2" x14ac:dyDescent="0.25">
      <c r="A1304" s="2">
        <v>35678</v>
      </c>
      <c r="B1304" s="1">
        <v>0.38400000000000001</v>
      </c>
    </row>
    <row r="1305" spans="1:2" x14ac:dyDescent="0.25">
      <c r="A1305" s="2">
        <v>35681</v>
      </c>
      <c r="B1305" s="1">
        <v>0.38300000000000001</v>
      </c>
    </row>
    <row r="1306" spans="1:2" x14ac:dyDescent="0.25">
      <c r="A1306" s="2">
        <v>35682</v>
      </c>
      <c r="B1306" s="1">
        <v>0.38300000000000001</v>
      </c>
    </row>
    <row r="1307" spans="1:2" x14ac:dyDescent="0.25">
      <c r="A1307" s="2">
        <v>35683</v>
      </c>
      <c r="B1307" s="1">
        <v>0.38300000000000001</v>
      </c>
    </row>
    <row r="1308" spans="1:2" x14ac:dyDescent="0.25">
      <c r="A1308" s="2">
        <v>35684</v>
      </c>
      <c r="B1308" s="1">
        <v>0.38300000000000001</v>
      </c>
    </row>
    <row r="1309" spans="1:2" x14ac:dyDescent="0.25">
      <c r="A1309" s="2">
        <v>35685</v>
      </c>
      <c r="B1309" s="1">
        <v>0.38400000000000001</v>
      </c>
    </row>
    <row r="1310" spans="1:2" x14ac:dyDescent="0.25">
      <c r="A1310" s="2">
        <v>35688</v>
      </c>
      <c r="B1310" s="1">
        <v>0.38600000000000001</v>
      </c>
    </row>
    <row r="1311" spans="1:2" x14ac:dyDescent="0.25">
      <c r="A1311" s="2">
        <v>35689</v>
      </c>
      <c r="B1311" s="1">
        <v>0.38600000000000001</v>
      </c>
    </row>
    <row r="1312" spans="1:2" x14ac:dyDescent="0.25">
      <c r="A1312" s="2">
        <v>35690</v>
      </c>
      <c r="B1312" s="1">
        <v>0.38600000000000001</v>
      </c>
    </row>
    <row r="1313" spans="1:2" x14ac:dyDescent="0.25">
      <c r="A1313" s="2">
        <v>35691</v>
      </c>
      <c r="B1313" s="1">
        <v>0.38600000000000001</v>
      </c>
    </row>
    <row r="1314" spans="1:2" x14ac:dyDescent="0.25">
      <c r="A1314" s="2">
        <v>35692</v>
      </c>
      <c r="B1314" s="1">
        <v>0.38400000000000001</v>
      </c>
    </row>
    <row r="1315" spans="1:2" x14ac:dyDescent="0.25">
      <c r="A1315" s="2">
        <v>35695</v>
      </c>
      <c r="B1315" s="1">
        <v>0.38400000000000001</v>
      </c>
    </row>
    <row r="1316" spans="1:2" x14ac:dyDescent="0.25">
      <c r="A1316" s="2">
        <v>35696</v>
      </c>
      <c r="B1316" s="1">
        <v>0.38500000000000001</v>
      </c>
    </row>
    <row r="1317" spans="1:2" x14ac:dyDescent="0.25">
      <c r="A1317" s="2">
        <v>35697</v>
      </c>
      <c r="B1317" s="1">
        <v>0.38500000000000001</v>
      </c>
    </row>
    <row r="1318" spans="1:2" x14ac:dyDescent="0.25">
      <c r="A1318" s="2">
        <v>35698</v>
      </c>
      <c r="B1318" s="1">
        <v>0.39</v>
      </c>
    </row>
    <row r="1319" spans="1:2" x14ac:dyDescent="0.25">
      <c r="A1319" s="2">
        <v>35699</v>
      </c>
      <c r="B1319" s="1">
        <v>0.40300000000000002</v>
      </c>
    </row>
    <row r="1320" spans="1:2" x14ac:dyDescent="0.25">
      <c r="A1320" s="2">
        <v>35702</v>
      </c>
      <c r="B1320" s="1">
        <v>0.40300000000000002</v>
      </c>
    </row>
    <row r="1321" spans="1:2" x14ac:dyDescent="0.25">
      <c r="A1321" s="2">
        <v>35703</v>
      </c>
      <c r="B1321" s="1">
        <v>0.39900000000000002</v>
      </c>
    </row>
    <row r="1322" spans="1:2" x14ac:dyDescent="0.25">
      <c r="A1322" s="2">
        <v>35704</v>
      </c>
      <c r="B1322" s="1">
        <v>0.4</v>
      </c>
    </row>
    <row r="1323" spans="1:2" x14ac:dyDescent="0.25">
      <c r="A1323" s="2">
        <v>35705</v>
      </c>
      <c r="B1323" s="1">
        <v>0.40300000000000002</v>
      </c>
    </row>
    <row r="1324" spans="1:2" x14ac:dyDescent="0.25">
      <c r="A1324" s="2">
        <v>35706</v>
      </c>
      <c r="B1324" s="1">
        <v>0.42499999999999999</v>
      </c>
    </row>
    <row r="1325" spans="1:2" x14ac:dyDescent="0.25">
      <c r="A1325" s="2">
        <v>35709</v>
      </c>
      <c r="B1325" s="1">
        <v>0.42499999999999999</v>
      </c>
    </row>
    <row r="1326" spans="1:2" x14ac:dyDescent="0.25">
      <c r="A1326" s="2">
        <v>35710</v>
      </c>
      <c r="B1326" s="1">
        <v>0.41399999999999998</v>
      </c>
    </row>
    <row r="1327" spans="1:2" x14ac:dyDescent="0.25">
      <c r="A1327" s="2">
        <v>35711</v>
      </c>
      <c r="B1327" s="1">
        <v>0.40100000000000002</v>
      </c>
    </row>
    <row r="1328" spans="1:2" x14ac:dyDescent="0.25">
      <c r="A1328" s="2">
        <v>35712</v>
      </c>
      <c r="B1328" s="1">
        <v>0.39100000000000001</v>
      </c>
    </row>
    <row r="1329" spans="1:2" x14ac:dyDescent="0.25">
      <c r="A1329" s="2">
        <v>35713</v>
      </c>
      <c r="B1329" s="1">
        <v>0.39</v>
      </c>
    </row>
    <row r="1330" spans="1:2" x14ac:dyDescent="0.25">
      <c r="A1330" s="2">
        <v>35716</v>
      </c>
      <c r="B1330" s="1">
        <v>0.39</v>
      </c>
    </row>
    <row r="1331" spans="1:2" x14ac:dyDescent="0.25">
      <c r="A1331" s="2">
        <v>35717</v>
      </c>
      <c r="B1331" s="1">
        <v>0.39100000000000001</v>
      </c>
    </row>
    <row r="1332" spans="1:2" x14ac:dyDescent="0.25">
      <c r="A1332" s="2">
        <v>35718</v>
      </c>
      <c r="B1332" s="1">
        <v>0.39100000000000001</v>
      </c>
    </row>
    <row r="1333" spans="1:2" x14ac:dyDescent="0.25">
      <c r="A1333" s="2">
        <v>35719</v>
      </c>
      <c r="B1333" s="1">
        <v>0.39600000000000002</v>
      </c>
    </row>
    <row r="1334" spans="1:2" x14ac:dyDescent="0.25">
      <c r="A1334" s="2">
        <v>35720</v>
      </c>
      <c r="B1334" s="1">
        <v>0.39400000000000002</v>
      </c>
    </row>
    <row r="1335" spans="1:2" x14ac:dyDescent="0.25">
      <c r="A1335" s="2">
        <v>35723</v>
      </c>
      <c r="B1335" s="1">
        <v>0.39400000000000002</v>
      </c>
    </row>
    <row r="1336" spans="1:2" x14ac:dyDescent="0.25">
      <c r="A1336" s="2">
        <v>35724</v>
      </c>
      <c r="B1336" s="1">
        <v>0.39600000000000002</v>
      </c>
    </row>
    <row r="1337" spans="1:2" x14ac:dyDescent="0.25">
      <c r="A1337" s="2">
        <v>35725</v>
      </c>
      <c r="B1337" s="1">
        <v>0.39900000000000002</v>
      </c>
    </row>
    <row r="1338" spans="1:2" x14ac:dyDescent="0.25">
      <c r="A1338" s="2">
        <v>35726</v>
      </c>
      <c r="B1338" s="1">
        <v>0.4</v>
      </c>
    </row>
    <row r="1339" spans="1:2" x14ac:dyDescent="0.25">
      <c r="A1339" s="2">
        <v>35727</v>
      </c>
      <c r="B1339" s="1">
        <v>0.39600000000000002</v>
      </c>
    </row>
    <row r="1340" spans="1:2" x14ac:dyDescent="0.25">
      <c r="A1340" s="2">
        <v>35730</v>
      </c>
      <c r="B1340" s="1">
        <v>0.40100000000000002</v>
      </c>
    </row>
    <row r="1341" spans="1:2" x14ac:dyDescent="0.25">
      <c r="A1341" s="2">
        <v>35731</v>
      </c>
      <c r="B1341" s="1">
        <v>0.39600000000000002</v>
      </c>
    </row>
    <row r="1342" spans="1:2" x14ac:dyDescent="0.25">
      <c r="A1342" s="2">
        <v>35732</v>
      </c>
      <c r="B1342" s="1">
        <v>0.39400000000000002</v>
      </c>
    </row>
    <row r="1343" spans="1:2" x14ac:dyDescent="0.25">
      <c r="A1343" s="2">
        <v>35733</v>
      </c>
      <c r="B1343" s="1">
        <v>0.38600000000000001</v>
      </c>
    </row>
    <row r="1344" spans="1:2" x14ac:dyDescent="0.25">
      <c r="A1344" s="2">
        <v>35734</v>
      </c>
      <c r="B1344" s="1">
        <v>0.38800000000000001</v>
      </c>
    </row>
    <row r="1345" spans="1:2" x14ac:dyDescent="0.25">
      <c r="A1345" s="2">
        <v>35737</v>
      </c>
      <c r="B1345" s="1">
        <v>0.38300000000000001</v>
      </c>
    </row>
    <row r="1346" spans="1:2" x14ac:dyDescent="0.25">
      <c r="A1346" s="2">
        <v>35738</v>
      </c>
      <c r="B1346" s="1">
        <v>0.379</v>
      </c>
    </row>
    <row r="1347" spans="1:2" x14ac:dyDescent="0.25">
      <c r="A1347" s="2">
        <v>35739</v>
      </c>
      <c r="B1347" s="1">
        <v>0.374</v>
      </c>
    </row>
    <row r="1348" spans="1:2" x14ac:dyDescent="0.25">
      <c r="A1348" s="2">
        <v>35740</v>
      </c>
      <c r="B1348" s="1">
        <v>0.37</v>
      </c>
    </row>
    <row r="1349" spans="1:2" x14ac:dyDescent="0.25">
      <c r="A1349" s="2">
        <v>35741</v>
      </c>
      <c r="B1349" s="1">
        <v>0.36799999999999999</v>
      </c>
    </row>
    <row r="1350" spans="1:2" x14ac:dyDescent="0.25">
      <c r="A1350" s="2">
        <v>35744</v>
      </c>
      <c r="B1350" s="1">
        <v>0.36799999999999999</v>
      </c>
    </row>
    <row r="1351" spans="1:2" x14ac:dyDescent="0.25">
      <c r="A1351" s="2">
        <v>35745</v>
      </c>
      <c r="B1351" s="1">
        <v>0.36399999999999999</v>
      </c>
    </row>
    <row r="1352" spans="1:2" x14ac:dyDescent="0.25">
      <c r="A1352" s="2">
        <v>35746</v>
      </c>
      <c r="B1352" s="1">
        <v>0.36599999999999999</v>
      </c>
    </row>
    <row r="1353" spans="1:2" x14ac:dyDescent="0.25">
      <c r="A1353" s="2">
        <v>35747</v>
      </c>
      <c r="B1353" s="1">
        <v>0.37</v>
      </c>
    </row>
    <row r="1354" spans="1:2" x14ac:dyDescent="0.25">
      <c r="A1354" s="2">
        <v>35748</v>
      </c>
      <c r="B1354" s="1">
        <v>0.36799999999999999</v>
      </c>
    </row>
    <row r="1355" spans="1:2" x14ac:dyDescent="0.25">
      <c r="A1355" s="2">
        <v>35751</v>
      </c>
      <c r="B1355" s="1">
        <v>0.35899999999999999</v>
      </c>
    </row>
    <row r="1356" spans="1:2" x14ac:dyDescent="0.25">
      <c r="A1356" s="2">
        <v>35752</v>
      </c>
      <c r="B1356" s="1">
        <v>0.36399999999999999</v>
      </c>
    </row>
    <row r="1357" spans="1:2" x14ac:dyDescent="0.25">
      <c r="A1357" s="2">
        <v>35753</v>
      </c>
      <c r="B1357" s="1">
        <v>0.35899999999999999</v>
      </c>
    </row>
    <row r="1358" spans="1:2" x14ac:dyDescent="0.25">
      <c r="A1358" s="2">
        <v>35754</v>
      </c>
      <c r="B1358" s="1">
        <v>0.34899999999999998</v>
      </c>
    </row>
    <row r="1359" spans="1:2" x14ac:dyDescent="0.25">
      <c r="A1359" s="2">
        <v>35755</v>
      </c>
      <c r="B1359" s="1">
        <v>0.34899999999999998</v>
      </c>
    </row>
    <row r="1360" spans="1:2" x14ac:dyDescent="0.25">
      <c r="A1360" s="2">
        <v>35758</v>
      </c>
      <c r="B1360" s="1">
        <v>0.34100000000000003</v>
      </c>
    </row>
    <row r="1361" spans="1:2" x14ac:dyDescent="0.25">
      <c r="A1361" s="2">
        <v>35759</v>
      </c>
      <c r="B1361" s="1">
        <v>0.32900000000000001</v>
      </c>
    </row>
    <row r="1362" spans="1:2" x14ac:dyDescent="0.25">
      <c r="A1362" s="2">
        <v>35760</v>
      </c>
      <c r="B1362" s="1">
        <v>0.32900000000000001</v>
      </c>
    </row>
    <row r="1363" spans="1:2" x14ac:dyDescent="0.25">
      <c r="A1363" s="2">
        <v>35765</v>
      </c>
      <c r="B1363" s="1">
        <v>0.318</v>
      </c>
    </row>
    <row r="1364" spans="1:2" x14ac:dyDescent="0.25">
      <c r="A1364" s="2">
        <v>35766</v>
      </c>
      <c r="B1364" s="1">
        <v>0.32300000000000001</v>
      </c>
    </row>
    <row r="1365" spans="1:2" x14ac:dyDescent="0.25">
      <c r="A1365" s="2">
        <v>35767</v>
      </c>
      <c r="B1365" s="1">
        <v>0.32300000000000001</v>
      </c>
    </row>
    <row r="1366" spans="1:2" x14ac:dyDescent="0.25">
      <c r="A1366" s="2">
        <v>35768</v>
      </c>
      <c r="B1366" s="1">
        <v>0.32100000000000001</v>
      </c>
    </row>
    <row r="1367" spans="1:2" x14ac:dyDescent="0.25">
      <c r="A1367" s="2">
        <v>35769</v>
      </c>
      <c r="B1367" s="1">
        <v>0.32400000000000001</v>
      </c>
    </row>
    <row r="1368" spans="1:2" x14ac:dyDescent="0.25">
      <c r="A1368" s="2">
        <v>35772</v>
      </c>
      <c r="B1368" s="1">
        <v>0.32900000000000001</v>
      </c>
    </row>
    <row r="1369" spans="1:2" x14ac:dyDescent="0.25">
      <c r="A1369" s="2">
        <v>35773</v>
      </c>
      <c r="B1369" s="1">
        <v>0.33100000000000002</v>
      </c>
    </row>
    <row r="1370" spans="1:2" x14ac:dyDescent="0.25">
      <c r="A1370" s="2">
        <v>35774</v>
      </c>
      <c r="B1370" s="1">
        <v>0.34100000000000003</v>
      </c>
    </row>
    <row r="1371" spans="1:2" x14ac:dyDescent="0.25">
      <c r="A1371" s="2">
        <v>35775</v>
      </c>
      <c r="B1371" s="1">
        <v>0.33800000000000002</v>
      </c>
    </row>
    <row r="1372" spans="1:2" x14ac:dyDescent="0.25">
      <c r="A1372" s="2">
        <v>35776</v>
      </c>
      <c r="B1372" s="1">
        <v>0.34100000000000003</v>
      </c>
    </row>
    <row r="1373" spans="1:2" x14ac:dyDescent="0.25">
      <c r="A1373" s="2">
        <v>35779</v>
      </c>
      <c r="B1373" s="1">
        <v>0.33900000000000002</v>
      </c>
    </row>
    <row r="1374" spans="1:2" x14ac:dyDescent="0.25">
      <c r="A1374" s="2">
        <v>35780</v>
      </c>
      <c r="B1374" s="1">
        <v>0.33500000000000002</v>
      </c>
    </row>
    <row r="1375" spans="1:2" x14ac:dyDescent="0.25">
      <c r="A1375" s="2">
        <v>35781</v>
      </c>
      <c r="B1375" s="1">
        <v>0.33900000000000002</v>
      </c>
    </row>
    <row r="1376" spans="1:2" x14ac:dyDescent="0.25">
      <c r="A1376" s="2">
        <v>35782</v>
      </c>
      <c r="B1376" s="1">
        <v>0.34499999999999997</v>
      </c>
    </row>
    <row r="1377" spans="1:2" x14ac:dyDescent="0.25">
      <c r="A1377" s="2">
        <v>35783</v>
      </c>
      <c r="B1377" s="1">
        <v>0.34899999999999998</v>
      </c>
    </row>
    <row r="1378" spans="1:2" x14ac:dyDescent="0.25">
      <c r="A1378" s="2">
        <v>35786</v>
      </c>
      <c r="B1378" s="1">
        <v>0.34899999999999998</v>
      </c>
    </row>
    <row r="1379" spans="1:2" x14ac:dyDescent="0.25">
      <c r="A1379" s="2">
        <v>35787</v>
      </c>
      <c r="B1379" s="1">
        <v>0.34899999999999998</v>
      </c>
    </row>
    <row r="1380" spans="1:2" x14ac:dyDescent="0.25">
      <c r="A1380" s="2">
        <v>35788</v>
      </c>
      <c r="B1380" s="1">
        <v>0.34899999999999998</v>
      </c>
    </row>
    <row r="1381" spans="1:2" x14ac:dyDescent="0.25">
      <c r="A1381" s="2">
        <v>35790</v>
      </c>
      <c r="B1381" s="1">
        <v>0.34899999999999998</v>
      </c>
    </row>
    <row r="1382" spans="1:2" x14ac:dyDescent="0.25">
      <c r="A1382" s="2">
        <v>35793</v>
      </c>
      <c r="B1382" s="1">
        <v>0.33900000000000002</v>
      </c>
    </row>
    <row r="1383" spans="1:2" x14ac:dyDescent="0.25">
      <c r="A1383" s="2">
        <v>35794</v>
      </c>
      <c r="B1383" s="1">
        <v>0.33800000000000002</v>
      </c>
    </row>
    <row r="1384" spans="1:2" x14ac:dyDescent="0.25">
      <c r="A1384" s="2">
        <v>35795</v>
      </c>
      <c r="B1384" s="1">
        <v>0.32800000000000001</v>
      </c>
    </row>
    <row r="1385" spans="1:2" x14ac:dyDescent="0.25">
      <c r="A1385" s="2">
        <v>35797</v>
      </c>
      <c r="B1385" s="1">
        <v>0.32800000000000001</v>
      </c>
    </row>
    <row r="1386" spans="1:2" x14ac:dyDescent="0.25">
      <c r="A1386" s="2">
        <v>35800</v>
      </c>
      <c r="B1386" s="1">
        <v>0.32</v>
      </c>
    </row>
    <row r="1387" spans="1:2" x14ac:dyDescent="0.25">
      <c r="A1387" s="2">
        <v>35801</v>
      </c>
      <c r="B1387" s="1">
        <v>0.33100000000000002</v>
      </c>
    </row>
    <row r="1388" spans="1:2" x14ac:dyDescent="0.25">
      <c r="A1388" s="2">
        <v>35802</v>
      </c>
      <c r="B1388" s="1">
        <v>0.309</v>
      </c>
    </row>
    <row r="1389" spans="1:2" x14ac:dyDescent="0.25">
      <c r="A1389" s="2">
        <v>35803</v>
      </c>
      <c r="B1389" s="1">
        <v>0.314</v>
      </c>
    </row>
    <row r="1390" spans="1:2" x14ac:dyDescent="0.25">
      <c r="A1390" s="2">
        <v>35804</v>
      </c>
      <c r="B1390" s="1">
        <v>0.314</v>
      </c>
    </row>
    <row r="1391" spans="1:2" x14ac:dyDescent="0.25">
      <c r="A1391" s="2">
        <v>35807</v>
      </c>
      <c r="B1391" s="1">
        <v>0.30599999999999999</v>
      </c>
    </row>
    <row r="1392" spans="1:2" x14ac:dyDescent="0.25">
      <c r="A1392" s="2">
        <v>35808</v>
      </c>
      <c r="B1392" s="1">
        <v>0.311</v>
      </c>
    </row>
    <row r="1393" spans="1:2" x14ac:dyDescent="0.25">
      <c r="A1393" s="2">
        <v>35809</v>
      </c>
      <c r="B1393" s="1">
        <v>0.30099999999999999</v>
      </c>
    </row>
    <row r="1394" spans="1:2" x14ac:dyDescent="0.25">
      <c r="A1394" s="2">
        <v>35810</v>
      </c>
      <c r="B1394" s="1">
        <v>0.29499999999999998</v>
      </c>
    </row>
    <row r="1395" spans="1:2" x14ac:dyDescent="0.25">
      <c r="A1395" s="2">
        <v>35811</v>
      </c>
      <c r="B1395" s="1">
        <v>0.28100000000000003</v>
      </c>
    </row>
    <row r="1396" spans="1:2" x14ac:dyDescent="0.25">
      <c r="A1396" s="2">
        <v>35815</v>
      </c>
      <c r="B1396" s="1">
        <v>0.28899999999999998</v>
      </c>
    </row>
    <row r="1397" spans="1:2" x14ac:dyDescent="0.25">
      <c r="A1397" s="2">
        <v>35816</v>
      </c>
      <c r="B1397" s="1">
        <v>0.28899999999999998</v>
      </c>
    </row>
    <row r="1398" spans="1:2" x14ac:dyDescent="0.25">
      <c r="A1398" s="2">
        <v>35817</v>
      </c>
      <c r="B1398" s="1">
        <v>0.28599999999999998</v>
      </c>
    </row>
    <row r="1399" spans="1:2" x14ac:dyDescent="0.25">
      <c r="A1399" s="2">
        <v>35818</v>
      </c>
      <c r="B1399" s="1">
        <v>0.28599999999999998</v>
      </c>
    </row>
    <row r="1400" spans="1:2" x14ac:dyDescent="0.25">
      <c r="A1400" s="2">
        <v>35821</v>
      </c>
      <c r="B1400" s="1">
        <v>0.28599999999999998</v>
      </c>
    </row>
    <row r="1401" spans="1:2" x14ac:dyDescent="0.25">
      <c r="A1401" s="2">
        <v>35822</v>
      </c>
      <c r="B1401" s="1">
        <v>0.28899999999999998</v>
      </c>
    </row>
    <row r="1402" spans="1:2" x14ac:dyDescent="0.25">
      <c r="A1402" s="2">
        <v>35823</v>
      </c>
      <c r="B1402" s="1">
        <v>0.29899999999999999</v>
      </c>
    </row>
    <row r="1403" spans="1:2" x14ac:dyDescent="0.25">
      <c r="A1403" s="2">
        <v>35824</v>
      </c>
      <c r="B1403" s="1">
        <v>0.308</v>
      </c>
    </row>
    <row r="1404" spans="1:2" x14ac:dyDescent="0.25">
      <c r="A1404" s="2">
        <v>35825</v>
      </c>
      <c r="B1404" s="1">
        <v>0.30499999999999999</v>
      </c>
    </row>
    <row r="1405" spans="1:2" x14ac:dyDescent="0.25">
      <c r="A1405" s="2">
        <v>35828</v>
      </c>
      <c r="B1405" s="1">
        <v>0.29599999999999999</v>
      </c>
    </row>
    <row r="1406" spans="1:2" x14ac:dyDescent="0.25">
      <c r="A1406" s="2">
        <v>35829</v>
      </c>
      <c r="B1406" s="1">
        <v>0.308</v>
      </c>
    </row>
    <row r="1407" spans="1:2" x14ac:dyDescent="0.25">
      <c r="A1407" s="2">
        <v>35830</v>
      </c>
      <c r="B1407" s="1">
        <v>0.3</v>
      </c>
    </row>
    <row r="1408" spans="1:2" x14ac:dyDescent="0.25">
      <c r="A1408" s="2">
        <v>35831</v>
      </c>
      <c r="B1408" s="1">
        <v>0.3</v>
      </c>
    </row>
    <row r="1409" spans="1:2" x14ac:dyDescent="0.25">
      <c r="A1409" s="2">
        <v>35832</v>
      </c>
      <c r="B1409" s="1">
        <v>0.309</v>
      </c>
    </row>
    <row r="1410" spans="1:2" x14ac:dyDescent="0.25">
      <c r="A1410" s="2">
        <v>35835</v>
      </c>
      <c r="B1410" s="1">
        <v>0.30399999999999999</v>
      </c>
    </row>
    <row r="1411" spans="1:2" x14ac:dyDescent="0.25">
      <c r="A1411" s="2">
        <v>35836</v>
      </c>
      <c r="B1411" s="1">
        <v>0.30399999999999999</v>
      </c>
    </row>
    <row r="1412" spans="1:2" x14ac:dyDescent="0.25">
      <c r="A1412" s="2">
        <v>35837</v>
      </c>
      <c r="B1412" s="1">
        <v>0.30399999999999999</v>
      </c>
    </row>
    <row r="1413" spans="1:2" x14ac:dyDescent="0.25">
      <c r="A1413" s="2">
        <v>35838</v>
      </c>
      <c r="B1413" s="1">
        <v>0.29899999999999999</v>
      </c>
    </row>
    <row r="1414" spans="1:2" x14ac:dyDescent="0.25">
      <c r="A1414" s="2">
        <v>35839</v>
      </c>
      <c r="B1414" s="1">
        <v>0.29899999999999999</v>
      </c>
    </row>
    <row r="1415" spans="1:2" x14ac:dyDescent="0.25">
      <c r="A1415" s="2">
        <v>35843</v>
      </c>
      <c r="B1415" s="1">
        <v>0.29899999999999999</v>
      </c>
    </row>
    <row r="1416" spans="1:2" x14ac:dyDescent="0.25">
      <c r="A1416" s="2">
        <v>35844</v>
      </c>
      <c r="B1416" s="1">
        <v>0.3</v>
      </c>
    </row>
    <row r="1417" spans="1:2" x14ac:dyDescent="0.25">
      <c r="A1417" s="2">
        <v>35845</v>
      </c>
      <c r="B1417" s="1">
        <v>0.3</v>
      </c>
    </row>
    <row r="1418" spans="1:2" x14ac:dyDescent="0.25">
      <c r="A1418" s="2">
        <v>35846</v>
      </c>
      <c r="B1418" s="1">
        <v>0.3</v>
      </c>
    </row>
    <row r="1419" spans="1:2" x14ac:dyDescent="0.25">
      <c r="A1419" s="2">
        <v>35849</v>
      </c>
      <c r="B1419" s="1">
        <v>0.29399999999999998</v>
      </c>
    </row>
    <row r="1420" spans="1:2" x14ac:dyDescent="0.25">
      <c r="A1420" s="2">
        <v>35850</v>
      </c>
      <c r="B1420" s="1">
        <v>0.28799999999999998</v>
      </c>
    </row>
    <row r="1421" spans="1:2" x14ac:dyDescent="0.25">
      <c r="A1421" s="2">
        <v>35851</v>
      </c>
      <c r="B1421" s="1">
        <v>0.28399999999999997</v>
      </c>
    </row>
    <row r="1422" spans="1:2" x14ac:dyDescent="0.25">
      <c r="A1422" s="2">
        <v>35852</v>
      </c>
      <c r="B1422" s="1">
        <v>0.28599999999999998</v>
      </c>
    </row>
    <row r="1423" spans="1:2" x14ac:dyDescent="0.25">
      <c r="A1423" s="2">
        <v>35853</v>
      </c>
      <c r="B1423" s="1">
        <v>0.28599999999999998</v>
      </c>
    </row>
    <row r="1424" spans="1:2" x14ac:dyDescent="0.25">
      <c r="A1424" s="2">
        <v>35856</v>
      </c>
      <c r="B1424" s="1">
        <v>0.28599999999999998</v>
      </c>
    </row>
    <row r="1425" spans="1:2" x14ac:dyDescent="0.25">
      <c r="A1425" s="2">
        <v>35857</v>
      </c>
      <c r="B1425" s="1">
        <v>0.28399999999999997</v>
      </c>
    </row>
    <row r="1426" spans="1:2" x14ac:dyDescent="0.25">
      <c r="A1426" s="2">
        <v>35858</v>
      </c>
      <c r="B1426" s="1">
        <v>0.27600000000000002</v>
      </c>
    </row>
    <row r="1427" spans="1:2" x14ac:dyDescent="0.25">
      <c r="A1427" s="2">
        <v>35859</v>
      </c>
      <c r="B1427" s="1">
        <v>0.27400000000000002</v>
      </c>
    </row>
    <row r="1428" spans="1:2" x14ac:dyDescent="0.25">
      <c r="A1428" s="2">
        <v>35860</v>
      </c>
      <c r="B1428" s="1">
        <v>0.26900000000000002</v>
      </c>
    </row>
    <row r="1429" spans="1:2" x14ac:dyDescent="0.25">
      <c r="A1429" s="2">
        <v>35863</v>
      </c>
      <c r="B1429" s="1">
        <v>0.25900000000000001</v>
      </c>
    </row>
    <row r="1430" spans="1:2" x14ac:dyDescent="0.25">
      <c r="A1430" s="2">
        <v>35864</v>
      </c>
      <c r="B1430" s="1">
        <v>0.26400000000000001</v>
      </c>
    </row>
    <row r="1431" spans="1:2" x14ac:dyDescent="0.25">
      <c r="A1431" s="2">
        <v>35865</v>
      </c>
      <c r="B1431" s="1">
        <v>0.26400000000000001</v>
      </c>
    </row>
    <row r="1432" spans="1:2" x14ac:dyDescent="0.25">
      <c r="A1432" s="2">
        <v>35866</v>
      </c>
      <c r="B1432" s="1">
        <v>0.25900000000000001</v>
      </c>
    </row>
    <row r="1433" spans="1:2" x14ac:dyDescent="0.25">
      <c r="A1433" s="2">
        <v>35867</v>
      </c>
      <c r="B1433" s="1">
        <v>0.25900000000000001</v>
      </c>
    </row>
    <row r="1434" spans="1:2" x14ac:dyDescent="0.25">
      <c r="A1434" s="2">
        <v>35870</v>
      </c>
      <c r="B1434" s="1">
        <v>0.25900000000000001</v>
      </c>
    </row>
    <row r="1435" spans="1:2" x14ac:dyDescent="0.25">
      <c r="A1435" s="2">
        <v>35871</v>
      </c>
      <c r="B1435" s="1">
        <v>0.25900000000000001</v>
      </c>
    </row>
    <row r="1436" spans="1:2" x14ac:dyDescent="0.25">
      <c r="A1436" s="2">
        <v>35872</v>
      </c>
      <c r="B1436" s="1">
        <v>0.25900000000000001</v>
      </c>
    </row>
    <row r="1437" spans="1:2" x14ac:dyDescent="0.25">
      <c r="A1437" s="2">
        <v>35873</v>
      </c>
      <c r="B1437" s="1">
        <v>0.26400000000000001</v>
      </c>
    </row>
    <row r="1438" spans="1:2" x14ac:dyDescent="0.25">
      <c r="A1438" s="2">
        <v>35874</v>
      </c>
      <c r="B1438" s="1">
        <v>0.26600000000000001</v>
      </c>
    </row>
    <row r="1439" spans="1:2" x14ac:dyDescent="0.25">
      <c r="A1439" s="2">
        <v>35877</v>
      </c>
      <c r="B1439" s="1">
        <v>0.29899999999999999</v>
      </c>
    </row>
    <row r="1440" spans="1:2" x14ac:dyDescent="0.25">
      <c r="A1440" s="2">
        <v>35878</v>
      </c>
      <c r="B1440" s="1">
        <v>0.28299999999999997</v>
      </c>
    </row>
    <row r="1441" spans="1:2" x14ac:dyDescent="0.25">
      <c r="A1441" s="2">
        <v>35879</v>
      </c>
      <c r="B1441" s="1">
        <v>0.28799999999999998</v>
      </c>
    </row>
    <row r="1442" spans="1:2" x14ac:dyDescent="0.25">
      <c r="A1442" s="2">
        <v>35880</v>
      </c>
      <c r="B1442" s="1">
        <v>0.311</v>
      </c>
    </row>
    <row r="1443" spans="1:2" x14ac:dyDescent="0.25">
      <c r="A1443" s="2">
        <v>35881</v>
      </c>
      <c r="B1443" s="1">
        <v>0.29799999999999999</v>
      </c>
    </row>
    <row r="1444" spans="1:2" x14ac:dyDescent="0.25">
      <c r="A1444" s="2">
        <v>35884</v>
      </c>
      <c r="B1444" s="1">
        <v>0.28799999999999998</v>
      </c>
    </row>
    <row r="1445" spans="1:2" x14ac:dyDescent="0.25">
      <c r="A1445" s="2">
        <v>35885</v>
      </c>
      <c r="B1445" s="1">
        <v>0.28000000000000003</v>
      </c>
    </row>
    <row r="1446" spans="1:2" x14ac:dyDescent="0.25">
      <c r="A1446" s="2">
        <v>35886</v>
      </c>
      <c r="B1446" s="1">
        <v>0.27500000000000002</v>
      </c>
    </row>
    <row r="1447" spans="1:2" x14ac:dyDescent="0.25">
      <c r="A1447" s="2">
        <v>35887</v>
      </c>
      <c r="B1447" s="1">
        <v>0.27900000000000003</v>
      </c>
    </row>
    <row r="1448" spans="1:2" x14ac:dyDescent="0.25">
      <c r="A1448" s="2">
        <v>35888</v>
      </c>
      <c r="B1448" s="1">
        <v>0.28399999999999997</v>
      </c>
    </row>
    <row r="1449" spans="1:2" x14ac:dyDescent="0.25">
      <c r="A1449" s="2">
        <v>35891</v>
      </c>
      <c r="B1449" s="1">
        <v>0.28399999999999997</v>
      </c>
    </row>
    <row r="1450" spans="1:2" x14ac:dyDescent="0.25">
      <c r="A1450" s="2">
        <v>35892</v>
      </c>
      <c r="B1450" s="1">
        <v>0.28399999999999997</v>
      </c>
    </row>
    <row r="1451" spans="1:2" x14ac:dyDescent="0.25">
      <c r="A1451" s="2">
        <v>35893</v>
      </c>
      <c r="B1451" s="1">
        <v>0.29099999999999998</v>
      </c>
    </row>
    <row r="1452" spans="1:2" x14ac:dyDescent="0.25">
      <c r="A1452" s="2">
        <v>35894</v>
      </c>
      <c r="B1452" s="1">
        <v>0.29599999999999999</v>
      </c>
    </row>
    <row r="1453" spans="1:2" x14ac:dyDescent="0.25">
      <c r="A1453" s="2">
        <v>35898</v>
      </c>
      <c r="B1453" s="1">
        <v>0.28899999999999998</v>
      </c>
    </row>
    <row r="1454" spans="1:2" x14ac:dyDescent="0.25">
      <c r="A1454" s="2">
        <v>35899</v>
      </c>
      <c r="B1454" s="1">
        <v>0.28799999999999998</v>
      </c>
    </row>
    <row r="1455" spans="1:2" x14ac:dyDescent="0.25">
      <c r="A1455" s="2">
        <v>35900</v>
      </c>
      <c r="B1455" s="1">
        <v>0.28999999999999998</v>
      </c>
    </row>
    <row r="1456" spans="1:2" x14ac:dyDescent="0.25">
      <c r="A1456" s="2">
        <v>35901</v>
      </c>
      <c r="B1456" s="1">
        <v>0.29499999999999998</v>
      </c>
    </row>
    <row r="1457" spans="1:2" x14ac:dyDescent="0.25">
      <c r="A1457" s="2">
        <v>35902</v>
      </c>
      <c r="B1457" s="1">
        <v>0.29499999999999998</v>
      </c>
    </row>
    <row r="1458" spans="1:2" x14ac:dyDescent="0.25">
      <c r="A1458" s="2">
        <v>35905</v>
      </c>
      <c r="B1458" s="1">
        <v>0.29599999999999999</v>
      </c>
    </row>
    <row r="1459" spans="1:2" x14ac:dyDescent="0.25">
      <c r="A1459" s="2">
        <v>35906</v>
      </c>
      <c r="B1459" s="1">
        <v>0.30399999999999999</v>
      </c>
    </row>
    <row r="1460" spans="1:2" x14ac:dyDescent="0.25">
      <c r="A1460" s="2">
        <v>35907</v>
      </c>
      <c r="B1460" s="1">
        <v>0.30399999999999999</v>
      </c>
    </row>
    <row r="1461" spans="1:2" x14ac:dyDescent="0.25">
      <c r="A1461" s="2">
        <v>35908</v>
      </c>
      <c r="B1461" s="1">
        <v>0.29799999999999999</v>
      </c>
    </row>
    <row r="1462" spans="1:2" x14ac:dyDescent="0.25">
      <c r="A1462" s="2">
        <v>35909</v>
      </c>
      <c r="B1462" s="1">
        <v>0.29299999999999998</v>
      </c>
    </row>
    <row r="1463" spans="1:2" x14ac:dyDescent="0.25">
      <c r="A1463" s="2">
        <v>35912</v>
      </c>
      <c r="B1463" s="1">
        <v>0.29299999999999998</v>
      </c>
    </row>
    <row r="1464" spans="1:2" x14ac:dyDescent="0.25">
      <c r="A1464" s="2">
        <v>35913</v>
      </c>
      <c r="B1464" s="1">
        <v>0.29099999999999998</v>
      </c>
    </row>
    <row r="1465" spans="1:2" x14ac:dyDescent="0.25">
      <c r="A1465" s="2">
        <v>35914</v>
      </c>
      <c r="B1465" s="1">
        <v>0.29099999999999998</v>
      </c>
    </row>
    <row r="1466" spans="1:2" x14ac:dyDescent="0.25">
      <c r="A1466" s="2">
        <v>35915</v>
      </c>
      <c r="B1466" s="1">
        <v>0.28799999999999998</v>
      </c>
    </row>
    <row r="1467" spans="1:2" x14ac:dyDescent="0.25">
      <c r="A1467" s="2">
        <v>35916</v>
      </c>
      <c r="B1467" s="1">
        <v>0.29299999999999998</v>
      </c>
    </row>
    <row r="1468" spans="1:2" x14ac:dyDescent="0.25">
      <c r="A1468" s="2">
        <v>35919</v>
      </c>
      <c r="B1468" s="1">
        <v>0.29299999999999998</v>
      </c>
    </row>
    <row r="1469" spans="1:2" x14ac:dyDescent="0.25">
      <c r="A1469" s="2">
        <v>35920</v>
      </c>
      <c r="B1469" s="1">
        <v>0.28899999999999998</v>
      </c>
    </row>
    <row r="1470" spans="1:2" x14ac:dyDescent="0.25">
      <c r="A1470" s="2">
        <v>35921</v>
      </c>
      <c r="B1470" s="1">
        <v>0.28599999999999998</v>
      </c>
    </row>
    <row r="1471" spans="1:2" x14ac:dyDescent="0.25">
      <c r="A1471" s="2">
        <v>35922</v>
      </c>
      <c r="B1471" s="1">
        <v>0.28100000000000003</v>
      </c>
    </row>
    <row r="1472" spans="1:2" x14ac:dyDescent="0.25">
      <c r="A1472" s="2">
        <v>35923</v>
      </c>
      <c r="B1472" s="1">
        <v>0.27900000000000003</v>
      </c>
    </row>
    <row r="1473" spans="1:2" x14ac:dyDescent="0.25">
      <c r="A1473" s="2">
        <v>35926</v>
      </c>
      <c r="B1473" s="1">
        <v>0.28100000000000003</v>
      </c>
    </row>
    <row r="1474" spans="1:2" x14ac:dyDescent="0.25">
      <c r="A1474" s="2">
        <v>35927</v>
      </c>
      <c r="B1474" s="1">
        <v>0.28000000000000003</v>
      </c>
    </row>
    <row r="1475" spans="1:2" x14ac:dyDescent="0.25">
      <c r="A1475" s="2">
        <v>35928</v>
      </c>
      <c r="B1475" s="1">
        <v>0.27900000000000003</v>
      </c>
    </row>
    <row r="1476" spans="1:2" x14ac:dyDescent="0.25">
      <c r="A1476" s="2">
        <v>35929</v>
      </c>
      <c r="B1476" s="1">
        <v>0.27600000000000002</v>
      </c>
    </row>
    <row r="1477" spans="1:2" x14ac:dyDescent="0.25">
      <c r="A1477" s="2">
        <v>35930</v>
      </c>
      <c r="B1477" s="1">
        <v>0.27600000000000002</v>
      </c>
    </row>
    <row r="1478" spans="1:2" x14ac:dyDescent="0.25">
      <c r="A1478" s="2">
        <v>35933</v>
      </c>
      <c r="B1478" s="1">
        <v>0.27</v>
      </c>
    </row>
    <row r="1479" spans="1:2" x14ac:dyDescent="0.25">
      <c r="A1479" s="2">
        <v>35934</v>
      </c>
      <c r="B1479" s="1">
        <v>0.26600000000000001</v>
      </c>
    </row>
    <row r="1480" spans="1:2" x14ac:dyDescent="0.25">
      <c r="A1480" s="2">
        <v>35935</v>
      </c>
      <c r="B1480" s="1">
        <v>0.26900000000000002</v>
      </c>
    </row>
    <row r="1481" spans="1:2" x14ac:dyDescent="0.25">
      <c r="A1481" s="2">
        <v>35936</v>
      </c>
      <c r="B1481" s="1">
        <v>0.26600000000000001</v>
      </c>
    </row>
    <row r="1482" spans="1:2" x14ac:dyDescent="0.25">
      <c r="A1482" s="2">
        <v>35937</v>
      </c>
      <c r="B1482" s="1">
        <v>0.26600000000000001</v>
      </c>
    </row>
    <row r="1483" spans="1:2" x14ac:dyDescent="0.25">
      <c r="A1483" s="2">
        <v>35941</v>
      </c>
      <c r="B1483" s="1">
        <v>0.26400000000000001</v>
      </c>
    </row>
    <row r="1484" spans="1:2" x14ac:dyDescent="0.25">
      <c r="A1484" s="2">
        <v>35942</v>
      </c>
      <c r="B1484" s="1">
        <v>0.25900000000000001</v>
      </c>
    </row>
    <row r="1485" spans="1:2" x14ac:dyDescent="0.25">
      <c r="A1485" s="2">
        <v>35943</v>
      </c>
      <c r="B1485" s="1">
        <v>0.25600000000000001</v>
      </c>
    </row>
    <row r="1486" spans="1:2" x14ac:dyDescent="0.25">
      <c r="A1486" s="2">
        <v>35944</v>
      </c>
      <c r="B1486" s="1">
        <v>0.25900000000000001</v>
      </c>
    </row>
    <row r="1487" spans="1:2" x14ac:dyDescent="0.25">
      <c r="A1487" s="2">
        <v>35947</v>
      </c>
      <c r="B1487" s="1">
        <v>0.26100000000000001</v>
      </c>
    </row>
    <row r="1488" spans="1:2" x14ac:dyDescent="0.25">
      <c r="A1488" s="2">
        <v>35948</v>
      </c>
      <c r="B1488" s="1">
        <v>0.25800000000000001</v>
      </c>
    </row>
    <row r="1489" spans="1:2" x14ac:dyDescent="0.25">
      <c r="A1489" s="2">
        <v>35949</v>
      </c>
      <c r="B1489" s="1">
        <v>0.25600000000000001</v>
      </c>
    </row>
    <row r="1490" spans="1:2" x14ac:dyDescent="0.25">
      <c r="A1490" s="2">
        <v>35950</v>
      </c>
      <c r="B1490" s="1">
        <v>0.25900000000000001</v>
      </c>
    </row>
    <row r="1491" spans="1:2" x14ac:dyDescent="0.25">
      <c r="A1491" s="2">
        <v>35951</v>
      </c>
      <c r="B1491" s="1">
        <v>0.25900000000000001</v>
      </c>
    </row>
    <row r="1492" spans="1:2" x14ac:dyDescent="0.25">
      <c r="A1492" s="2">
        <v>35954</v>
      </c>
      <c r="B1492" s="1">
        <v>0.25600000000000001</v>
      </c>
    </row>
    <row r="1493" spans="1:2" x14ac:dyDescent="0.25">
      <c r="A1493" s="2">
        <v>35955</v>
      </c>
      <c r="B1493" s="1">
        <v>0.254</v>
      </c>
    </row>
    <row r="1494" spans="1:2" x14ac:dyDescent="0.25">
      <c r="A1494" s="2">
        <v>35956</v>
      </c>
      <c r="B1494" s="1">
        <v>0.246</v>
      </c>
    </row>
    <row r="1495" spans="1:2" x14ac:dyDescent="0.25">
      <c r="A1495" s="2">
        <v>35957</v>
      </c>
      <c r="B1495" s="1">
        <v>0.22600000000000001</v>
      </c>
    </row>
    <row r="1496" spans="1:2" x14ac:dyDescent="0.25">
      <c r="A1496" s="2">
        <v>35958</v>
      </c>
      <c r="B1496" s="1">
        <v>0.23400000000000001</v>
      </c>
    </row>
    <row r="1497" spans="1:2" x14ac:dyDescent="0.25">
      <c r="A1497" s="2">
        <v>35961</v>
      </c>
      <c r="B1497" s="1">
        <v>0.22900000000000001</v>
      </c>
    </row>
    <row r="1498" spans="1:2" x14ac:dyDescent="0.25">
      <c r="A1498" s="2">
        <v>35962</v>
      </c>
      <c r="B1498" s="1">
        <v>0.23400000000000001</v>
      </c>
    </row>
    <row r="1499" spans="1:2" x14ac:dyDescent="0.25">
      <c r="A1499" s="2">
        <v>35963</v>
      </c>
      <c r="B1499" s="1">
        <v>0.23899999999999999</v>
      </c>
    </row>
    <row r="1500" spans="1:2" x14ac:dyDescent="0.25">
      <c r="A1500" s="2">
        <v>35964</v>
      </c>
      <c r="B1500" s="1">
        <v>0.23899999999999999</v>
      </c>
    </row>
    <row r="1501" spans="1:2" x14ac:dyDescent="0.25">
      <c r="A1501" s="2">
        <v>35965</v>
      </c>
      <c r="B1501" s="1">
        <v>0.23899999999999999</v>
      </c>
    </row>
    <row r="1502" spans="1:2" x14ac:dyDescent="0.25">
      <c r="A1502" s="2">
        <v>35968</v>
      </c>
      <c r="B1502" s="1">
        <v>0.24299999999999999</v>
      </c>
    </row>
    <row r="1503" spans="1:2" x14ac:dyDescent="0.25">
      <c r="A1503" s="2">
        <v>35969</v>
      </c>
      <c r="B1503" s="1">
        <v>0.24299999999999999</v>
      </c>
    </row>
    <row r="1504" spans="1:2" x14ac:dyDescent="0.25">
      <c r="A1504" s="2">
        <v>35970</v>
      </c>
      <c r="B1504" s="1">
        <v>0.248</v>
      </c>
    </row>
    <row r="1505" spans="1:2" x14ac:dyDescent="0.25">
      <c r="A1505" s="2">
        <v>35971</v>
      </c>
      <c r="B1505" s="1">
        <v>0.23899999999999999</v>
      </c>
    </row>
    <row r="1506" spans="1:2" x14ac:dyDescent="0.25">
      <c r="A1506" s="2">
        <v>35972</v>
      </c>
      <c r="B1506" s="1">
        <v>0.24</v>
      </c>
    </row>
    <row r="1507" spans="1:2" x14ac:dyDescent="0.25">
      <c r="A1507" s="2">
        <v>35975</v>
      </c>
      <c r="B1507" s="1">
        <v>0.24099999999999999</v>
      </c>
    </row>
    <row r="1508" spans="1:2" x14ac:dyDescent="0.25">
      <c r="A1508" s="2">
        <v>35976</v>
      </c>
      <c r="B1508" s="1">
        <v>0.24099999999999999</v>
      </c>
    </row>
    <row r="1509" spans="1:2" x14ac:dyDescent="0.25">
      <c r="A1509" s="2">
        <v>35977</v>
      </c>
      <c r="B1509" s="1">
        <v>0.249</v>
      </c>
    </row>
    <row r="1510" spans="1:2" x14ac:dyDescent="0.25">
      <c r="A1510" s="2">
        <v>35978</v>
      </c>
      <c r="B1510" s="1">
        <v>0.249</v>
      </c>
    </row>
    <row r="1511" spans="1:2" x14ac:dyDescent="0.25">
      <c r="A1511" s="2">
        <v>35982</v>
      </c>
      <c r="B1511" s="1">
        <v>0.245</v>
      </c>
    </row>
    <row r="1512" spans="1:2" x14ac:dyDescent="0.25">
      <c r="A1512" s="2">
        <v>35983</v>
      </c>
      <c r="B1512" s="1">
        <v>0.24399999999999999</v>
      </c>
    </row>
    <row r="1513" spans="1:2" x14ac:dyDescent="0.25">
      <c r="A1513" s="2">
        <v>35984</v>
      </c>
      <c r="B1513" s="1">
        <v>0.23599999999999999</v>
      </c>
    </row>
    <row r="1514" spans="1:2" x14ac:dyDescent="0.25">
      <c r="A1514" s="2">
        <v>35985</v>
      </c>
      <c r="B1514" s="1">
        <v>0.24099999999999999</v>
      </c>
    </row>
    <row r="1515" spans="1:2" x14ac:dyDescent="0.25">
      <c r="A1515" s="2">
        <v>35986</v>
      </c>
      <c r="B1515" s="1">
        <v>0.24099999999999999</v>
      </c>
    </row>
    <row r="1516" spans="1:2" x14ac:dyDescent="0.25">
      <c r="A1516" s="2">
        <v>35989</v>
      </c>
      <c r="B1516" s="1">
        <v>0.24299999999999999</v>
      </c>
    </row>
    <row r="1517" spans="1:2" x14ac:dyDescent="0.25">
      <c r="A1517" s="2">
        <v>35990</v>
      </c>
      <c r="B1517" s="1">
        <v>0.24299999999999999</v>
      </c>
    </row>
    <row r="1518" spans="1:2" x14ac:dyDescent="0.25">
      <c r="A1518" s="2">
        <v>35991</v>
      </c>
      <c r="B1518" s="1">
        <v>0.25</v>
      </c>
    </row>
    <row r="1519" spans="1:2" x14ac:dyDescent="0.25">
      <c r="A1519" s="2">
        <v>35992</v>
      </c>
      <c r="B1519" s="1">
        <v>0.246</v>
      </c>
    </row>
    <row r="1520" spans="1:2" x14ac:dyDescent="0.25">
      <c r="A1520" s="2">
        <v>35993</v>
      </c>
      <c r="B1520" s="1">
        <v>0.246</v>
      </c>
    </row>
    <row r="1521" spans="1:2" x14ac:dyDescent="0.25">
      <c r="A1521" s="2">
        <v>35996</v>
      </c>
      <c r="B1521" s="1">
        <v>0.246</v>
      </c>
    </row>
    <row r="1522" spans="1:2" x14ac:dyDescent="0.25">
      <c r="A1522" s="2">
        <v>35997</v>
      </c>
      <c r="B1522" s="1">
        <v>0.253</v>
      </c>
    </row>
    <row r="1523" spans="1:2" x14ac:dyDescent="0.25">
      <c r="A1523" s="2">
        <v>35998</v>
      </c>
      <c r="B1523" s="1">
        <v>0.248</v>
      </c>
    </row>
    <row r="1524" spans="1:2" x14ac:dyDescent="0.25">
      <c r="A1524" s="2">
        <v>35999</v>
      </c>
      <c r="B1524" s="1">
        <v>0.249</v>
      </c>
    </row>
    <row r="1525" spans="1:2" x14ac:dyDescent="0.25">
      <c r="A1525" s="2">
        <v>36000</v>
      </c>
      <c r="B1525" s="1">
        <v>0.249</v>
      </c>
    </row>
    <row r="1526" spans="1:2" x14ac:dyDescent="0.25">
      <c r="A1526" s="2">
        <v>36003</v>
      </c>
      <c r="B1526" s="1">
        <v>0.249</v>
      </c>
    </row>
    <row r="1527" spans="1:2" x14ac:dyDescent="0.25">
      <c r="A1527" s="2">
        <v>36004</v>
      </c>
      <c r="B1527" s="1">
        <v>0.246</v>
      </c>
    </row>
    <row r="1528" spans="1:2" x14ac:dyDescent="0.25">
      <c r="A1528" s="2">
        <v>36005</v>
      </c>
      <c r="B1528" s="1">
        <v>0.24399999999999999</v>
      </c>
    </row>
    <row r="1529" spans="1:2" x14ac:dyDescent="0.25">
      <c r="A1529" s="2">
        <v>36006</v>
      </c>
      <c r="B1529" s="1">
        <v>0.246</v>
      </c>
    </row>
    <row r="1530" spans="1:2" x14ac:dyDescent="0.25">
      <c r="A1530" s="2">
        <v>36007</v>
      </c>
      <c r="B1530" s="1">
        <v>0.246</v>
      </c>
    </row>
    <row r="1531" spans="1:2" x14ac:dyDescent="0.25">
      <c r="A1531" s="2">
        <v>36010</v>
      </c>
      <c r="B1531" s="1">
        <v>0.24399999999999999</v>
      </c>
    </row>
    <row r="1532" spans="1:2" x14ac:dyDescent="0.25">
      <c r="A1532" s="2">
        <v>36011</v>
      </c>
      <c r="B1532" s="1">
        <v>0.246</v>
      </c>
    </row>
    <row r="1533" spans="1:2" x14ac:dyDescent="0.25">
      <c r="A1533" s="2">
        <v>36012</v>
      </c>
      <c r="B1533" s="1">
        <v>0.24399999999999999</v>
      </c>
    </row>
    <row r="1534" spans="1:2" x14ac:dyDescent="0.25">
      <c r="A1534" s="2">
        <v>36013</v>
      </c>
      <c r="B1534" s="1">
        <v>0.24399999999999999</v>
      </c>
    </row>
    <row r="1535" spans="1:2" x14ac:dyDescent="0.25">
      <c r="A1535" s="2">
        <v>36014</v>
      </c>
      <c r="B1535" s="1">
        <v>0.245</v>
      </c>
    </row>
    <row r="1536" spans="1:2" x14ac:dyDescent="0.25">
      <c r="A1536" s="2">
        <v>36017</v>
      </c>
      <c r="B1536" s="1">
        <v>0.24399999999999999</v>
      </c>
    </row>
    <row r="1537" spans="1:2" x14ac:dyDescent="0.25">
      <c r="A1537" s="2">
        <v>36018</v>
      </c>
      <c r="B1537" s="1">
        <v>0.23899999999999999</v>
      </c>
    </row>
    <row r="1538" spans="1:2" x14ac:dyDescent="0.25">
      <c r="A1538" s="2">
        <v>36019</v>
      </c>
      <c r="B1538" s="1">
        <v>0.23899999999999999</v>
      </c>
    </row>
    <row r="1539" spans="1:2" x14ac:dyDescent="0.25">
      <c r="A1539" s="2">
        <v>36020</v>
      </c>
      <c r="B1539" s="1">
        <v>0.24</v>
      </c>
    </row>
    <row r="1540" spans="1:2" x14ac:dyDescent="0.25">
      <c r="A1540" s="2">
        <v>36021</v>
      </c>
      <c r="B1540" s="1">
        <v>0.23899999999999999</v>
      </c>
    </row>
    <row r="1541" spans="1:2" x14ac:dyDescent="0.25">
      <c r="A1541" s="2">
        <v>36024</v>
      </c>
      <c r="B1541" s="1">
        <v>0.24</v>
      </c>
    </row>
    <row r="1542" spans="1:2" x14ac:dyDescent="0.25">
      <c r="A1542" s="2">
        <v>36025</v>
      </c>
      <c r="B1542" s="1">
        <v>0.24</v>
      </c>
    </row>
    <row r="1543" spans="1:2" x14ac:dyDescent="0.25">
      <c r="A1543" s="2">
        <v>36026</v>
      </c>
      <c r="B1543" s="1">
        <v>0.24099999999999999</v>
      </c>
    </row>
    <row r="1544" spans="1:2" x14ac:dyDescent="0.25">
      <c r="A1544" s="2">
        <v>36027</v>
      </c>
      <c r="B1544" s="1">
        <v>0.24099999999999999</v>
      </c>
    </row>
    <row r="1545" spans="1:2" x14ac:dyDescent="0.25">
      <c r="A1545" s="2">
        <v>36028</v>
      </c>
      <c r="B1545" s="1">
        <v>0.24299999999999999</v>
      </c>
    </row>
    <row r="1546" spans="1:2" x14ac:dyDescent="0.25">
      <c r="A1546" s="2">
        <v>36031</v>
      </c>
      <c r="B1546" s="1">
        <v>0.24099999999999999</v>
      </c>
    </row>
    <row r="1547" spans="1:2" x14ac:dyDescent="0.25">
      <c r="A1547" s="2">
        <v>36032</v>
      </c>
      <c r="B1547" s="1">
        <v>0.24399999999999999</v>
      </c>
    </row>
    <row r="1548" spans="1:2" x14ac:dyDescent="0.25">
      <c r="A1548" s="2">
        <v>36033</v>
      </c>
      <c r="B1548" s="1">
        <v>0.24399999999999999</v>
      </c>
    </row>
    <row r="1549" spans="1:2" x14ac:dyDescent="0.25">
      <c r="A1549" s="2">
        <v>36034</v>
      </c>
      <c r="B1549" s="1">
        <v>0.23899999999999999</v>
      </c>
    </row>
    <row r="1550" spans="1:2" x14ac:dyDescent="0.25">
      <c r="A1550" s="2">
        <v>36035</v>
      </c>
      <c r="B1550" s="1">
        <v>0.23599999999999999</v>
      </c>
    </row>
    <row r="1551" spans="1:2" x14ac:dyDescent="0.25">
      <c r="A1551" s="2">
        <v>36038</v>
      </c>
      <c r="B1551" s="1">
        <v>0.23499999999999999</v>
      </c>
    </row>
    <row r="1552" spans="1:2" x14ac:dyDescent="0.25">
      <c r="A1552" s="2">
        <v>36039</v>
      </c>
      <c r="B1552" s="1">
        <v>0.23100000000000001</v>
      </c>
    </row>
    <row r="1553" spans="1:2" x14ac:dyDescent="0.25">
      <c r="A1553" s="2">
        <v>36040</v>
      </c>
      <c r="B1553" s="1">
        <v>0.23100000000000001</v>
      </c>
    </row>
    <row r="1554" spans="1:2" x14ac:dyDescent="0.25">
      <c r="A1554" s="2">
        <v>36041</v>
      </c>
      <c r="B1554" s="1">
        <v>0.23599999999999999</v>
      </c>
    </row>
    <row r="1555" spans="1:2" x14ac:dyDescent="0.25">
      <c r="A1555" s="2">
        <v>36042</v>
      </c>
      <c r="B1555" s="1">
        <v>0.23599999999999999</v>
      </c>
    </row>
    <row r="1556" spans="1:2" x14ac:dyDescent="0.25">
      <c r="A1556" s="2">
        <v>36046</v>
      </c>
      <c r="B1556" s="1">
        <v>0.23499999999999999</v>
      </c>
    </row>
    <row r="1557" spans="1:2" x14ac:dyDescent="0.25">
      <c r="A1557" s="2">
        <v>36047</v>
      </c>
      <c r="B1557" s="1">
        <v>0.23599999999999999</v>
      </c>
    </row>
    <row r="1558" spans="1:2" x14ac:dyDescent="0.25">
      <c r="A1558" s="2">
        <v>36048</v>
      </c>
      <c r="B1558" s="1">
        <v>0.23899999999999999</v>
      </c>
    </row>
    <row r="1559" spans="1:2" x14ac:dyDescent="0.25">
      <c r="A1559" s="2">
        <v>36049</v>
      </c>
      <c r="B1559" s="1">
        <v>0.24099999999999999</v>
      </c>
    </row>
    <row r="1560" spans="1:2" x14ac:dyDescent="0.25">
      <c r="A1560" s="2">
        <v>36052</v>
      </c>
      <c r="B1560" s="1">
        <v>0.24399999999999999</v>
      </c>
    </row>
    <row r="1561" spans="1:2" x14ac:dyDescent="0.25">
      <c r="A1561" s="2">
        <v>36053</v>
      </c>
      <c r="B1561" s="1">
        <v>0.249</v>
      </c>
    </row>
    <row r="1562" spans="1:2" x14ac:dyDescent="0.25">
      <c r="A1562" s="2">
        <v>36054</v>
      </c>
      <c r="B1562" s="1">
        <v>0.251</v>
      </c>
    </row>
    <row r="1563" spans="1:2" x14ac:dyDescent="0.25">
      <c r="A1563" s="2">
        <v>36055</v>
      </c>
      <c r="B1563" s="1">
        <v>0.255</v>
      </c>
    </row>
    <row r="1564" spans="1:2" x14ac:dyDescent="0.25">
      <c r="A1564" s="2">
        <v>36056</v>
      </c>
      <c r="B1564" s="1">
        <v>0.26900000000000002</v>
      </c>
    </row>
    <row r="1565" spans="1:2" x14ac:dyDescent="0.25">
      <c r="A1565" s="2">
        <v>36059</v>
      </c>
      <c r="B1565" s="1">
        <v>0.26300000000000001</v>
      </c>
    </row>
    <row r="1566" spans="1:2" x14ac:dyDescent="0.25">
      <c r="A1566" s="2">
        <v>36060</v>
      </c>
      <c r="B1566" s="1">
        <v>0.26100000000000001</v>
      </c>
    </row>
    <row r="1567" spans="1:2" x14ac:dyDescent="0.25">
      <c r="A1567" s="2">
        <v>36061</v>
      </c>
      <c r="B1567" s="1">
        <v>0.26100000000000001</v>
      </c>
    </row>
    <row r="1568" spans="1:2" x14ac:dyDescent="0.25">
      <c r="A1568" s="2">
        <v>36062</v>
      </c>
      <c r="B1568" s="1">
        <v>0.25900000000000001</v>
      </c>
    </row>
    <row r="1569" spans="1:2" x14ac:dyDescent="0.25">
      <c r="A1569" s="2">
        <v>36063</v>
      </c>
      <c r="B1569" s="1">
        <v>0.26</v>
      </c>
    </row>
    <row r="1570" spans="1:2" x14ac:dyDescent="0.25">
      <c r="A1570" s="2">
        <v>36066</v>
      </c>
      <c r="B1570" s="1">
        <v>0.25900000000000001</v>
      </c>
    </row>
    <row r="1571" spans="1:2" x14ac:dyDescent="0.25">
      <c r="A1571" s="2">
        <v>36067</v>
      </c>
      <c r="B1571" s="1">
        <v>0.251</v>
      </c>
    </row>
    <row r="1572" spans="1:2" x14ac:dyDescent="0.25">
      <c r="A1572" s="2">
        <v>36068</v>
      </c>
      <c r="B1572" s="1">
        <v>0.251</v>
      </c>
    </row>
    <row r="1573" spans="1:2" x14ac:dyDescent="0.25">
      <c r="A1573" s="2">
        <v>36069</v>
      </c>
      <c r="B1573" s="1">
        <v>0.254</v>
      </c>
    </row>
    <row r="1574" spans="1:2" x14ac:dyDescent="0.25">
      <c r="A1574" s="2">
        <v>36070</v>
      </c>
      <c r="B1574" s="1">
        <v>0.255</v>
      </c>
    </row>
    <row r="1575" spans="1:2" x14ac:dyDescent="0.25">
      <c r="A1575" s="2">
        <v>36073</v>
      </c>
      <c r="B1575" s="1">
        <v>0.255</v>
      </c>
    </row>
    <row r="1576" spans="1:2" x14ac:dyDescent="0.25">
      <c r="A1576" s="2">
        <v>36074</v>
      </c>
      <c r="B1576" s="1">
        <v>0.25800000000000001</v>
      </c>
    </row>
    <row r="1577" spans="1:2" x14ac:dyDescent="0.25">
      <c r="A1577" s="2">
        <v>36075</v>
      </c>
      <c r="B1577" s="1">
        <v>0.25800000000000001</v>
      </c>
    </row>
    <row r="1578" spans="1:2" x14ac:dyDescent="0.25">
      <c r="A1578" s="2">
        <v>36076</v>
      </c>
      <c r="B1578" s="1">
        <v>0.253</v>
      </c>
    </row>
    <row r="1579" spans="1:2" x14ac:dyDescent="0.25">
      <c r="A1579" s="2">
        <v>36077</v>
      </c>
      <c r="B1579" s="1">
        <v>0.254</v>
      </c>
    </row>
    <row r="1580" spans="1:2" x14ac:dyDescent="0.25">
      <c r="A1580" s="2">
        <v>36080</v>
      </c>
      <c r="B1580" s="1">
        <v>0.254</v>
      </c>
    </row>
    <row r="1581" spans="1:2" x14ac:dyDescent="0.25">
      <c r="A1581" s="2">
        <v>36081</v>
      </c>
      <c r="B1581" s="1">
        <v>0.254</v>
      </c>
    </row>
    <row r="1582" spans="1:2" x14ac:dyDescent="0.25">
      <c r="A1582" s="2">
        <v>36082</v>
      </c>
      <c r="B1582" s="1">
        <v>0.254</v>
      </c>
    </row>
    <row r="1583" spans="1:2" x14ac:dyDescent="0.25">
      <c r="A1583" s="2">
        <v>36083</v>
      </c>
      <c r="B1583" s="1">
        <v>0.254</v>
      </c>
    </row>
    <row r="1584" spans="1:2" x14ac:dyDescent="0.25">
      <c r="A1584" s="2">
        <v>36084</v>
      </c>
      <c r="B1584" s="1">
        <v>0.25900000000000001</v>
      </c>
    </row>
    <row r="1585" spans="1:2" x14ac:dyDescent="0.25">
      <c r="A1585" s="2">
        <v>36087</v>
      </c>
      <c r="B1585" s="1">
        <v>0.25900000000000001</v>
      </c>
    </row>
    <row r="1586" spans="1:2" x14ac:dyDescent="0.25">
      <c r="A1586" s="2">
        <v>36088</v>
      </c>
      <c r="B1586" s="1">
        <v>0.25600000000000001</v>
      </c>
    </row>
    <row r="1587" spans="1:2" x14ac:dyDescent="0.25">
      <c r="A1587" s="2">
        <v>36089</v>
      </c>
      <c r="B1587" s="1">
        <v>0.25900000000000001</v>
      </c>
    </row>
    <row r="1588" spans="1:2" x14ac:dyDescent="0.25">
      <c r="A1588" s="2">
        <v>36090</v>
      </c>
      <c r="B1588" s="1">
        <v>0.25900000000000001</v>
      </c>
    </row>
    <row r="1589" spans="1:2" x14ac:dyDescent="0.25">
      <c r="A1589" s="2">
        <v>36091</v>
      </c>
      <c r="B1589" s="1">
        <v>0.25900000000000001</v>
      </c>
    </row>
    <row r="1590" spans="1:2" x14ac:dyDescent="0.25">
      <c r="A1590" s="2">
        <v>36094</v>
      </c>
      <c r="B1590" s="1">
        <v>0.26100000000000001</v>
      </c>
    </row>
    <row r="1591" spans="1:2" x14ac:dyDescent="0.25">
      <c r="A1591" s="2">
        <v>36095</v>
      </c>
      <c r="B1591" s="1">
        <v>0.26400000000000001</v>
      </c>
    </row>
    <row r="1592" spans="1:2" x14ac:dyDescent="0.25">
      <c r="A1592" s="2">
        <v>36096</v>
      </c>
      <c r="B1592" s="1">
        <v>0.25900000000000001</v>
      </c>
    </row>
    <row r="1593" spans="1:2" x14ac:dyDescent="0.25">
      <c r="A1593" s="2">
        <v>36097</v>
      </c>
      <c r="B1593" s="1">
        <v>0.25900000000000001</v>
      </c>
    </row>
    <row r="1594" spans="1:2" x14ac:dyDescent="0.25">
      <c r="A1594" s="2">
        <v>36098</v>
      </c>
      <c r="B1594" s="1">
        <v>0.25600000000000001</v>
      </c>
    </row>
    <row r="1595" spans="1:2" x14ac:dyDescent="0.25">
      <c r="A1595" s="2">
        <v>36101</v>
      </c>
      <c r="B1595" s="1">
        <v>0.25900000000000001</v>
      </c>
    </row>
    <row r="1596" spans="1:2" x14ac:dyDescent="0.25">
      <c r="A1596" s="2">
        <v>36102</v>
      </c>
      <c r="B1596" s="1">
        <v>0.25900000000000001</v>
      </c>
    </row>
    <row r="1597" spans="1:2" x14ac:dyDescent="0.25">
      <c r="A1597" s="2">
        <v>36103</v>
      </c>
      <c r="B1597" s="1">
        <v>0.25600000000000001</v>
      </c>
    </row>
    <row r="1598" spans="1:2" x14ac:dyDescent="0.25">
      <c r="A1598" s="2">
        <v>36104</v>
      </c>
      <c r="B1598" s="1">
        <v>0.254</v>
      </c>
    </row>
    <row r="1599" spans="1:2" x14ac:dyDescent="0.25">
      <c r="A1599" s="2">
        <v>36105</v>
      </c>
      <c r="B1599" s="1">
        <v>0.25600000000000001</v>
      </c>
    </row>
    <row r="1600" spans="1:2" x14ac:dyDescent="0.25">
      <c r="A1600" s="2">
        <v>36108</v>
      </c>
      <c r="B1600" s="1">
        <v>0.25600000000000001</v>
      </c>
    </row>
    <row r="1601" spans="1:2" x14ac:dyDescent="0.25">
      <c r="A1601" s="2">
        <v>36109</v>
      </c>
      <c r="B1601" s="1">
        <v>0.254</v>
      </c>
    </row>
    <row r="1602" spans="1:2" x14ac:dyDescent="0.25">
      <c r="A1602" s="2">
        <v>36110</v>
      </c>
      <c r="B1602" s="1">
        <v>0.25900000000000001</v>
      </c>
    </row>
    <row r="1603" spans="1:2" x14ac:dyDescent="0.25">
      <c r="A1603" s="2">
        <v>36111</v>
      </c>
      <c r="B1603" s="1">
        <v>0.25900000000000001</v>
      </c>
    </row>
    <row r="1604" spans="1:2" x14ac:dyDescent="0.25">
      <c r="A1604" s="2">
        <v>36112</v>
      </c>
      <c r="B1604" s="1">
        <v>0.26100000000000001</v>
      </c>
    </row>
    <row r="1605" spans="1:2" x14ac:dyDescent="0.25">
      <c r="A1605" s="2">
        <v>36115</v>
      </c>
      <c r="B1605" s="1">
        <v>0.25600000000000001</v>
      </c>
    </row>
    <row r="1606" spans="1:2" x14ac:dyDescent="0.25">
      <c r="A1606" s="2">
        <v>36116</v>
      </c>
      <c r="B1606" s="1">
        <v>0.251</v>
      </c>
    </row>
    <row r="1607" spans="1:2" x14ac:dyDescent="0.25">
      <c r="A1607" s="2">
        <v>36117</v>
      </c>
      <c r="B1607" s="1">
        <v>0.23899999999999999</v>
      </c>
    </row>
    <row r="1608" spans="1:2" x14ac:dyDescent="0.25">
      <c r="A1608" s="2">
        <v>36118</v>
      </c>
      <c r="B1608" s="1">
        <v>0.24099999999999999</v>
      </c>
    </row>
    <row r="1609" spans="1:2" x14ac:dyDescent="0.25">
      <c r="A1609" s="2">
        <v>36119</v>
      </c>
      <c r="B1609" s="1">
        <v>0.24099999999999999</v>
      </c>
    </row>
    <row r="1610" spans="1:2" x14ac:dyDescent="0.25">
      <c r="A1610" s="2">
        <v>36122</v>
      </c>
      <c r="B1610" s="1">
        <v>0.23899999999999999</v>
      </c>
    </row>
    <row r="1611" spans="1:2" x14ac:dyDescent="0.25">
      <c r="A1611" s="2">
        <v>36123</v>
      </c>
      <c r="B1611" s="1">
        <v>0.23100000000000001</v>
      </c>
    </row>
    <row r="1612" spans="1:2" x14ac:dyDescent="0.25">
      <c r="A1612" s="2">
        <v>36124</v>
      </c>
      <c r="B1612" s="1">
        <v>0.22600000000000001</v>
      </c>
    </row>
    <row r="1613" spans="1:2" x14ac:dyDescent="0.25">
      <c r="A1613" s="2">
        <v>36129</v>
      </c>
      <c r="B1613" s="1">
        <v>0.20799999999999999</v>
      </c>
    </row>
    <row r="1614" spans="1:2" x14ac:dyDescent="0.25">
      <c r="A1614" s="2">
        <v>36130</v>
      </c>
      <c r="B1614" s="1">
        <v>0.20399999999999999</v>
      </c>
    </row>
    <row r="1615" spans="1:2" x14ac:dyDescent="0.25">
      <c r="A1615" s="2">
        <v>36131</v>
      </c>
      <c r="B1615" s="1">
        <v>0.20799999999999999</v>
      </c>
    </row>
    <row r="1616" spans="1:2" x14ac:dyDescent="0.25">
      <c r="A1616" s="2">
        <v>36132</v>
      </c>
      <c r="B1616" s="1">
        <v>0.20599999999999999</v>
      </c>
    </row>
    <row r="1617" spans="1:2" x14ac:dyDescent="0.25">
      <c r="A1617" s="2">
        <v>36133</v>
      </c>
      <c r="B1617" s="1">
        <v>0.20899999999999999</v>
      </c>
    </row>
    <row r="1618" spans="1:2" x14ac:dyDescent="0.25">
      <c r="A1618" s="2">
        <v>36136</v>
      </c>
      <c r="B1618" s="1">
        <v>0.21099999999999999</v>
      </c>
    </row>
    <row r="1619" spans="1:2" x14ac:dyDescent="0.25">
      <c r="A1619" s="2">
        <v>36137</v>
      </c>
      <c r="B1619" s="1">
        <v>0.219</v>
      </c>
    </row>
    <row r="1620" spans="1:2" x14ac:dyDescent="0.25">
      <c r="A1620" s="2">
        <v>36138</v>
      </c>
      <c r="B1620" s="1">
        <v>0.21</v>
      </c>
    </row>
    <row r="1621" spans="1:2" x14ac:dyDescent="0.25">
      <c r="A1621" s="2">
        <v>36139</v>
      </c>
      <c r="B1621" s="1">
        <v>0.20799999999999999</v>
      </c>
    </row>
    <row r="1622" spans="1:2" x14ac:dyDescent="0.25">
      <c r="A1622" s="2">
        <v>36140</v>
      </c>
      <c r="B1622" s="1">
        <v>0.20599999999999999</v>
      </c>
    </row>
    <row r="1623" spans="1:2" x14ac:dyDescent="0.25">
      <c r="A1623" s="2">
        <v>36143</v>
      </c>
      <c r="B1623" s="1">
        <v>0.20599999999999999</v>
      </c>
    </row>
    <row r="1624" spans="1:2" x14ac:dyDescent="0.25">
      <c r="A1624" s="2">
        <v>36144</v>
      </c>
      <c r="B1624" s="1">
        <v>0.21299999999999999</v>
      </c>
    </row>
    <row r="1625" spans="1:2" x14ac:dyDescent="0.25">
      <c r="A1625" s="2">
        <v>36145</v>
      </c>
      <c r="B1625" s="1">
        <v>0.216</v>
      </c>
    </row>
    <row r="1626" spans="1:2" x14ac:dyDescent="0.25">
      <c r="A1626" s="2">
        <v>36146</v>
      </c>
      <c r="B1626" s="1">
        <v>0.216</v>
      </c>
    </row>
    <row r="1627" spans="1:2" x14ac:dyDescent="0.25">
      <c r="A1627" s="2">
        <v>36147</v>
      </c>
      <c r="B1627" s="1">
        <v>0.21099999999999999</v>
      </c>
    </row>
    <row r="1628" spans="1:2" x14ac:dyDescent="0.25">
      <c r="A1628" s="2">
        <v>36150</v>
      </c>
      <c r="B1628" s="1">
        <v>0.20599999999999999</v>
      </c>
    </row>
    <row r="1629" spans="1:2" x14ac:dyDescent="0.25">
      <c r="A1629" s="2">
        <v>36151</v>
      </c>
      <c r="B1629" s="1">
        <v>0.20899999999999999</v>
      </c>
    </row>
    <row r="1630" spans="1:2" x14ac:dyDescent="0.25">
      <c r="A1630" s="2">
        <v>36152</v>
      </c>
      <c r="B1630" s="1">
        <v>0.21</v>
      </c>
    </row>
    <row r="1631" spans="1:2" x14ac:dyDescent="0.25">
      <c r="A1631" s="2">
        <v>36153</v>
      </c>
      <c r="B1631" s="1">
        <v>0.21</v>
      </c>
    </row>
    <row r="1632" spans="1:2" x14ac:dyDescent="0.25">
      <c r="A1632" s="2">
        <v>36157</v>
      </c>
      <c r="B1632" s="1">
        <v>0.20899999999999999</v>
      </c>
    </row>
    <row r="1633" spans="1:2" x14ac:dyDescent="0.25">
      <c r="A1633" s="2">
        <v>36158</v>
      </c>
      <c r="B1633" s="1">
        <v>0.20399999999999999</v>
      </c>
    </row>
    <row r="1634" spans="1:2" x14ac:dyDescent="0.25">
      <c r="A1634" s="2">
        <v>36159</v>
      </c>
      <c r="B1634" s="1">
        <v>0.20499999999999999</v>
      </c>
    </row>
    <row r="1635" spans="1:2" x14ac:dyDescent="0.25">
      <c r="A1635" s="2">
        <v>36160</v>
      </c>
      <c r="B1635" s="1">
        <v>0.20499999999999999</v>
      </c>
    </row>
    <row r="1636" spans="1:2" x14ac:dyDescent="0.25">
      <c r="A1636" s="2">
        <v>36164</v>
      </c>
      <c r="B1636" s="1">
        <v>0.219</v>
      </c>
    </row>
    <row r="1637" spans="1:2" x14ac:dyDescent="0.25">
      <c r="A1637" s="2">
        <v>36165</v>
      </c>
      <c r="B1637" s="1">
        <v>0.216</v>
      </c>
    </row>
    <row r="1638" spans="1:2" x14ac:dyDescent="0.25">
      <c r="A1638" s="2">
        <v>36166</v>
      </c>
      <c r="B1638" s="1">
        <v>0.216</v>
      </c>
    </row>
    <row r="1639" spans="1:2" x14ac:dyDescent="0.25">
      <c r="A1639" s="2">
        <v>36167</v>
      </c>
      <c r="B1639" s="1">
        <v>0.216</v>
      </c>
    </row>
    <row r="1640" spans="1:2" x14ac:dyDescent="0.25">
      <c r="A1640" s="2">
        <v>36168</v>
      </c>
      <c r="B1640" s="1">
        <v>0.214</v>
      </c>
    </row>
    <row r="1641" spans="1:2" x14ac:dyDescent="0.25">
      <c r="A1641" s="2">
        <v>36171</v>
      </c>
      <c r="B1641" s="1">
        <v>0.219</v>
      </c>
    </row>
    <row r="1642" spans="1:2" x14ac:dyDescent="0.25">
      <c r="A1642" s="2">
        <v>36172</v>
      </c>
      <c r="B1642" s="1">
        <v>0.215</v>
      </c>
    </row>
    <row r="1643" spans="1:2" x14ac:dyDescent="0.25">
      <c r="A1643" s="2">
        <v>36173</v>
      </c>
      <c r="B1643" s="1">
        <v>0.214</v>
      </c>
    </row>
    <row r="1644" spans="1:2" x14ac:dyDescent="0.25">
      <c r="A1644" s="2">
        <v>36174</v>
      </c>
      <c r="B1644" s="1">
        <v>0.214</v>
      </c>
    </row>
    <row r="1645" spans="1:2" x14ac:dyDescent="0.25">
      <c r="A1645" s="2">
        <v>36175</v>
      </c>
      <c r="B1645" s="1">
        <v>0.215</v>
      </c>
    </row>
    <row r="1646" spans="1:2" x14ac:dyDescent="0.25">
      <c r="A1646" s="2">
        <v>36179</v>
      </c>
      <c r="B1646" s="1">
        <v>0.215</v>
      </c>
    </row>
    <row r="1647" spans="1:2" x14ac:dyDescent="0.25">
      <c r="A1647" s="2">
        <v>36180</v>
      </c>
      <c r="B1647" s="1">
        <v>0.215</v>
      </c>
    </row>
    <row r="1648" spans="1:2" x14ac:dyDescent="0.25">
      <c r="A1648" s="2">
        <v>36181</v>
      </c>
      <c r="B1648" s="1">
        <v>0.216</v>
      </c>
    </row>
    <row r="1649" spans="1:2" x14ac:dyDescent="0.25">
      <c r="A1649" s="2">
        <v>36182</v>
      </c>
      <c r="B1649" s="1">
        <v>0.219</v>
      </c>
    </row>
    <row r="1650" spans="1:2" x14ac:dyDescent="0.25">
      <c r="A1650" s="2">
        <v>36185</v>
      </c>
      <c r="B1650" s="1">
        <v>0.216</v>
      </c>
    </row>
    <row r="1651" spans="1:2" x14ac:dyDescent="0.25">
      <c r="A1651" s="2">
        <v>36186</v>
      </c>
      <c r="B1651" s="1">
        <v>0.219</v>
      </c>
    </row>
    <row r="1652" spans="1:2" x14ac:dyDescent="0.25">
      <c r="A1652" s="2">
        <v>36187</v>
      </c>
      <c r="B1652" s="1">
        <v>0.219</v>
      </c>
    </row>
    <row r="1653" spans="1:2" x14ac:dyDescent="0.25">
      <c r="A1653" s="2">
        <v>36188</v>
      </c>
      <c r="B1653" s="1">
        <v>0.221</v>
      </c>
    </row>
    <row r="1654" spans="1:2" x14ac:dyDescent="0.25">
      <c r="A1654" s="2">
        <v>36189</v>
      </c>
      <c r="B1654" s="1">
        <v>0.22900000000000001</v>
      </c>
    </row>
    <row r="1655" spans="1:2" x14ac:dyDescent="0.25">
      <c r="A1655" s="2">
        <v>36192</v>
      </c>
      <c r="B1655" s="1">
        <v>0.224</v>
      </c>
    </row>
    <row r="1656" spans="1:2" x14ac:dyDescent="0.25">
      <c r="A1656" s="2">
        <v>36193</v>
      </c>
      <c r="B1656" s="1">
        <v>0.224</v>
      </c>
    </row>
    <row r="1657" spans="1:2" x14ac:dyDescent="0.25">
      <c r="A1657" s="2">
        <v>36194</v>
      </c>
      <c r="B1657" s="1">
        <v>0.224</v>
      </c>
    </row>
    <row r="1658" spans="1:2" x14ac:dyDescent="0.25">
      <c r="A1658" s="2">
        <v>36195</v>
      </c>
      <c r="B1658" s="1">
        <v>0.224</v>
      </c>
    </row>
    <row r="1659" spans="1:2" x14ac:dyDescent="0.25">
      <c r="A1659" s="2">
        <v>36196</v>
      </c>
      <c r="B1659" s="1">
        <v>0.223</v>
      </c>
    </row>
    <row r="1660" spans="1:2" x14ac:dyDescent="0.25">
      <c r="A1660" s="2">
        <v>36199</v>
      </c>
      <c r="B1660" s="1">
        <v>0.22</v>
      </c>
    </row>
    <row r="1661" spans="1:2" x14ac:dyDescent="0.25">
      <c r="A1661" s="2">
        <v>36200</v>
      </c>
      <c r="B1661" s="1">
        <v>0.219</v>
      </c>
    </row>
    <row r="1662" spans="1:2" x14ac:dyDescent="0.25">
      <c r="A1662" s="2">
        <v>36201</v>
      </c>
      <c r="B1662" s="1">
        <v>0.22500000000000001</v>
      </c>
    </row>
    <row r="1663" spans="1:2" x14ac:dyDescent="0.25">
      <c r="A1663" s="2">
        <v>36202</v>
      </c>
      <c r="B1663" s="1">
        <v>0.22600000000000001</v>
      </c>
    </row>
    <row r="1664" spans="1:2" x14ac:dyDescent="0.25">
      <c r="A1664" s="2">
        <v>36203</v>
      </c>
      <c r="B1664" s="1">
        <v>0.23</v>
      </c>
    </row>
    <row r="1665" spans="1:2" x14ac:dyDescent="0.25">
      <c r="A1665" s="2">
        <v>36207</v>
      </c>
      <c r="B1665" s="1">
        <v>0.22600000000000001</v>
      </c>
    </row>
    <row r="1666" spans="1:2" x14ac:dyDescent="0.25">
      <c r="A1666" s="2">
        <v>36208</v>
      </c>
      <c r="B1666" s="1">
        <v>0.224</v>
      </c>
    </row>
    <row r="1667" spans="1:2" x14ac:dyDescent="0.25">
      <c r="A1667" s="2">
        <v>36209</v>
      </c>
      <c r="B1667" s="1">
        <v>0.221</v>
      </c>
    </row>
    <row r="1668" spans="1:2" x14ac:dyDescent="0.25">
      <c r="A1668" s="2">
        <v>36210</v>
      </c>
      <c r="B1668" s="1">
        <v>0.221</v>
      </c>
    </row>
    <row r="1669" spans="1:2" x14ac:dyDescent="0.25">
      <c r="A1669" s="2">
        <v>36213</v>
      </c>
      <c r="B1669" s="1">
        <v>0.224</v>
      </c>
    </row>
    <row r="1670" spans="1:2" x14ac:dyDescent="0.25">
      <c r="A1670" s="2">
        <v>36214</v>
      </c>
      <c r="B1670" s="1">
        <v>0.22600000000000001</v>
      </c>
    </row>
    <row r="1671" spans="1:2" x14ac:dyDescent="0.25">
      <c r="A1671" s="2">
        <v>36215</v>
      </c>
      <c r="B1671" s="1">
        <v>0.22600000000000001</v>
      </c>
    </row>
    <row r="1672" spans="1:2" x14ac:dyDescent="0.25">
      <c r="A1672" s="2">
        <v>36216</v>
      </c>
      <c r="B1672" s="1">
        <v>0.22600000000000001</v>
      </c>
    </row>
    <row r="1673" spans="1:2" x14ac:dyDescent="0.25">
      <c r="A1673" s="2">
        <v>36217</v>
      </c>
      <c r="B1673" s="1">
        <v>0.22600000000000001</v>
      </c>
    </row>
    <row r="1674" spans="1:2" x14ac:dyDescent="0.25">
      <c r="A1674" s="2">
        <v>36220</v>
      </c>
      <c r="B1674" s="1">
        <v>0.223</v>
      </c>
    </row>
    <row r="1675" spans="1:2" x14ac:dyDescent="0.25">
      <c r="A1675" s="2">
        <v>36221</v>
      </c>
      <c r="B1675" s="1">
        <v>0.221</v>
      </c>
    </row>
    <row r="1676" spans="1:2" x14ac:dyDescent="0.25">
      <c r="A1676" s="2">
        <v>36222</v>
      </c>
      <c r="B1676" s="1">
        <v>0.221</v>
      </c>
    </row>
    <row r="1677" spans="1:2" x14ac:dyDescent="0.25">
      <c r="A1677" s="2">
        <v>36223</v>
      </c>
      <c r="B1677" s="1">
        <v>0.221</v>
      </c>
    </row>
    <row r="1678" spans="1:2" x14ac:dyDescent="0.25">
      <c r="A1678" s="2">
        <v>36224</v>
      </c>
      <c r="B1678" s="1">
        <v>0.22600000000000001</v>
      </c>
    </row>
    <row r="1679" spans="1:2" x14ac:dyDescent="0.25">
      <c r="A1679" s="2">
        <v>36227</v>
      </c>
      <c r="B1679" s="1">
        <v>0.22900000000000001</v>
      </c>
    </row>
    <row r="1680" spans="1:2" x14ac:dyDescent="0.25">
      <c r="A1680" s="2">
        <v>36228</v>
      </c>
      <c r="B1680" s="1">
        <v>0.22900000000000001</v>
      </c>
    </row>
    <row r="1681" spans="1:2" x14ac:dyDescent="0.25">
      <c r="A1681" s="2">
        <v>36229</v>
      </c>
      <c r="B1681" s="1">
        <v>0.22900000000000001</v>
      </c>
    </row>
    <row r="1682" spans="1:2" x14ac:dyDescent="0.25">
      <c r="A1682" s="2">
        <v>36230</v>
      </c>
      <c r="B1682" s="1">
        <v>0.23599999999999999</v>
      </c>
    </row>
    <row r="1683" spans="1:2" x14ac:dyDescent="0.25">
      <c r="A1683" s="2">
        <v>36231</v>
      </c>
      <c r="B1683" s="1">
        <v>0.246</v>
      </c>
    </row>
    <row r="1684" spans="1:2" x14ac:dyDescent="0.25">
      <c r="A1684" s="2">
        <v>36234</v>
      </c>
      <c r="B1684" s="1">
        <v>0.24399999999999999</v>
      </c>
    </row>
    <row r="1685" spans="1:2" x14ac:dyDescent="0.25">
      <c r="A1685" s="2">
        <v>36235</v>
      </c>
      <c r="B1685" s="1">
        <v>0.24399999999999999</v>
      </c>
    </row>
    <row r="1686" spans="1:2" x14ac:dyDescent="0.25">
      <c r="A1686" s="2">
        <v>36236</v>
      </c>
      <c r="B1686" s="1">
        <v>0.254</v>
      </c>
    </row>
    <row r="1687" spans="1:2" x14ac:dyDescent="0.25">
      <c r="A1687" s="2">
        <v>36237</v>
      </c>
      <c r="B1687" s="1">
        <v>0.254</v>
      </c>
    </row>
    <row r="1688" spans="1:2" x14ac:dyDescent="0.25">
      <c r="A1688" s="2">
        <v>36238</v>
      </c>
      <c r="B1688" s="1">
        <v>0.24399999999999999</v>
      </c>
    </row>
    <row r="1689" spans="1:2" x14ac:dyDescent="0.25">
      <c r="A1689" s="2">
        <v>36241</v>
      </c>
      <c r="B1689" s="1">
        <v>0.24399999999999999</v>
      </c>
    </row>
    <row r="1690" spans="1:2" x14ac:dyDescent="0.25">
      <c r="A1690" s="2">
        <v>36242</v>
      </c>
      <c r="B1690" s="1">
        <v>0.254</v>
      </c>
    </row>
    <row r="1691" spans="1:2" x14ac:dyDescent="0.25">
      <c r="A1691" s="2">
        <v>36243</v>
      </c>
      <c r="B1691" s="1">
        <v>0.254</v>
      </c>
    </row>
    <row r="1692" spans="1:2" x14ac:dyDescent="0.25">
      <c r="A1692" s="2">
        <v>36244</v>
      </c>
      <c r="B1692" s="1">
        <v>0.251</v>
      </c>
    </row>
    <row r="1693" spans="1:2" x14ac:dyDescent="0.25">
      <c r="A1693" s="2">
        <v>36245</v>
      </c>
      <c r="B1693" s="1">
        <v>0.255</v>
      </c>
    </row>
    <row r="1694" spans="1:2" x14ac:dyDescent="0.25">
      <c r="A1694" s="2">
        <v>36248</v>
      </c>
      <c r="B1694" s="1">
        <v>0.26100000000000001</v>
      </c>
    </row>
    <row r="1695" spans="1:2" x14ac:dyDescent="0.25">
      <c r="A1695" s="2">
        <v>36249</v>
      </c>
      <c r="B1695" s="1">
        <v>0.25900000000000001</v>
      </c>
    </row>
    <row r="1696" spans="1:2" x14ac:dyDescent="0.25">
      <c r="A1696" s="2">
        <v>36250</v>
      </c>
      <c r="B1696" s="1">
        <v>0.25800000000000001</v>
      </c>
    </row>
    <row r="1697" spans="1:2" x14ac:dyDescent="0.25">
      <c r="A1697" s="2">
        <v>36251</v>
      </c>
      <c r="B1697" s="1">
        <v>0.255</v>
      </c>
    </row>
    <row r="1698" spans="1:2" x14ac:dyDescent="0.25">
      <c r="A1698" s="2">
        <v>36255</v>
      </c>
      <c r="B1698" s="1">
        <v>0.26300000000000001</v>
      </c>
    </row>
    <row r="1699" spans="1:2" x14ac:dyDescent="0.25">
      <c r="A1699" s="2">
        <v>36256</v>
      </c>
      <c r="B1699" s="1">
        <v>0.26400000000000001</v>
      </c>
    </row>
    <row r="1700" spans="1:2" x14ac:dyDescent="0.25">
      <c r="A1700" s="2">
        <v>36257</v>
      </c>
      <c r="B1700" s="1">
        <v>0.26400000000000001</v>
      </c>
    </row>
    <row r="1701" spans="1:2" x14ac:dyDescent="0.25">
      <c r="A1701" s="2">
        <v>36258</v>
      </c>
      <c r="B1701" s="1">
        <v>0.26300000000000001</v>
      </c>
    </row>
    <row r="1702" spans="1:2" x14ac:dyDescent="0.25">
      <c r="A1702" s="2">
        <v>36259</v>
      </c>
      <c r="B1702" s="1">
        <v>0.26500000000000001</v>
      </c>
    </row>
    <row r="1703" spans="1:2" x14ac:dyDescent="0.25">
      <c r="A1703" s="2">
        <v>36262</v>
      </c>
      <c r="B1703" s="1">
        <v>0.26600000000000001</v>
      </c>
    </row>
    <row r="1704" spans="1:2" x14ac:dyDescent="0.25">
      <c r="A1704" s="2">
        <v>36263</v>
      </c>
      <c r="B1704" s="1">
        <v>0.28000000000000003</v>
      </c>
    </row>
    <row r="1705" spans="1:2" x14ac:dyDescent="0.25">
      <c r="A1705" s="2">
        <v>36264</v>
      </c>
      <c r="B1705" s="1">
        <v>0.28000000000000003</v>
      </c>
    </row>
    <row r="1706" spans="1:2" x14ac:dyDescent="0.25">
      <c r="A1706" s="2">
        <v>36265</v>
      </c>
      <c r="B1706" s="1">
        <v>0.28299999999999997</v>
      </c>
    </row>
    <row r="1707" spans="1:2" x14ac:dyDescent="0.25">
      <c r="A1707" s="2">
        <v>36266</v>
      </c>
      <c r="B1707" s="1">
        <v>0.28999999999999998</v>
      </c>
    </row>
    <row r="1708" spans="1:2" x14ac:dyDescent="0.25">
      <c r="A1708" s="2">
        <v>36269</v>
      </c>
      <c r="B1708" s="1">
        <v>0.29299999999999998</v>
      </c>
    </row>
    <row r="1709" spans="1:2" x14ac:dyDescent="0.25">
      <c r="A1709" s="2">
        <v>36270</v>
      </c>
      <c r="B1709" s="1">
        <v>0.29499999999999998</v>
      </c>
    </row>
    <row r="1710" spans="1:2" x14ac:dyDescent="0.25">
      <c r="A1710" s="2">
        <v>36271</v>
      </c>
      <c r="B1710" s="1">
        <v>0.29599999999999999</v>
      </c>
    </row>
    <row r="1711" spans="1:2" x14ac:dyDescent="0.25">
      <c r="A1711" s="2">
        <v>36272</v>
      </c>
      <c r="B1711" s="1">
        <v>0.308</v>
      </c>
    </row>
    <row r="1712" spans="1:2" x14ac:dyDescent="0.25">
      <c r="A1712" s="2">
        <v>36273</v>
      </c>
      <c r="B1712" s="1">
        <v>0.30299999999999999</v>
      </c>
    </row>
    <row r="1713" spans="1:2" x14ac:dyDescent="0.25">
      <c r="A1713" s="2">
        <v>36276</v>
      </c>
      <c r="B1713" s="1">
        <v>0.28499999999999998</v>
      </c>
    </row>
    <row r="1714" spans="1:2" x14ac:dyDescent="0.25">
      <c r="A1714" s="2">
        <v>36277</v>
      </c>
      <c r="B1714" s="1">
        <v>0.28399999999999997</v>
      </c>
    </row>
    <row r="1715" spans="1:2" x14ac:dyDescent="0.25">
      <c r="A1715" s="2">
        <v>36278</v>
      </c>
      <c r="B1715" s="1">
        <v>0.29499999999999998</v>
      </c>
    </row>
    <row r="1716" spans="1:2" x14ac:dyDescent="0.25">
      <c r="A1716" s="2">
        <v>36279</v>
      </c>
      <c r="B1716" s="1">
        <v>0.3</v>
      </c>
    </row>
    <row r="1717" spans="1:2" x14ac:dyDescent="0.25">
      <c r="A1717" s="2">
        <v>36280</v>
      </c>
      <c r="B1717" s="1">
        <v>0.29499999999999998</v>
      </c>
    </row>
    <row r="1718" spans="1:2" x14ac:dyDescent="0.25">
      <c r="A1718" s="2">
        <v>36283</v>
      </c>
      <c r="B1718" s="1">
        <v>0.28999999999999998</v>
      </c>
    </row>
    <row r="1719" spans="1:2" x14ac:dyDescent="0.25">
      <c r="A1719" s="2">
        <v>36284</v>
      </c>
      <c r="B1719" s="1">
        <v>0.29399999999999998</v>
      </c>
    </row>
    <row r="1720" spans="1:2" x14ac:dyDescent="0.25">
      <c r="A1720" s="2">
        <v>36285</v>
      </c>
      <c r="B1720" s="1">
        <v>0.28899999999999998</v>
      </c>
    </row>
    <row r="1721" spans="1:2" x14ac:dyDescent="0.25">
      <c r="A1721" s="2">
        <v>36286</v>
      </c>
      <c r="B1721" s="1">
        <v>0.29099999999999998</v>
      </c>
    </row>
    <row r="1722" spans="1:2" x14ac:dyDescent="0.25">
      <c r="A1722" s="2">
        <v>36287</v>
      </c>
      <c r="B1722" s="1">
        <v>0.28399999999999997</v>
      </c>
    </row>
    <row r="1723" spans="1:2" x14ac:dyDescent="0.25">
      <c r="A1723" s="2">
        <v>36290</v>
      </c>
      <c r="B1723" s="1">
        <v>0.28499999999999998</v>
      </c>
    </row>
    <row r="1724" spans="1:2" x14ac:dyDescent="0.25">
      <c r="A1724" s="2">
        <v>36291</v>
      </c>
      <c r="B1724" s="1">
        <v>0.28399999999999997</v>
      </c>
    </row>
    <row r="1725" spans="1:2" x14ac:dyDescent="0.25">
      <c r="A1725" s="2">
        <v>36292</v>
      </c>
      <c r="B1725" s="1">
        <v>0.27600000000000002</v>
      </c>
    </row>
    <row r="1726" spans="1:2" x14ac:dyDescent="0.25">
      <c r="A1726" s="2">
        <v>36293</v>
      </c>
      <c r="B1726" s="1">
        <v>0.27800000000000002</v>
      </c>
    </row>
    <row r="1727" spans="1:2" x14ac:dyDescent="0.25">
      <c r="A1727" s="2">
        <v>36294</v>
      </c>
      <c r="B1727" s="1">
        <v>0.28399999999999997</v>
      </c>
    </row>
    <row r="1728" spans="1:2" x14ac:dyDescent="0.25">
      <c r="A1728" s="2">
        <v>36297</v>
      </c>
      <c r="B1728" s="1">
        <v>0.28000000000000003</v>
      </c>
    </row>
    <row r="1729" spans="1:2" x14ac:dyDescent="0.25">
      <c r="A1729" s="2">
        <v>36298</v>
      </c>
      <c r="B1729" s="1">
        <v>0.27800000000000002</v>
      </c>
    </row>
    <row r="1730" spans="1:2" x14ac:dyDescent="0.25">
      <c r="A1730" s="2">
        <v>36299</v>
      </c>
      <c r="B1730" s="1">
        <v>0.27400000000000002</v>
      </c>
    </row>
    <row r="1731" spans="1:2" x14ac:dyDescent="0.25">
      <c r="A1731" s="2">
        <v>36300</v>
      </c>
      <c r="B1731" s="1">
        <v>0.27300000000000002</v>
      </c>
    </row>
    <row r="1732" spans="1:2" x14ac:dyDescent="0.25">
      <c r="A1732" s="2">
        <v>36301</v>
      </c>
      <c r="B1732" s="1">
        <v>0.28499999999999998</v>
      </c>
    </row>
    <row r="1733" spans="1:2" x14ac:dyDescent="0.25">
      <c r="A1733" s="2">
        <v>36304</v>
      </c>
      <c r="B1733" s="1">
        <v>0.28299999999999997</v>
      </c>
    </row>
    <row r="1734" spans="1:2" x14ac:dyDescent="0.25">
      <c r="A1734" s="2">
        <v>36305</v>
      </c>
      <c r="B1734" s="1">
        <v>0.27900000000000003</v>
      </c>
    </row>
    <row r="1735" spans="1:2" x14ac:dyDescent="0.25">
      <c r="A1735" s="2">
        <v>36306</v>
      </c>
      <c r="B1735" s="1">
        <v>0.28499999999999998</v>
      </c>
    </row>
    <row r="1736" spans="1:2" x14ac:dyDescent="0.25">
      <c r="A1736" s="2">
        <v>36307</v>
      </c>
      <c r="B1736" s="1">
        <v>0.28499999999999998</v>
      </c>
    </row>
    <row r="1737" spans="1:2" x14ac:dyDescent="0.25">
      <c r="A1737" s="2">
        <v>36308</v>
      </c>
      <c r="B1737" s="1">
        <v>0.28499999999999998</v>
      </c>
    </row>
    <row r="1738" spans="1:2" x14ac:dyDescent="0.25">
      <c r="A1738" s="2">
        <v>36312</v>
      </c>
      <c r="B1738" s="1">
        <v>0.27600000000000002</v>
      </c>
    </row>
    <row r="1739" spans="1:2" x14ac:dyDescent="0.25">
      <c r="A1739" s="2">
        <v>36313</v>
      </c>
      <c r="B1739" s="1">
        <v>0.28100000000000003</v>
      </c>
    </row>
    <row r="1740" spans="1:2" x14ac:dyDescent="0.25">
      <c r="A1740" s="2">
        <v>36314</v>
      </c>
      <c r="B1740" s="1">
        <v>0.28499999999999998</v>
      </c>
    </row>
    <row r="1741" spans="1:2" x14ac:dyDescent="0.25">
      <c r="A1741" s="2">
        <v>36315</v>
      </c>
      <c r="B1741" s="1">
        <v>0.29099999999999998</v>
      </c>
    </row>
    <row r="1742" spans="1:2" x14ac:dyDescent="0.25">
      <c r="A1742" s="2">
        <v>36318</v>
      </c>
      <c r="B1742" s="1">
        <v>0.3</v>
      </c>
    </row>
    <row r="1743" spans="1:2" x14ac:dyDescent="0.25">
      <c r="A1743" s="2">
        <v>36319</v>
      </c>
      <c r="B1743" s="1">
        <v>0.29899999999999999</v>
      </c>
    </row>
    <row r="1744" spans="1:2" x14ac:dyDescent="0.25">
      <c r="A1744" s="2">
        <v>36320</v>
      </c>
      <c r="B1744" s="1">
        <v>0.29799999999999999</v>
      </c>
    </row>
    <row r="1745" spans="1:2" x14ac:dyDescent="0.25">
      <c r="A1745" s="2">
        <v>36321</v>
      </c>
      <c r="B1745" s="1">
        <v>0.30299999999999999</v>
      </c>
    </row>
    <row r="1746" spans="1:2" x14ac:dyDescent="0.25">
      <c r="A1746" s="2">
        <v>36322</v>
      </c>
      <c r="B1746" s="1">
        <v>0.30499999999999999</v>
      </c>
    </row>
    <row r="1747" spans="1:2" x14ac:dyDescent="0.25">
      <c r="A1747" s="2">
        <v>36325</v>
      </c>
      <c r="B1747" s="1">
        <v>0.313</v>
      </c>
    </row>
    <row r="1748" spans="1:2" x14ac:dyDescent="0.25">
      <c r="A1748" s="2">
        <v>36326</v>
      </c>
      <c r="B1748" s="1">
        <v>0.313</v>
      </c>
    </row>
    <row r="1749" spans="1:2" x14ac:dyDescent="0.25">
      <c r="A1749" s="2">
        <v>36327</v>
      </c>
      <c r="B1749" s="1">
        <v>0.32300000000000001</v>
      </c>
    </row>
    <row r="1750" spans="1:2" x14ac:dyDescent="0.25">
      <c r="A1750" s="2">
        <v>36328</v>
      </c>
      <c r="B1750" s="1">
        <v>0.315</v>
      </c>
    </row>
    <row r="1751" spans="1:2" x14ac:dyDescent="0.25">
      <c r="A1751" s="2">
        <v>36329</v>
      </c>
      <c r="B1751" s="1">
        <v>0.315</v>
      </c>
    </row>
    <row r="1752" spans="1:2" x14ac:dyDescent="0.25">
      <c r="A1752" s="2">
        <v>36332</v>
      </c>
      <c r="B1752" s="1">
        <v>0.313</v>
      </c>
    </row>
    <row r="1753" spans="1:2" x14ac:dyDescent="0.25">
      <c r="A1753" s="2">
        <v>36333</v>
      </c>
      <c r="B1753" s="1">
        <v>0.31</v>
      </c>
    </row>
    <row r="1754" spans="1:2" x14ac:dyDescent="0.25">
      <c r="A1754" s="2">
        <v>36334</v>
      </c>
      <c r="B1754" s="1">
        <v>0.318</v>
      </c>
    </row>
    <row r="1755" spans="1:2" x14ac:dyDescent="0.25">
      <c r="A1755" s="2">
        <v>36335</v>
      </c>
      <c r="B1755" s="1">
        <v>0.32</v>
      </c>
    </row>
    <row r="1756" spans="1:2" x14ac:dyDescent="0.25">
      <c r="A1756" s="2">
        <v>36336</v>
      </c>
      <c r="B1756" s="1">
        <v>0.32500000000000001</v>
      </c>
    </row>
    <row r="1757" spans="1:2" x14ac:dyDescent="0.25">
      <c r="A1757" s="2">
        <v>36339</v>
      </c>
      <c r="B1757" s="1">
        <v>0.33</v>
      </c>
    </row>
    <row r="1758" spans="1:2" x14ac:dyDescent="0.25">
      <c r="A1758" s="2">
        <v>36340</v>
      </c>
      <c r="B1758" s="1">
        <v>0.33100000000000002</v>
      </c>
    </row>
    <row r="1759" spans="1:2" x14ac:dyDescent="0.25">
      <c r="A1759" s="2">
        <v>36341</v>
      </c>
      <c r="B1759" s="1">
        <v>0.34</v>
      </c>
    </row>
    <row r="1760" spans="1:2" x14ac:dyDescent="0.25">
      <c r="A1760" s="2">
        <v>36342</v>
      </c>
      <c r="B1760" s="1">
        <v>0.35</v>
      </c>
    </row>
    <row r="1761" spans="1:2" x14ac:dyDescent="0.25">
      <c r="A1761" s="2">
        <v>36343</v>
      </c>
      <c r="B1761" s="1">
        <v>0.35099999999999998</v>
      </c>
    </row>
    <row r="1762" spans="1:2" x14ac:dyDescent="0.25">
      <c r="A1762" s="2">
        <v>36347</v>
      </c>
      <c r="B1762" s="1">
        <v>0.35099999999999998</v>
      </c>
    </row>
    <row r="1763" spans="1:2" x14ac:dyDescent="0.25">
      <c r="A1763" s="2">
        <v>36348</v>
      </c>
      <c r="B1763" s="1">
        <v>0.35299999999999998</v>
      </c>
    </row>
    <row r="1764" spans="1:2" x14ac:dyDescent="0.25">
      <c r="A1764" s="2">
        <v>36349</v>
      </c>
      <c r="B1764" s="1">
        <v>0.36499999999999999</v>
      </c>
    </row>
    <row r="1765" spans="1:2" x14ac:dyDescent="0.25">
      <c r="A1765" s="2">
        <v>36350</v>
      </c>
      <c r="B1765" s="1">
        <v>0.36099999999999999</v>
      </c>
    </row>
    <row r="1766" spans="1:2" x14ac:dyDescent="0.25">
      <c r="A1766" s="2">
        <v>36353</v>
      </c>
      <c r="B1766" s="1">
        <v>0.36299999999999999</v>
      </c>
    </row>
    <row r="1767" spans="1:2" x14ac:dyDescent="0.25">
      <c r="A1767" s="2">
        <v>36354</v>
      </c>
      <c r="B1767" s="1">
        <v>0.38</v>
      </c>
    </row>
    <row r="1768" spans="1:2" x14ac:dyDescent="0.25">
      <c r="A1768" s="2">
        <v>36355</v>
      </c>
      <c r="B1768" s="1">
        <v>0.375</v>
      </c>
    </row>
    <row r="1769" spans="1:2" x14ac:dyDescent="0.25">
      <c r="A1769" s="2">
        <v>36356</v>
      </c>
      <c r="B1769" s="1">
        <v>0.36899999999999999</v>
      </c>
    </row>
    <row r="1770" spans="1:2" x14ac:dyDescent="0.25">
      <c r="A1770" s="2">
        <v>36357</v>
      </c>
      <c r="B1770" s="1">
        <v>0.38300000000000001</v>
      </c>
    </row>
    <row r="1771" spans="1:2" x14ac:dyDescent="0.25">
      <c r="A1771" s="2">
        <v>36360</v>
      </c>
      <c r="B1771" s="1">
        <v>0.38400000000000001</v>
      </c>
    </row>
    <row r="1772" spans="1:2" x14ac:dyDescent="0.25">
      <c r="A1772" s="2">
        <v>36361</v>
      </c>
      <c r="B1772" s="1">
        <v>0.374</v>
      </c>
    </row>
    <row r="1773" spans="1:2" x14ac:dyDescent="0.25">
      <c r="A1773" s="2">
        <v>36362</v>
      </c>
      <c r="B1773" s="1">
        <v>0.35399999999999998</v>
      </c>
    </row>
    <row r="1774" spans="1:2" x14ac:dyDescent="0.25">
      <c r="A1774" s="2">
        <v>36363</v>
      </c>
      <c r="B1774" s="1">
        <v>0.373</v>
      </c>
    </row>
    <row r="1775" spans="1:2" x14ac:dyDescent="0.25">
      <c r="A1775" s="2">
        <v>36364</v>
      </c>
      <c r="B1775" s="1">
        <v>0.38400000000000001</v>
      </c>
    </row>
    <row r="1776" spans="1:2" x14ac:dyDescent="0.25">
      <c r="A1776" s="2">
        <v>36367</v>
      </c>
      <c r="B1776" s="1">
        <v>0.39</v>
      </c>
    </row>
    <row r="1777" spans="1:2" x14ac:dyDescent="0.25">
      <c r="A1777" s="2">
        <v>36368</v>
      </c>
      <c r="B1777" s="1">
        <v>0.38500000000000001</v>
      </c>
    </row>
    <row r="1778" spans="1:2" x14ac:dyDescent="0.25">
      <c r="A1778" s="2">
        <v>36369</v>
      </c>
      <c r="B1778" s="1">
        <v>0.39100000000000001</v>
      </c>
    </row>
    <row r="1779" spans="1:2" x14ac:dyDescent="0.25">
      <c r="A1779" s="2">
        <v>36370</v>
      </c>
      <c r="B1779" s="1">
        <v>0.39500000000000002</v>
      </c>
    </row>
    <row r="1780" spans="1:2" x14ac:dyDescent="0.25">
      <c r="A1780" s="2">
        <v>36371</v>
      </c>
      <c r="B1780" s="1">
        <v>0.39</v>
      </c>
    </row>
    <row r="1781" spans="1:2" x14ac:dyDescent="0.25">
      <c r="A1781" s="2">
        <v>36374</v>
      </c>
      <c r="B1781" s="1">
        <v>0.38400000000000001</v>
      </c>
    </row>
    <row r="1782" spans="1:2" x14ac:dyDescent="0.25">
      <c r="A1782" s="2">
        <v>36375</v>
      </c>
      <c r="B1782" s="1">
        <v>0.38800000000000001</v>
      </c>
    </row>
    <row r="1783" spans="1:2" x14ac:dyDescent="0.25">
      <c r="A1783" s="2">
        <v>36376</v>
      </c>
      <c r="B1783" s="1">
        <v>0.39</v>
      </c>
    </row>
    <row r="1784" spans="1:2" x14ac:dyDescent="0.25">
      <c r="A1784" s="2">
        <v>36377</v>
      </c>
      <c r="B1784" s="1">
        <v>0.39500000000000002</v>
      </c>
    </row>
    <row r="1785" spans="1:2" x14ac:dyDescent="0.25">
      <c r="A1785" s="2">
        <v>36378</v>
      </c>
      <c r="B1785" s="1">
        <v>0.39800000000000002</v>
      </c>
    </row>
    <row r="1786" spans="1:2" x14ac:dyDescent="0.25">
      <c r="A1786" s="2">
        <v>36381</v>
      </c>
      <c r="B1786" s="1">
        <v>0.40500000000000003</v>
      </c>
    </row>
    <row r="1787" spans="1:2" x14ac:dyDescent="0.25">
      <c r="A1787" s="2">
        <v>36382</v>
      </c>
      <c r="B1787" s="1">
        <v>0.42299999999999999</v>
      </c>
    </row>
    <row r="1788" spans="1:2" x14ac:dyDescent="0.25">
      <c r="A1788" s="2">
        <v>36383</v>
      </c>
      <c r="B1788" s="1">
        <v>0.439</v>
      </c>
    </row>
    <row r="1789" spans="1:2" x14ac:dyDescent="0.25">
      <c r="A1789" s="2">
        <v>36384</v>
      </c>
      <c r="B1789" s="1">
        <v>0.42799999999999999</v>
      </c>
    </row>
    <row r="1790" spans="1:2" x14ac:dyDescent="0.25">
      <c r="A1790" s="2">
        <v>36385</v>
      </c>
      <c r="B1790" s="1">
        <v>0.42299999999999999</v>
      </c>
    </row>
    <row r="1791" spans="1:2" x14ac:dyDescent="0.25">
      <c r="A1791" s="2">
        <v>36388</v>
      </c>
      <c r="B1791" s="1">
        <v>0.42299999999999999</v>
      </c>
    </row>
    <row r="1792" spans="1:2" x14ac:dyDescent="0.25">
      <c r="A1792" s="2">
        <v>36389</v>
      </c>
      <c r="B1792" s="1">
        <v>0.42299999999999999</v>
      </c>
    </row>
    <row r="1793" spans="1:2" x14ac:dyDescent="0.25">
      <c r="A1793" s="2">
        <v>36390</v>
      </c>
      <c r="B1793" s="1">
        <v>0.40300000000000002</v>
      </c>
    </row>
    <row r="1794" spans="1:2" x14ac:dyDescent="0.25">
      <c r="A1794" s="2">
        <v>36391</v>
      </c>
      <c r="B1794" s="1">
        <v>0.40300000000000002</v>
      </c>
    </row>
    <row r="1795" spans="1:2" x14ac:dyDescent="0.25">
      <c r="A1795" s="2">
        <v>36392</v>
      </c>
      <c r="B1795" s="1">
        <v>0.40899999999999997</v>
      </c>
    </row>
    <row r="1796" spans="1:2" x14ac:dyDescent="0.25">
      <c r="A1796" s="2">
        <v>36395</v>
      </c>
      <c r="B1796" s="1">
        <v>0.40899999999999997</v>
      </c>
    </row>
    <row r="1797" spans="1:2" x14ac:dyDescent="0.25">
      <c r="A1797" s="2">
        <v>36396</v>
      </c>
      <c r="B1797" s="1">
        <v>0.39900000000000002</v>
      </c>
    </row>
    <row r="1798" spans="1:2" x14ac:dyDescent="0.25">
      <c r="A1798" s="2">
        <v>36397</v>
      </c>
      <c r="B1798" s="1">
        <v>0.39100000000000001</v>
      </c>
    </row>
    <row r="1799" spans="1:2" x14ac:dyDescent="0.25">
      <c r="A1799" s="2">
        <v>36398</v>
      </c>
      <c r="B1799" s="1">
        <v>0.38800000000000001</v>
      </c>
    </row>
    <row r="1800" spans="1:2" x14ac:dyDescent="0.25">
      <c r="A1800" s="2">
        <v>36399</v>
      </c>
      <c r="B1800" s="1">
        <v>0.40100000000000002</v>
      </c>
    </row>
    <row r="1801" spans="1:2" x14ac:dyDescent="0.25">
      <c r="A1801" s="2">
        <v>36402</v>
      </c>
      <c r="B1801" s="1">
        <v>0.41099999999999998</v>
      </c>
    </row>
    <row r="1802" spans="1:2" x14ac:dyDescent="0.25">
      <c r="A1802" s="2">
        <v>36403</v>
      </c>
      <c r="B1802" s="1">
        <v>0.40899999999999997</v>
      </c>
    </row>
    <row r="1803" spans="1:2" x14ac:dyDescent="0.25">
      <c r="A1803" s="2">
        <v>36404</v>
      </c>
      <c r="B1803" s="1">
        <v>0.41299999999999998</v>
      </c>
    </row>
    <row r="1804" spans="1:2" x14ac:dyDescent="0.25">
      <c r="A1804" s="2">
        <v>36405</v>
      </c>
      <c r="B1804" s="1">
        <v>0.40500000000000003</v>
      </c>
    </row>
    <row r="1805" spans="1:2" x14ac:dyDescent="0.25">
      <c r="A1805" s="2">
        <v>36406</v>
      </c>
      <c r="B1805" s="1">
        <v>0.40500000000000003</v>
      </c>
    </row>
    <row r="1806" spans="1:2" x14ac:dyDescent="0.25">
      <c r="A1806" s="2">
        <v>36410</v>
      </c>
      <c r="B1806" s="1">
        <v>0.40799999999999997</v>
      </c>
    </row>
    <row r="1807" spans="1:2" x14ac:dyDescent="0.25">
      <c r="A1807" s="2">
        <v>36411</v>
      </c>
      <c r="B1807" s="1">
        <v>0.41099999999999998</v>
      </c>
    </row>
    <row r="1808" spans="1:2" x14ac:dyDescent="0.25">
      <c r="A1808" s="2">
        <v>36412</v>
      </c>
      <c r="B1808" s="1">
        <v>0.42099999999999999</v>
      </c>
    </row>
    <row r="1809" spans="1:2" x14ac:dyDescent="0.25">
      <c r="A1809" s="2">
        <v>36413</v>
      </c>
      <c r="B1809" s="1">
        <v>0.42499999999999999</v>
      </c>
    </row>
    <row r="1810" spans="1:2" x14ac:dyDescent="0.25">
      <c r="A1810" s="2">
        <v>36416</v>
      </c>
      <c r="B1810" s="1">
        <v>0.434</v>
      </c>
    </row>
    <row r="1811" spans="1:2" x14ac:dyDescent="0.25">
      <c r="A1811" s="2">
        <v>36417</v>
      </c>
      <c r="B1811" s="1">
        <v>0.436</v>
      </c>
    </row>
    <row r="1812" spans="1:2" x14ac:dyDescent="0.25">
      <c r="A1812" s="2">
        <v>36418</v>
      </c>
      <c r="B1812" s="1">
        <v>0.435</v>
      </c>
    </row>
    <row r="1813" spans="1:2" x14ac:dyDescent="0.25">
      <c r="A1813" s="2">
        <v>36419</v>
      </c>
      <c r="B1813" s="1">
        <v>0.44500000000000001</v>
      </c>
    </row>
    <row r="1814" spans="1:2" x14ac:dyDescent="0.25">
      <c r="A1814" s="2">
        <v>36420</v>
      </c>
      <c r="B1814" s="1">
        <v>0.44500000000000001</v>
      </c>
    </row>
    <row r="1815" spans="1:2" x14ac:dyDescent="0.25">
      <c r="A1815" s="2">
        <v>36423</v>
      </c>
      <c r="B1815" s="1">
        <v>0.436</v>
      </c>
    </row>
    <row r="1816" spans="1:2" x14ac:dyDescent="0.25">
      <c r="A1816" s="2">
        <v>36424</v>
      </c>
      <c r="B1816" s="1">
        <v>0.443</v>
      </c>
    </row>
    <row r="1817" spans="1:2" x14ac:dyDescent="0.25">
      <c r="A1817" s="2">
        <v>36425</v>
      </c>
      <c r="B1817" s="1">
        <v>0.439</v>
      </c>
    </row>
    <row r="1818" spans="1:2" x14ac:dyDescent="0.25">
      <c r="A1818" s="2">
        <v>36426</v>
      </c>
      <c r="B1818" s="1">
        <v>0.443</v>
      </c>
    </row>
    <row r="1819" spans="1:2" x14ac:dyDescent="0.25">
      <c r="A1819" s="2">
        <v>36427</v>
      </c>
      <c r="B1819" s="1">
        <v>0.443</v>
      </c>
    </row>
    <row r="1820" spans="1:2" x14ac:dyDescent="0.25">
      <c r="A1820" s="2">
        <v>36430</v>
      </c>
      <c r="B1820" s="1">
        <v>0.443</v>
      </c>
    </row>
    <row r="1821" spans="1:2" x14ac:dyDescent="0.25">
      <c r="A1821" s="2">
        <v>36431</v>
      </c>
      <c r="B1821" s="1">
        <v>0.443</v>
      </c>
    </row>
    <row r="1822" spans="1:2" x14ac:dyDescent="0.25">
      <c r="A1822" s="2">
        <v>36432</v>
      </c>
      <c r="B1822" s="1">
        <v>0.45</v>
      </c>
    </row>
    <row r="1823" spans="1:2" x14ac:dyDescent="0.25">
      <c r="A1823" s="2">
        <v>36433</v>
      </c>
      <c r="B1823" s="1">
        <v>0.44500000000000001</v>
      </c>
    </row>
    <row r="1824" spans="1:2" x14ac:dyDescent="0.25">
      <c r="A1824" s="2">
        <v>36434</v>
      </c>
      <c r="B1824" s="1">
        <v>0.44900000000000001</v>
      </c>
    </row>
    <row r="1825" spans="1:2" x14ac:dyDescent="0.25">
      <c r="A1825" s="2">
        <v>36437</v>
      </c>
      <c r="B1825" s="1">
        <v>0.44900000000000001</v>
      </c>
    </row>
    <row r="1826" spans="1:2" x14ac:dyDescent="0.25">
      <c r="A1826" s="2">
        <v>36438</v>
      </c>
      <c r="B1826" s="1">
        <v>0.44900000000000001</v>
      </c>
    </row>
    <row r="1827" spans="1:2" x14ac:dyDescent="0.25">
      <c r="A1827" s="2">
        <v>36439</v>
      </c>
      <c r="B1827" s="1">
        <v>0.45600000000000002</v>
      </c>
    </row>
    <row r="1828" spans="1:2" x14ac:dyDescent="0.25">
      <c r="A1828" s="2">
        <v>36440</v>
      </c>
      <c r="B1828" s="1">
        <v>0.47</v>
      </c>
    </row>
    <row r="1829" spans="1:2" x14ac:dyDescent="0.25">
      <c r="A1829" s="2">
        <v>36441</v>
      </c>
      <c r="B1829" s="1">
        <v>0.435</v>
      </c>
    </row>
    <row r="1830" spans="1:2" x14ac:dyDescent="0.25">
      <c r="A1830" s="2">
        <v>36444</v>
      </c>
      <c r="B1830" s="1">
        <v>0.438</v>
      </c>
    </row>
    <row r="1831" spans="1:2" x14ac:dyDescent="0.25">
      <c r="A1831" s="2">
        <v>36445</v>
      </c>
      <c r="B1831" s="1">
        <v>0.45800000000000002</v>
      </c>
    </row>
    <row r="1832" spans="1:2" x14ac:dyDescent="0.25">
      <c r="A1832" s="2">
        <v>36446</v>
      </c>
      <c r="B1832" s="1">
        <v>0.46800000000000003</v>
      </c>
    </row>
    <row r="1833" spans="1:2" x14ac:dyDescent="0.25">
      <c r="A1833" s="2">
        <v>36447</v>
      </c>
      <c r="B1833" s="1">
        <v>0.46300000000000002</v>
      </c>
    </row>
    <row r="1834" spans="1:2" x14ac:dyDescent="0.25">
      <c r="A1834" s="2">
        <v>36448</v>
      </c>
      <c r="B1834" s="1">
        <v>0.45500000000000002</v>
      </c>
    </row>
    <row r="1835" spans="1:2" x14ac:dyDescent="0.25">
      <c r="A1835" s="2">
        <v>36451</v>
      </c>
      <c r="B1835" s="1">
        <v>0.46100000000000002</v>
      </c>
    </row>
    <row r="1836" spans="1:2" x14ac:dyDescent="0.25">
      <c r="A1836" s="2">
        <v>36452</v>
      </c>
      <c r="B1836" s="1">
        <v>0.45400000000000001</v>
      </c>
    </row>
    <row r="1837" spans="1:2" x14ac:dyDescent="0.25">
      <c r="A1837" s="2">
        <v>36453</v>
      </c>
      <c r="B1837" s="1">
        <v>0.46</v>
      </c>
    </row>
    <row r="1838" spans="1:2" x14ac:dyDescent="0.25">
      <c r="A1838" s="2">
        <v>36454</v>
      </c>
      <c r="B1838" s="1">
        <v>0.46300000000000002</v>
      </c>
    </row>
    <row r="1839" spans="1:2" x14ac:dyDescent="0.25">
      <c r="A1839" s="2">
        <v>36455</v>
      </c>
      <c r="B1839" s="1">
        <v>0.46800000000000003</v>
      </c>
    </row>
    <row r="1840" spans="1:2" x14ac:dyDescent="0.25">
      <c r="A1840" s="2">
        <v>36458</v>
      </c>
      <c r="B1840" s="1">
        <v>0.47</v>
      </c>
    </row>
    <row r="1841" spans="1:2" x14ac:dyDescent="0.25">
      <c r="A1841" s="2">
        <v>36459</v>
      </c>
      <c r="B1841" s="1">
        <v>0.46300000000000002</v>
      </c>
    </row>
    <row r="1842" spans="1:2" x14ac:dyDescent="0.25">
      <c r="A1842" s="2">
        <v>36460</v>
      </c>
      <c r="B1842" s="1">
        <v>0.45800000000000002</v>
      </c>
    </row>
    <row r="1843" spans="1:2" x14ac:dyDescent="0.25">
      <c r="A1843" s="2">
        <v>36461</v>
      </c>
      <c r="B1843" s="1">
        <v>0.42</v>
      </c>
    </row>
    <row r="1844" spans="1:2" x14ac:dyDescent="0.25">
      <c r="A1844" s="2">
        <v>36462</v>
      </c>
      <c r="B1844" s="1">
        <v>0.42799999999999999</v>
      </c>
    </row>
    <row r="1845" spans="1:2" x14ac:dyDescent="0.25">
      <c r="A1845" s="2">
        <v>36465</v>
      </c>
      <c r="B1845" s="1">
        <v>0.42299999999999999</v>
      </c>
    </row>
    <row r="1846" spans="1:2" x14ac:dyDescent="0.25">
      <c r="A1846" s="2">
        <v>36466</v>
      </c>
      <c r="B1846" s="1">
        <v>0.42399999999999999</v>
      </c>
    </row>
    <row r="1847" spans="1:2" x14ac:dyDescent="0.25">
      <c r="A1847" s="2">
        <v>36467</v>
      </c>
      <c r="B1847" s="1">
        <v>0.41499999999999998</v>
      </c>
    </row>
    <row r="1848" spans="1:2" x14ac:dyDescent="0.25">
      <c r="A1848" s="2">
        <v>36468</v>
      </c>
      <c r="B1848" s="1">
        <v>0.42</v>
      </c>
    </row>
    <row r="1849" spans="1:2" x14ac:dyDescent="0.25">
      <c r="A1849" s="2">
        <v>36469</v>
      </c>
      <c r="B1849" s="1">
        <v>0.43</v>
      </c>
    </row>
    <row r="1850" spans="1:2" x14ac:dyDescent="0.25">
      <c r="A1850" s="2">
        <v>36472</v>
      </c>
      <c r="B1850" s="1">
        <v>0.42299999999999999</v>
      </c>
    </row>
    <row r="1851" spans="1:2" x14ac:dyDescent="0.25">
      <c r="A1851" s="2">
        <v>36473</v>
      </c>
      <c r="B1851" s="1">
        <v>0.42799999999999999</v>
      </c>
    </row>
    <row r="1852" spans="1:2" x14ac:dyDescent="0.25">
      <c r="A1852" s="2">
        <v>36474</v>
      </c>
      <c r="B1852" s="1">
        <v>0.435</v>
      </c>
    </row>
    <row r="1853" spans="1:2" x14ac:dyDescent="0.25">
      <c r="A1853" s="2">
        <v>36475</v>
      </c>
      <c r="B1853" s="1">
        <v>0.435</v>
      </c>
    </row>
    <row r="1854" spans="1:2" x14ac:dyDescent="0.25">
      <c r="A1854" s="2">
        <v>36476</v>
      </c>
      <c r="B1854" s="1">
        <v>0.43099999999999999</v>
      </c>
    </row>
    <row r="1855" spans="1:2" x14ac:dyDescent="0.25">
      <c r="A1855" s="2">
        <v>36479</v>
      </c>
      <c r="B1855" s="1">
        <v>0.443</v>
      </c>
    </row>
    <row r="1856" spans="1:2" x14ac:dyDescent="0.25">
      <c r="A1856" s="2">
        <v>36480</v>
      </c>
      <c r="B1856" s="1">
        <v>0.443</v>
      </c>
    </row>
    <row r="1857" spans="1:2" x14ac:dyDescent="0.25">
      <c r="A1857" s="2">
        <v>36481</v>
      </c>
      <c r="B1857" s="1">
        <v>0.45100000000000001</v>
      </c>
    </row>
    <row r="1858" spans="1:2" x14ac:dyDescent="0.25">
      <c r="A1858" s="2">
        <v>36482</v>
      </c>
      <c r="B1858" s="1">
        <v>0.45</v>
      </c>
    </row>
    <row r="1859" spans="1:2" x14ac:dyDescent="0.25">
      <c r="A1859" s="2">
        <v>36483</v>
      </c>
      <c r="B1859" s="1">
        <v>0.45</v>
      </c>
    </row>
    <row r="1860" spans="1:2" x14ac:dyDescent="0.25">
      <c r="A1860" s="2">
        <v>36486</v>
      </c>
      <c r="B1860" s="1">
        <v>0.45900000000000002</v>
      </c>
    </row>
    <row r="1861" spans="1:2" x14ac:dyDescent="0.25">
      <c r="A1861" s="2">
        <v>36487</v>
      </c>
      <c r="B1861" s="1">
        <v>0.44900000000000001</v>
      </c>
    </row>
    <row r="1862" spans="1:2" x14ac:dyDescent="0.25">
      <c r="A1862" s="2">
        <v>36488</v>
      </c>
      <c r="B1862" s="1">
        <v>0.45</v>
      </c>
    </row>
    <row r="1863" spans="1:2" x14ac:dyDescent="0.25">
      <c r="A1863" s="2">
        <v>36490</v>
      </c>
      <c r="B1863" s="1">
        <v>0.45</v>
      </c>
    </row>
    <row r="1864" spans="1:2" x14ac:dyDescent="0.25">
      <c r="A1864" s="2">
        <v>36493</v>
      </c>
      <c r="B1864" s="1">
        <v>0.433</v>
      </c>
    </row>
    <row r="1865" spans="1:2" x14ac:dyDescent="0.25">
      <c r="A1865" s="2">
        <v>36494</v>
      </c>
      <c r="B1865" s="1">
        <v>0.41399999999999998</v>
      </c>
    </row>
    <row r="1866" spans="1:2" x14ac:dyDescent="0.25">
      <c r="A1866" s="2">
        <v>36495</v>
      </c>
      <c r="B1866" s="1">
        <v>0.39600000000000002</v>
      </c>
    </row>
    <row r="1867" spans="1:2" x14ac:dyDescent="0.25">
      <c r="A1867" s="2">
        <v>36496</v>
      </c>
      <c r="B1867" s="1">
        <v>0.41799999999999998</v>
      </c>
    </row>
    <row r="1868" spans="1:2" x14ac:dyDescent="0.25">
      <c r="A1868" s="2">
        <v>36497</v>
      </c>
      <c r="B1868" s="1">
        <v>0.42399999999999999</v>
      </c>
    </row>
    <row r="1869" spans="1:2" x14ac:dyDescent="0.25">
      <c r="A1869" s="2">
        <v>36500</v>
      </c>
      <c r="B1869" s="1">
        <v>0.42899999999999999</v>
      </c>
    </row>
    <row r="1870" spans="1:2" x14ac:dyDescent="0.25">
      <c r="A1870" s="2">
        <v>36501</v>
      </c>
      <c r="B1870" s="1">
        <v>0.42299999999999999</v>
      </c>
    </row>
    <row r="1871" spans="1:2" x14ac:dyDescent="0.25">
      <c r="A1871" s="2">
        <v>36502</v>
      </c>
      <c r="B1871" s="1">
        <v>0.4</v>
      </c>
    </row>
    <row r="1872" spans="1:2" x14ac:dyDescent="0.25">
      <c r="A1872" s="2">
        <v>36503</v>
      </c>
      <c r="B1872" s="1">
        <v>0.41499999999999998</v>
      </c>
    </row>
    <row r="1873" spans="1:2" x14ac:dyDescent="0.25">
      <c r="A1873" s="2">
        <v>36504</v>
      </c>
      <c r="B1873" s="1">
        <v>0.40500000000000003</v>
      </c>
    </row>
    <row r="1874" spans="1:2" x14ac:dyDescent="0.25">
      <c r="A1874" s="2">
        <v>36507</v>
      </c>
      <c r="B1874" s="1">
        <v>0.40799999999999997</v>
      </c>
    </row>
    <row r="1875" spans="1:2" x14ac:dyDescent="0.25">
      <c r="A1875" s="2">
        <v>36508</v>
      </c>
      <c r="B1875" s="1">
        <v>0.40899999999999997</v>
      </c>
    </row>
    <row r="1876" spans="1:2" x14ac:dyDescent="0.25">
      <c r="A1876" s="2">
        <v>36509</v>
      </c>
      <c r="B1876" s="1">
        <v>0.42599999999999999</v>
      </c>
    </row>
    <row r="1877" spans="1:2" x14ac:dyDescent="0.25">
      <c r="A1877" s="2">
        <v>36510</v>
      </c>
      <c r="B1877" s="1">
        <v>0.433</v>
      </c>
    </row>
    <row r="1878" spans="1:2" x14ac:dyDescent="0.25">
      <c r="A1878" s="2">
        <v>36511</v>
      </c>
      <c r="B1878" s="1">
        <v>0.435</v>
      </c>
    </row>
    <row r="1879" spans="1:2" x14ac:dyDescent="0.25">
      <c r="A1879" s="2">
        <v>36514</v>
      </c>
      <c r="B1879" s="1">
        <v>0.443</v>
      </c>
    </row>
    <row r="1880" spans="1:2" x14ac:dyDescent="0.25">
      <c r="A1880" s="2">
        <v>36515</v>
      </c>
      <c r="B1880" s="1">
        <v>0.441</v>
      </c>
    </row>
    <row r="1881" spans="1:2" x14ac:dyDescent="0.25">
      <c r="A1881" s="2">
        <v>36516</v>
      </c>
      <c r="B1881" s="1">
        <v>0.439</v>
      </c>
    </row>
    <row r="1882" spans="1:2" x14ac:dyDescent="0.25">
      <c r="A1882" s="2">
        <v>36517</v>
      </c>
      <c r="B1882" s="1">
        <v>0.438</v>
      </c>
    </row>
    <row r="1883" spans="1:2" x14ac:dyDescent="0.25">
      <c r="A1883" s="2">
        <v>36521</v>
      </c>
      <c r="B1883" s="1">
        <v>0.443</v>
      </c>
    </row>
    <row r="1884" spans="1:2" x14ac:dyDescent="0.25">
      <c r="A1884" s="2">
        <v>36522</v>
      </c>
      <c r="B1884" s="1">
        <v>0.44800000000000001</v>
      </c>
    </row>
    <row r="1885" spans="1:2" x14ac:dyDescent="0.25">
      <c r="A1885" s="2">
        <v>36523</v>
      </c>
      <c r="B1885" s="1">
        <v>0.45800000000000002</v>
      </c>
    </row>
    <row r="1886" spans="1:2" x14ac:dyDescent="0.25">
      <c r="A1886" s="2">
        <v>36524</v>
      </c>
      <c r="B1886" s="1">
        <v>0.45800000000000002</v>
      </c>
    </row>
    <row r="1887" spans="1:2" x14ac:dyDescent="0.25">
      <c r="A1887" s="2">
        <v>36529</v>
      </c>
      <c r="B1887" s="1">
        <v>0.42299999999999999</v>
      </c>
    </row>
    <row r="1888" spans="1:2" x14ac:dyDescent="0.25">
      <c r="A1888" s="2">
        <v>36530</v>
      </c>
      <c r="B1888" s="1">
        <v>0.42599999999999999</v>
      </c>
    </row>
    <row r="1889" spans="1:2" x14ac:dyDescent="0.25">
      <c r="A1889" s="2">
        <v>36531</v>
      </c>
      <c r="B1889" s="1">
        <v>0.46</v>
      </c>
    </row>
    <row r="1890" spans="1:2" x14ac:dyDescent="0.25">
      <c r="A1890" s="2">
        <v>36532</v>
      </c>
      <c r="B1890" s="1">
        <v>0.46800000000000003</v>
      </c>
    </row>
    <row r="1891" spans="1:2" x14ac:dyDescent="0.25">
      <c r="A1891" s="2">
        <v>36535</v>
      </c>
      <c r="B1891" s="1">
        <v>0.46800000000000003</v>
      </c>
    </row>
    <row r="1892" spans="1:2" x14ac:dyDescent="0.25">
      <c r="A1892" s="2">
        <v>36536</v>
      </c>
      <c r="B1892" s="1">
        <v>0.47299999999999998</v>
      </c>
    </row>
    <row r="1893" spans="1:2" x14ac:dyDescent="0.25">
      <c r="A1893" s="2">
        <v>36537</v>
      </c>
      <c r="B1893" s="1">
        <v>0.47</v>
      </c>
    </row>
    <row r="1894" spans="1:2" x14ac:dyDescent="0.25">
      <c r="A1894" s="2">
        <v>36538</v>
      </c>
      <c r="B1894" s="1">
        <v>0.49099999999999999</v>
      </c>
    </row>
    <row r="1895" spans="1:2" x14ac:dyDescent="0.25">
      <c r="A1895" s="2">
        <v>36539</v>
      </c>
      <c r="B1895" s="1">
        <v>0.501</v>
      </c>
    </row>
    <row r="1896" spans="1:2" x14ac:dyDescent="0.25">
      <c r="A1896" s="2">
        <v>36543</v>
      </c>
      <c r="B1896" s="1">
        <v>0.501</v>
      </c>
    </row>
    <row r="1897" spans="1:2" x14ac:dyDescent="0.25">
      <c r="A1897" s="2">
        <v>36544</v>
      </c>
      <c r="B1897" s="1">
        <v>0.57299999999999995</v>
      </c>
    </row>
    <row r="1898" spans="1:2" x14ac:dyDescent="0.25">
      <c r="A1898" s="2">
        <v>36545</v>
      </c>
      <c r="B1898" s="1">
        <v>0.58499999999999996</v>
      </c>
    </row>
    <row r="1899" spans="1:2" x14ac:dyDescent="0.25">
      <c r="A1899" s="2">
        <v>36546</v>
      </c>
      <c r="B1899" s="1">
        <v>0.65</v>
      </c>
    </row>
    <row r="1900" spans="1:2" x14ac:dyDescent="0.25">
      <c r="A1900" s="2">
        <v>36549</v>
      </c>
      <c r="B1900" s="1">
        <v>0.68</v>
      </c>
    </row>
    <row r="1901" spans="1:2" x14ac:dyDescent="0.25">
      <c r="A1901" s="2">
        <v>36550</v>
      </c>
      <c r="B1901" s="1">
        <v>0.65300000000000002</v>
      </c>
    </row>
    <row r="1902" spans="1:2" x14ac:dyDescent="0.25">
      <c r="A1902" s="2">
        <v>36551</v>
      </c>
      <c r="B1902" s="1">
        <v>0.68500000000000005</v>
      </c>
    </row>
    <row r="1903" spans="1:2" x14ac:dyDescent="0.25">
      <c r="A1903" s="2">
        <v>36552</v>
      </c>
      <c r="B1903" s="1">
        <v>0.71499999999999997</v>
      </c>
    </row>
    <row r="1904" spans="1:2" x14ac:dyDescent="0.25">
      <c r="A1904" s="2">
        <v>36553</v>
      </c>
      <c r="B1904" s="1">
        <v>0.70299999999999996</v>
      </c>
    </row>
    <row r="1905" spans="1:2" x14ac:dyDescent="0.25">
      <c r="A1905" s="2">
        <v>36556</v>
      </c>
      <c r="B1905" s="1">
        <v>0.62</v>
      </c>
    </row>
    <row r="1906" spans="1:2" x14ac:dyDescent="0.25">
      <c r="A1906" s="2">
        <v>36557</v>
      </c>
      <c r="B1906" s="1">
        <v>0.59299999999999997</v>
      </c>
    </row>
    <row r="1907" spans="1:2" x14ac:dyDescent="0.25">
      <c r="A1907" s="2">
        <v>36558</v>
      </c>
      <c r="B1907" s="1">
        <v>0.61</v>
      </c>
    </row>
    <row r="1908" spans="1:2" x14ac:dyDescent="0.25">
      <c r="A1908" s="2">
        <v>36559</v>
      </c>
      <c r="B1908" s="1">
        <v>0.59499999999999997</v>
      </c>
    </row>
    <row r="1909" spans="1:2" x14ac:dyDescent="0.25">
      <c r="A1909" s="2">
        <v>36560</v>
      </c>
      <c r="B1909" s="1">
        <v>0.67</v>
      </c>
    </row>
    <row r="1910" spans="1:2" x14ac:dyDescent="0.25">
      <c r="A1910" s="2">
        <v>36563</v>
      </c>
      <c r="B1910" s="1">
        <v>0.70299999999999996</v>
      </c>
    </row>
    <row r="1911" spans="1:2" x14ac:dyDescent="0.25">
      <c r="A1911" s="2">
        <v>36564</v>
      </c>
      <c r="B1911" s="1">
        <v>0.60899999999999999</v>
      </c>
    </row>
    <row r="1912" spans="1:2" x14ac:dyDescent="0.25">
      <c r="A1912" s="2">
        <v>36565</v>
      </c>
      <c r="B1912" s="1">
        <v>0.623</v>
      </c>
    </row>
    <row r="1913" spans="1:2" x14ac:dyDescent="0.25">
      <c r="A1913" s="2">
        <v>36566</v>
      </c>
      <c r="B1913" s="1">
        <v>0.63300000000000001</v>
      </c>
    </row>
    <row r="1914" spans="1:2" x14ac:dyDescent="0.25">
      <c r="A1914" s="2">
        <v>36567</v>
      </c>
      <c r="B1914" s="1">
        <v>0.63300000000000001</v>
      </c>
    </row>
    <row r="1915" spans="1:2" x14ac:dyDescent="0.25">
      <c r="A1915" s="2">
        <v>36570</v>
      </c>
      <c r="B1915" s="1">
        <v>0.628</v>
      </c>
    </row>
    <row r="1916" spans="1:2" x14ac:dyDescent="0.25">
      <c r="A1916" s="2">
        <v>36571</v>
      </c>
      <c r="B1916" s="1">
        <v>0.62</v>
      </c>
    </row>
    <row r="1917" spans="1:2" x14ac:dyDescent="0.25">
      <c r="A1917" s="2">
        <v>36572</v>
      </c>
      <c r="B1917" s="1">
        <v>0.63</v>
      </c>
    </row>
    <row r="1918" spans="1:2" x14ac:dyDescent="0.25">
      <c r="A1918" s="2">
        <v>36573</v>
      </c>
      <c r="B1918" s="1">
        <v>0.57799999999999996</v>
      </c>
    </row>
    <row r="1919" spans="1:2" x14ac:dyDescent="0.25">
      <c r="A1919" s="2">
        <v>36574</v>
      </c>
      <c r="B1919" s="1">
        <v>0.57299999999999995</v>
      </c>
    </row>
    <row r="1920" spans="1:2" x14ac:dyDescent="0.25">
      <c r="A1920" s="2">
        <v>36578</v>
      </c>
      <c r="B1920" s="1">
        <v>0.52800000000000002</v>
      </c>
    </row>
    <row r="1921" spans="1:2" x14ac:dyDescent="0.25">
      <c r="A1921" s="2">
        <v>36579</v>
      </c>
      <c r="B1921" s="1">
        <v>0.52500000000000002</v>
      </c>
    </row>
    <row r="1922" spans="1:2" x14ac:dyDescent="0.25">
      <c r="A1922" s="2">
        <v>36580</v>
      </c>
      <c r="B1922" s="1">
        <v>0.53</v>
      </c>
    </row>
    <row r="1923" spans="1:2" x14ac:dyDescent="0.25">
      <c r="A1923" s="2">
        <v>36581</v>
      </c>
      <c r="B1923" s="1">
        <v>0.53900000000000003</v>
      </c>
    </row>
    <row r="1924" spans="1:2" x14ac:dyDescent="0.25">
      <c r="A1924" s="2">
        <v>36584</v>
      </c>
      <c r="B1924" s="1">
        <v>0.54500000000000004</v>
      </c>
    </row>
    <row r="1925" spans="1:2" x14ac:dyDescent="0.25">
      <c r="A1925" s="2">
        <v>36585</v>
      </c>
      <c r="B1925" s="1">
        <v>0.55300000000000005</v>
      </c>
    </row>
    <row r="1926" spans="1:2" x14ac:dyDescent="0.25">
      <c r="A1926" s="2">
        <v>36586</v>
      </c>
      <c r="B1926" s="1">
        <v>0.53800000000000003</v>
      </c>
    </row>
    <row r="1927" spans="1:2" x14ac:dyDescent="0.25">
      <c r="A1927" s="2">
        <v>36587</v>
      </c>
      <c r="B1927" s="1">
        <v>0.57799999999999996</v>
      </c>
    </row>
    <row r="1928" spans="1:2" x14ac:dyDescent="0.25">
      <c r="A1928" s="2">
        <v>36588</v>
      </c>
      <c r="B1928" s="1">
        <v>0.55500000000000005</v>
      </c>
    </row>
    <row r="1929" spans="1:2" x14ac:dyDescent="0.25">
      <c r="A1929" s="2">
        <v>36591</v>
      </c>
      <c r="B1929" s="1">
        <v>0.56000000000000005</v>
      </c>
    </row>
    <row r="1930" spans="1:2" x14ac:dyDescent="0.25">
      <c r="A1930" s="2">
        <v>36592</v>
      </c>
      <c r="B1930" s="1">
        <v>0.57999999999999996</v>
      </c>
    </row>
    <row r="1931" spans="1:2" x14ac:dyDescent="0.25">
      <c r="A1931" s="2">
        <v>36593</v>
      </c>
      <c r="B1931" s="1">
        <v>0.56999999999999995</v>
      </c>
    </row>
    <row r="1932" spans="1:2" x14ac:dyDescent="0.25">
      <c r="A1932" s="2">
        <v>36594</v>
      </c>
      <c r="B1932" s="1">
        <v>0.55000000000000004</v>
      </c>
    </row>
    <row r="1933" spans="1:2" x14ac:dyDescent="0.25">
      <c r="A1933" s="2">
        <v>36595</v>
      </c>
      <c r="B1933" s="1">
        <v>0.54</v>
      </c>
    </row>
    <row r="1934" spans="1:2" x14ac:dyDescent="0.25">
      <c r="A1934" s="2">
        <v>36598</v>
      </c>
      <c r="B1934" s="1">
        <v>0.54</v>
      </c>
    </row>
    <row r="1935" spans="1:2" x14ac:dyDescent="0.25">
      <c r="A1935" s="2">
        <v>36599</v>
      </c>
      <c r="B1935" s="1">
        <v>0.52</v>
      </c>
    </row>
    <row r="1936" spans="1:2" x14ac:dyDescent="0.25">
      <c r="A1936" s="2">
        <v>36600</v>
      </c>
      <c r="B1936" s="1">
        <v>0.503</v>
      </c>
    </row>
    <row r="1937" spans="1:2" x14ac:dyDescent="0.25">
      <c r="A1937" s="2">
        <v>36601</v>
      </c>
      <c r="B1937" s="1">
        <v>0.48299999999999998</v>
      </c>
    </row>
    <row r="1938" spans="1:2" x14ac:dyDescent="0.25">
      <c r="A1938" s="2">
        <v>36602</v>
      </c>
      <c r="B1938" s="1">
        <v>0.498</v>
      </c>
    </row>
    <row r="1939" spans="1:2" x14ac:dyDescent="0.25">
      <c r="A1939" s="2">
        <v>36605</v>
      </c>
      <c r="B1939" s="1">
        <v>0.47499999999999998</v>
      </c>
    </row>
    <row r="1940" spans="1:2" x14ac:dyDescent="0.25">
      <c r="A1940" s="2">
        <v>36606</v>
      </c>
      <c r="B1940" s="1">
        <v>0.47399999999999998</v>
      </c>
    </row>
    <row r="1941" spans="1:2" x14ac:dyDescent="0.25">
      <c r="A1941" s="2">
        <v>36607</v>
      </c>
      <c r="B1941" s="1">
        <v>0.46500000000000002</v>
      </c>
    </row>
    <row r="1942" spans="1:2" x14ac:dyDescent="0.25">
      <c r="A1942" s="2">
        <v>36608</v>
      </c>
      <c r="B1942" s="1">
        <v>0.47</v>
      </c>
    </row>
    <row r="1943" spans="1:2" x14ac:dyDescent="0.25">
      <c r="A1943" s="2">
        <v>36609</v>
      </c>
      <c r="B1943" s="1">
        <v>0.48499999999999999</v>
      </c>
    </row>
    <row r="1944" spans="1:2" x14ac:dyDescent="0.25">
      <c r="A1944" s="2">
        <v>36612</v>
      </c>
      <c r="B1944" s="1">
        <v>0.48799999999999999</v>
      </c>
    </row>
    <row r="1945" spans="1:2" x14ac:dyDescent="0.25">
      <c r="A1945" s="2">
        <v>36613</v>
      </c>
      <c r="B1945" s="1">
        <v>0.47799999999999998</v>
      </c>
    </row>
    <row r="1946" spans="1:2" x14ac:dyDescent="0.25">
      <c r="A1946" s="2">
        <v>36614</v>
      </c>
      <c r="B1946" s="1">
        <v>0.45800000000000002</v>
      </c>
    </row>
    <row r="1947" spans="1:2" x14ac:dyDescent="0.25">
      <c r="A1947" s="2">
        <v>36615</v>
      </c>
      <c r="B1947" s="1">
        <v>0.47799999999999998</v>
      </c>
    </row>
    <row r="1948" spans="1:2" x14ac:dyDescent="0.25">
      <c r="A1948" s="2">
        <v>36616</v>
      </c>
      <c r="B1948" s="1">
        <v>0.499</v>
      </c>
    </row>
    <row r="1949" spans="1:2" x14ac:dyDescent="0.25">
      <c r="A1949" s="2">
        <v>36619</v>
      </c>
      <c r="B1949" s="1">
        <v>0.47899999999999998</v>
      </c>
    </row>
    <row r="1950" spans="1:2" x14ac:dyDescent="0.25">
      <c r="A1950" s="2">
        <v>36620</v>
      </c>
      <c r="B1950" s="1">
        <v>0.46300000000000002</v>
      </c>
    </row>
    <row r="1951" spans="1:2" x14ac:dyDescent="0.25">
      <c r="A1951" s="2">
        <v>36621</v>
      </c>
      <c r="B1951" s="1">
        <v>0.46600000000000003</v>
      </c>
    </row>
    <row r="1952" spans="1:2" x14ac:dyDescent="0.25">
      <c r="A1952" s="2">
        <v>36622</v>
      </c>
      <c r="B1952" s="1">
        <v>0.48099999999999998</v>
      </c>
    </row>
    <row r="1953" spans="1:2" x14ac:dyDescent="0.25">
      <c r="A1953" s="2">
        <v>36623</v>
      </c>
      <c r="B1953" s="1">
        <v>0.46300000000000002</v>
      </c>
    </row>
    <row r="1954" spans="1:2" x14ac:dyDescent="0.25">
      <c r="A1954" s="2">
        <v>36626</v>
      </c>
      <c r="B1954" s="1">
        <v>0.44500000000000001</v>
      </c>
    </row>
    <row r="1955" spans="1:2" x14ac:dyDescent="0.25">
      <c r="A1955" s="2">
        <v>36627</v>
      </c>
      <c r="B1955" s="1">
        <v>0.44800000000000001</v>
      </c>
    </row>
    <row r="1956" spans="1:2" x14ac:dyDescent="0.25">
      <c r="A1956" s="2">
        <v>36628</v>
      </c>
      <c r="B1956" s="1">
        <v>0.46500000000000002</v>
      </c>
    </row>
    <row r="1957" spans="1:2" x14ac:dyDescent="0.25">
      <c r="A1957" s="2">
        <v>36629</v>
      </c>
      <c r="B1957" s="1">
        <v>0.46600000000000003</v>
      </c>
    </row>
    <row r="1958" spans="1:2" x14ac:dyDescent="0.25">
      <c r="A1958" s="2">
        <v>36630</v>
      </c>
      <c r="B1958" s="1">
        <v>0.48299999999999998</v>
      </c>
    </row>
    <row r="1959" spans="1:2" x14ac:dyDescent="0.25">
      <c r="A1959" s="2">
        <v>36633</v>
      </c>
      <c r="B1959" s="1">
        <v>0.47399999999999998</v>
      </c>
    </row>
    <row r="1960" spans="1:2" x14ac:dyDescent="0.25">
      <c r="A1960" s="2">
        <v>36634</v>
      </c>
      <c r="B1960" s="1">
        <v>0.47599999999999998</v>
      </c>
    </row>
    <row r="1961" spans="1:2" x14ac:dyDescent="0.25">
      <c r="A1961" s="2">
        <v>36635</v>
      </c>
      <c r="B1961" s="1">
        <v>0.48299999999999998</v>
      </c>
    </row>
    <row r="1962" spans="1:2" x14ac:dyDescent="0.25">
      <c r="A1962" s="2">
        <v>36636</v>
      </c>
      <c r="B1962" s="1">
        <v>0.48</v>
      </c>
    </row>
    <row r="1963" spans="1:2" x14ac:dyDescent="0.25">
      <c r="A1963" s="2">
        <v>36640</v>
      </c>
      <c r="B1963" s="1">
        <v>0.48099999999999998</v>
      </c>
    </row>
    <row r="1964" spans="1:2" x14ac:dyDescent="0.25">
      <c r="A1964" s="2">
        <v>36641</v>
      </c>
      <c r="B1964" s="1">
        <v>0.47299999999999998</v>
      </c>
    </row>
    <row r="1965" spans="1:2" x14ac:dyDescent="0.25">
      <c r="A1965" s="2">
        <v>36642</v>
      </c>
      <c r="B1965" s="1">
        <v>0.46500000000000002</v>
      </c>
    </row>
    <row r="1966" spans="1:2" x14ac:dyDescent="0.25">
      <c r="A1966" s="2">
        <v>36643</v>
      </c>
      <c r="B1966" s="1">
        <v>0.46300000000000002</v>
      </c>
    </row>
    <row r="1967" spans="1:2" x14ac:dyDescent="0.25">
      <c r="A1967" s="2">
        <v>36644</v>
      </c>
      <c r="B1967" s="1">
        <v>0.46500000000000002</v>
      </c>
    </row>
    <row r="1968" spans="1:2" x14ac:dyDescent="0.25">
      <c r="A1968" s="2">
        <v>36647</v>
      </c>
      <c r="B1968" s="1">
        <v>0.45500000000000002</v>
      </c>
    </row>
    <row r="1969" spans="1:2" x14ac:dyDescent="0.25">
      <c r="A1969" s="2">
        <v>36648</v>
      </c>
      <c r="B1969" s="1">
        <v>0.46600000000000003</v>
      </c>
    </row>
    <row r="1970" spans="1:2" x14ac:dyDescent="0.25">
      <c r="A1970" s="2">
        <v>36649</v>
      </c>
      <c r="B1970" s="1">
        <v>0.47299999999999998</v>
      </c>
    </row>
    <row r="1971" spans="1:2" x14ac:dyDescent="0.25">
      <c r="A1971" s="2">
        <v>36650</v>
      </c>
      <c r="B1971" s="1">
        <v>0.47</v>
      </c>
    </row>
    <row r="1972" spans="1:2" x14ac:dyDescent="0.25">
      <c r="A1972" s="2">
        <v>36651</v>
      </c>
      <c r="B1972" s="1">
        <v>0.46899999999999997</v>
      </c>
    </row>
    <row r="1973" spans="1:2" x14ac:dyDescent="0.25">
      <c r="A1973" s="2">
        <v>36654</v>
      </c>
      <c r="B1973" s="1">
        <v>0.47299999999999998</v>
      </c>
    </row>
    <row r="1974" spans="1:2" x14ac:dyDescent="0.25">
      <c r="A1974" s="2">
        <v>36655</v>
      </c>
      <c r="B1974" s="1">
        <v>0.48299999999999998</v>
      </c>
    </row>
    <row r="1975" spans="1:2" x14ac:dyDescent="0.25">
      <c r="A1975" s="2">
        <v>36656</v>
      </c>
      <c r="B1975" s="1">
        <v>0.48399999999999999</v>
      </c>
    </row>
    <row r="1976" spans="1:2" x14ac:dyDescent="0.25">
      <c r="A1976" s="2">
        <v>36657</v>
      </c>
      <c r="B1976" s="1">
        <v>0.48799999999999999</v>
      </c>
    </row>
    <row r="1977" spans="1:2" x14ac:dyDescent="0.25">
      <c r="A1977" s="2">
        <v>36658</v>
      </c>
      <c r="B1977" s="1">
        <v>0.52500000000000002</v>
      </c>
    </row>
    <row r="1978" spans="1:2" x14ac:dyDescent="0.25">
      <c r="A1978" s="2">
        <v>36661</v>
      </c>
      <c r="B1978" s="1">
        <v>0.52</v>
      </c>
    </row>
    <row r="1979" spans="1:2" x14ac:dyDescent="0.25">
      <c r="A1979" s="2">
        <v>36662</v>
      </c>
      <c r="B1979" s="1">
        <v>0.52</v>
      </c>
    </row>
    <row r="1980" spans="1:2" x14ac:dyDescent="0.25">
      <c r="A1980" s="2">
        <v>36663</v>
      </c>
      <c r="B1980" s="1">
        <v>0.52</v>
      </c>
    </row>
    <row r="1981" spans="1:2" x14ac:dyDescent="0.25">
      <c r="A1981" s="2">
        <v>36664</v>
      </c>
      <c r="B1981" s="1">
        <v>0.52</v>
      </c>
    </row>
    <row r="1982" spans="1:2" x14ac:dyDescent="0.25">
      <c r="A1982" s="2">
        <v>36665</v>
      </c>
      <c r="B1982" s="1">
        <v>0.55000000000000004</v>
      </c>
    </row>
    <row r="1983" spans="1:2" x14ac:dyDescent="0.25">
      <c r="A1983" s="2">
        <v>36668</v>
      </c>
      <c r="B1983" s="1">
        <v>0.53500000000000003</v>
      </c>
    </row>
    <row r="1984" spans="1:2" x14ac:dyDescent="0.25">
      <c r="A1984" s="2">
        <v>36669</v>
      </c>
      <c r="B1984" s="1">
        <v>0.53</v>
      </c>
    </row>
    <row r="1985" spans="1:2" x14ac:dyDescent="0.25">
      <c r="A1985" s="2">
        <v>36670</v>
      </c>
      <c r="B1985" s="1">
        <v>0.54800000000000004</v>
      </c>
    </row>
    <row r="1986" spans="1:2" x14ac:dyDescent="0.25">
      <c r="A1986" s="2">
        <v>36671</v>
      </c>
      <c r="B1986" s="1">
        <v>0.54800000000000004</v>
      </c>
    </row>
    <row r="1987" spans="1:2" x14ac:dyDescent="0.25">
      <c r="A1987" s="2">
        <v>36672</v>
      </c>
      <c r="B1987" s="1">
        <v>0.55800000000000005</v>
      </c>
    </row>
    <row r="1988" spans="1:2" x14ac:dyDescent="0.25">
      <c r="A1988" s="2">
        <v>36676</v>
      </c>
      <c r="B1988" s="1">
        <v>0.56299999999999994</v>
      </c>
    </row>
    <row r="1989" spans="1:2" x14ac:dyDescent="0.25">
      <c r="A1989" s="2">
        <v>36677</v>
      </c>
      <c r="B1989" s="1">
        <v>0.56799999999999995</v>
      </c>
    </row>
    <row r="1990" spans="1:2" x14ac:dyDescent="0.25">
      <c r="A1990" s="2">
        <v>36678</v>
      </c>
      <c r="B1990" s="1">
        <v>0.56000000000000005</v>
      </c>
    </row>
    <row r="1991" spans="1:2" x14ac:dyDescent="0.25">
      <c r="A1991" s="2">
        <v>36679</v>
      </c>
      <c r="B1991" s="1">
        <v>0.57799999999999996</v>
      </c>
    </row>
    <row r="1992" spans="1:2" x14ac:dyDescent="0.25">
      <c r="A1992" s="2">
        <v>36682</v>
      </c>
      <c r="B1992" s="1">
        <v>0.56299999999999994</v>
      </c>
    </row>
    <row r="1993" spans="1:2" x14ac:dyDescent="0.25">
      <c r="A1993" s="2">
        <v>36683</v>
      </c>
      <c r="B1993" s="1">
        <v>0.56299999999999994</v>
      </c>
    </row>
    <row r="1994" spans="1:2" x14ac:dyDescent="0.25">
      <c r="A1994" s="2">
        <v>36684</v>
      </c>
      <c r="B1994" s="1">
        <v>0.56000000000000005</v>
      </c>
    </row>
    <row r="1995" spans="1:2" x14ac:dyDescent="0.25">
      <c r="A1995" s="2">
        <v>36685</v>
      </c>
      <c r="B1995" s="1">
        <v>0.54900000000000004</v>
      </c>
    </row>
    <row r="1996" spans="1:2" x14ac:dyDescent="0.25">
      <c r="A1996" s="2">
        <v>36686</v>
      </c>
      <c r="B1996" s="1">
        <v>0.55000000000000004</v>
      </c>
    </row>
    <row r="1997" spans="1:2" x14ac:dyDescent="0.25">
      <c r="A1997" s="2">
        <v>36689</v>
      </c>
      <c r="B1997" s="1">
        <v>0.56299999999999994</v>
      </c>
    </row>
    <row r="1998" spans="1:2" x14ac:dyDescent="0.25">
      <c r="A1998" s="2">
        <v>36690</v>
      </c>
      <c r="B1998" s="1">
        <v>0.56499999999999995</v>
      </c>
    </row>
    <row r="1999" spans="1:2" x14ac:dyDescent="0.25">
      <c r="A1999" s="2">
        <v>36691</v>
      </c>
      <c r="B1999" s="1">
        <v>0.56100000000000005</v>
      </c>
    </row>
    <row r="2000" spans="1:2" x14ac:dyDescent="0.25">
      <c r="A2000" s="2">
        <v>36692</v>
      </c>
      <c r="B2000" s="1">
        <v>0.55600000000000005</v>
      </c>
    </row>
    <row r="2001" spans="1:2" x14ac:dyDescent="0.25">
      <c r="A2001" s="2">
        <v>36693</v>
      </c>
      <c r="B2001" s="1">
        <v>0.54800000000000004</v>
      </c>
    </row>
    <row r="2002" spans="1:2" x14ac:dyDescent="0.25">
      <c r="A2002" s="2">
        <v>36696</v>
      </c>
      <c r="B2002" s="1">
        <v>0.53100000000000003</v>
      </c>
    </row>
    <row r="2003" spans="1:2" x14ac:dyDescent="0.25">
      <c r="A2003" s="2">
        <v>36697</v>
      </c>
      <c r="B2003" s="1">
        <v>0.53100000000000003</v>
      </c>
    </row>
    <row r="2004" spans="1:2" x14ac:dyDescent="0.25">
      <c r="A2004" s="2">
        <v>36698</v>
      </c>
      <c r="B2004" s="1">
        <v>0.54300000000000004</v>
      </c>
    </row>
    <row r="2005" spans="1:2" x14ac:dyDescent="0.25">
      <c r="A2005" s="2">
        <v>36699</v>
      </c>
      <c r="B2005" s="1">
        <v>0.55300000000000005</v>
      </c>
    </row>
    <row r="2006" spans="1:2" x14ac:dyDescent="0.25">
      <c r="A2006" s="2">
        <v>36700</v>
      </c>
      <c r="B2006" s="1">
        <v>0.55500000000000005</v>
      </c>
    </row>
    <row r="2007" spans="1:2" x14ac:dyDescent="0.25">
      <c r="A2007" s="2">
        <v>36703</v>
      </c>
      <c r="B2007" s="1">
        <v>0.55800000000000005</v>
      </c>
    </row>
    <row r="2008" spans="1:2" x14ac:dyDescent="0.25">
      <c r="A2008" s="2">
        <v>36704</v>
      </c>
      <c r="B2008" s="1">
        <v>0.55000000000000004</v>
      </c>
    </row>
    <row r="2009" spans="1:2" x14ac:dyDescent="0.25">
      <c r="A2009" s="2">
        <v>36705</v>
      </c>
      <c r="B2009" s="1">
        <v>0.55500000000000005</v>
      </c>
    </row>
    <row r="2010" spans="1:2" x14ac:dyDescent="0.25">
      <c r="A2010" s="2">
        <v>36706</v>
      </c>
      <c r="B2010" s="1">
        <v>0.55800000000000005</v>
      </c>
    </row>
    <row r="2011" spans="1:2" x14ac:dyDescent="0.25">
      <c r="A2011" s="2">
        <v>36707</v>
      </c>
      <c r="B2011" s="1">
        <v>0.57299999999999995</v>
      </c>
    </row>
    <row r="2012" spans="1:2" x14ac:dyDescent="0.25">
      <c r="A2012" s="2">
        <v>36710</v>
      </c>
      <c r="B2012" s="1">
        <v>0.57299999999999995</v>
      </c>
    </row>
    <row r="2013" spans="1:2" x14ac:dyDescent="0.25">
      <c r="A2013" s="2">
        <v>36712</v>
      </c>
      <c r="B2013" s="1">
        <v>0.54800000000000004</v>
      </c>
    </row>
    <row r="2014" spans="1:2" x14ac:dyDescent="0.25">
      <c r="A2014" s="2">
        <v>36713</v>
      </c>
      <c r="B2014" s="1">
        <v>0.56000000000000005</v>
      </c>
    </row>
    <row r="2015" spans="1:2" x14ac:dyDescent="0.25">
      <c r="A2015" s="2">
        <v>36714</v>
      </c>
      <c r="B2015" s="1">
        <v>0.55000000000000004</v>
      </c>
    </row>
    <row r="2016" spans="1:2" x14ac:dyDescent="0.25">
      <c r="A2016" s="2">
        <v>36717</v>
      </c>
      <c r="B2016" s="1">
        <v>0.55000000000000004</v>
      </c>
    </row>
    <row r="2017" spans="1:2" x14ac:dyDescent="0.25">
      <c r="A2017" s="2">
        <v>36718</v>
      </c>
      <c r="B2017" s="1">
        <v>0.55000000000000004</v>
      </c>
    </row>
    <row r="2018" spans="1:2" x14ac:dyDescent="0.25">
      <c r="A2018" s="2">
        <v>36719</v>
      </c>
      <c r="B2018" s="1">
        <v>0.54900000000000004</v>
      </c>
    </row>
    <row r="2019" spans="1:2" x14ac:dyDescent="0.25">
      <c r="A2019" s="2">
        <v>36720</v>
      </c>
      <c r="B2019" s="1">
        <v>0.55600000000000005</v>
      </c>
    </row>
    <row r="2020" spans="1:2" x14ac:dyDescent="0.25">
      <c r="A2020" s="2">
        <v>36721</v>
      </c>
      <c r="B2020" s="1">
        <v>0.55600000000000005</v>
      </c>
    </row>
    <row r="2021" spans="1:2" x14ac:dyDescent="0.25">
      <c r="A2021" s="2">
        <v>36724</v>
      </c>
      <c r="B2021" s="1">
        <v>0.54800000000000004</v>
      </c>
    </row>
    <row r="2022" spans="1:2" x14ac:dyDescent="0.25">
      <c r="A2022" s="2">
        <v>36725</v>
      </c>
      <c r="B2022" s="1">
        <v>0.55300000000000005</v>
      </c>
    </row>
    <row r="2023" spans="1:2" x14ac:dyDescent="0.25">
      <c r="A2023" s="2">
        <v>36726</v>
      </c>
      <c r="B2023" s="1">
        <v>0.55300000000000005</v>
      </c>
    </row>
    <row r="2024" spans="1:2" x14ac:dyDescent="0.25">
      <c r="A2024" s="2">
        <v>36727</v>
      </c>
      <c r="B2024" s="1">
        <v>0.55600000000000005</v>
      </c>
    </row>
    <row r="2025" spans="1:2" x14ac:dyDescent="0.25">
      <c r="A2025" s="2">
        <v>36728</v>
      </c>
      <c r="B2025" s="1">
        <v>0.54800000000000004</v>
      </c>
    </row>
    <row r="2026" spans="1:2" x14ac:dyDescent="0.25">
      <c r="A2026" s="2">
        <v>36731</v>
      </c>
      <c r="B2026" s="1">
        <v>0.54100000000000004</v>
      </c>
    </row>
    <row r="2027" spans="1:2" x14ac:dyDescent="0.25">
      <c r="A2027" s="2">
        <v>36732</v>
      </c>
      <c r="B2027" s="1">
        <v>0.54500000000000004</v>
      </c>
    </row>
    <row r="2028" spans="1:2" x14ac:dyDescent="0.25">
      <c r="A2028" s="2">
        <v>36733</v>
      </c>
      <c r="B2028" s="1">
        <v>0.54</v>
      </c>
    </row>
    <row r="2029" spans="1:2" x14ac:dyDescent="0.25">
      <c r="A2029" s="2">
        <v>36734</v>
      </c>
      <c r="B2029" s="1">
        <v>0.54300000000000004</v>
      </c>
    </row>
    <row r="2030" spans="1:2" x14ac:dyDescent="0.25">
      <c r="A2030" s="2">
        <v>36735</v>
      </c>
      <c r="B2030" s="1">
        <v>0.54900000000000004</v>
      </c>
    </row>
    <row r="2031" spans="1:2" x14ac:dyDescent="0.25">
      <c r="A2031" s="2">
        <v>36738</v>
      </c>
      <c r="B2031" s="1">
        <v>0.54500000000000004</v>
      </c>
    </row>
    <row r="2032" spans="1:2" x14ac:dyDescent="0.25">
      <c r="A2032" s="2">
        <v>36739</v>
      </c>
      <c r="B2032" s="1">
        <v>0.54</v>
      </c>
    </row>
    <row r="2033" spans="1:2" x14ac:dyDescent="0.25">
      <c r="A2033" s="2">
        <v>36740</v>
      </c>
      <c r="B2033" s="1">
        <v>0.55000000000000004</v>
      </c>
    </row>
    <row r="2034" spans="1:2" x14ac:dyDescent="0.25">
      <c r="A2034" s="2">
        <v>36741</v>
      </c>
      <c r="B2034" s="1">
        <v>0.55000000000000004</v>
      </c>
    </row>
    <row r="2035" spans="1:2" x14ac:dyDescent="0.25">
      <c r="A2035" s="2">
        <v>36742</v>
      </c>
      <c r="B2035" s="1">
        <v>0.55000000000000004</v>
      </c>
    </row>
    <row r="2036" spans="1:2" x14ac:dyDescent="0.25">
      <c r="A2036" s="2">
        <v>36745</v>
      </c>
      <c r="B2036" s="1">
        <v>0.54600000000000004</v>
      </c>
    </row>
    <row r="2037" spans="1:2" x14ac:dyDescent="0.25">
      <c r="A2037" s="2">
        <v>36746</v>
      </c>
      <c r="B2037" s="1">
        <v>0.54800000000000004</v>
      </c>
    </row>
    <row r="2038" spans="1:2" x14ac:dyDescent="0.25">
      <c r="A2038" s="2">
        <v>36747</v>
      </c>
      <c r="B2038" s="1">
        <v>0.55000000000000004</v>
      </c>
    </row>
    <row r="2039" spans="1:2" x14ac:dyDescent="0.25">
      <c r="A2039" s="2">
        <v>36748</v>
      </c>
      <c r="B2039" s="1">
        <v>0.54</v>
      </c>
    </row>
    <row r="2040" spans="1:2" x14ac:dyDescent="0.25">
      <c r="A2040" s="2">
        <v>36749</v>
      </c>
      <c r="B2040" s="1">
        <v>0.55000000000000004</v>
      </c>
    </row>
    <row r="2041" spans="1:2" x14ac:dyDescent="0.25">
      <c r="A2041" s="2">
        <v>36752</v>
      </c>
      <c r="B2041" s="1">
        <v>0.55800000000000005</v>
      </c>
    </row>
    <row r="2042" spans="1:2" x14ac:dyDescent="0.25">
      <c r="A2042" s="2">
        <v>36753</v>
      </c>
      <c r="B2042" s="1">
        <v>0.57899999999999996</v>
      </c>
    </row>
    <row r="2043" spans="1:2" x14ac:dyDescent="0.25">
      <c r="A2043" s="2">
        <v>36754</v>
      </c>
      <c r="B2043" s="1">
        <v>0.58799999999999997</v>
      </c>
    </row>
    <row r="2044" spans="1:2" x14ac:dyDescent="0.25">
      <c r="A2044" s="2">
        <v>36755</v>
      </c>
      <c r="B2044" s="1">
        <v>0.58799999999999997</v>
      </c>
    </row>
    <row r="2045" spans="1:2" x14ac:dyDescent="0.25">
      <c r="A2045" s="2">
        <v>36756</v>
      </c>
      <c r="B2045" s="1">
        <v>0.59799999999999998</v>
      </c>
    </row>
    <row r="2046" spans="1:2" x14ac:dyDescent="0.25">
      <c r="A2046" s="2">
        <v>36759</v>
      </c>
      <c r="B2046" s="1">
        <v>0.60599999999999998</v>
      </c>
    </row>
    <row r="2047" spans="1:2" x14ac:dyDescent="0.25">
      <c r="A2047" s="2">
        <v>36760</v>
      </c>
      <c r="B2047" s="1">
        <v>0.60899999999999999</v>
      </c>
    </row>
    <row r="2048" spans="1:2" x14ac:dyDescent="0.25">
      <c r="A2048" s="2">
        <v>36761</v>
      </c>
      <c r="B2048" s="1">
        <v>0.60899999999999999</v>
      </c>
    </row>
    <row r="2049" spans="1:2" x14ac:dyDescent="0.25">
      <c r="A2049" s="2">
        <v>36762</v>
      </c>
      <c r="B2049" s="1">
        <v>0.61</v>
      </c>
    </row>
    <row r="2050" spans="1:2" x14ac:dyDescent="0.25">
      <c r="A2050" s="2">
        <v>36763</v>
      </c>
      <c r="B2050" s="1">
        <v>0.60799999999999998</v>
      </c>
    </row>
    <row r="2051" spans="1:2" x14ac:dyDescent="0.25">
      <c r="A2051" s="2">
        <v>36766</v>
      </c>
      <c r="B2051" s="1">
        <v>0.621</v>
      </c>
    </row>
    <row r="2052" spans="1:2" x14ac:dyDescent="0.25">
      <c r="A2052" s="2">
        <v>36767</v>
      </c>
      <c r="B2052" s="1">
        <v>0.63300000000000001</v>
      </c>
    </row>
    <row r="2053" spans="1:2" x14ac:dyDescent="0.25">
      <c r="A2053" s="2">
        <v>36768</v>
      </c>
      <c r="B2053" s="1">
        <v>0.63300000000000001</v>
      </c>
    </row>
    <row r="2054" spans="1:2" x14ac:dyDescent="0.25">
      <c r="A2054" s="2">
        <v>36769</v>
      </c>
      <c r="B2054" s="1">
        <v>0.65100000000000002</v>
      </c>
    </row>
    <row r="2055" spans="1:2" x14ac:dyDescent="0.25">
      <c r="A2055" s="2">
        <v>36770</v>
      </c>
      <c r="B2055" s="1">
        <v>0.65100000000000002</v>
      </c>
    </row>
    <row r="2056" spans="1:2" x14ac:dyDescent="0.25">
      <c r="A2056" s="2">
        <v>36774</v>
      </c>
      <c r="B2056" s="1">
        <v>0.65100000000000002</v>
      </c>
    </row>
    <row r="2057" spans="1:2" x14ac:dyDescent="0.25">
      <c r="A2057" s="2">
        <v>36775</v>
      </c>
      <c r="B2057" s="1">
        <v>0.66</v>
      </c>
    </row>
    <row r="2058" spans="1:2" x14ac:dyDescent="0.25">
      <c r="A2058" s="2">
        <v>36776</v>
      </c>
      <c r="B2058" s="1">
        <v>0.65400000000000003</v>
      </c>
    </row>
    <row r="2059" spans="1:2" x14ac:dyDescent="0.25">
      <c r="A2059" s="2">
        <v>36777</v>
      </c>
      <c r="B2059" s="1">
        <v>0.65400000000000003</v>
      </c>
    </row>
    <row r="2060" spans="1:2" x14ac:dyDescent="0.25">
      <c r="A2060" s="2">
        <v>36780</v>
      </c>
      <c r="B2060" s="1">
        <v>0.65300000000000002</v>
      </c>
    </row>
    <row r="2061" spans="1:2" x14ac:dyDescent="0.25">
      <c r="A2061" s="2">
        <v>36781</v>
      </c>
      <c r="B2061" s="1">
        <v>0.65300000000000002</v>
      </c>
    </row>
    <row r="2062" spans="1:2" x14ac:dyDescent="0.25">
      <c r="A2062" s="2">
        <v>36782</v>
      </c>
      <c r="B2062" s="1">
        <v>0.64800000000000002</v>
      </c>
    </row>
    <row r="2063" spans="1:2" x14ac:dyDescent="0.25">
      <c r="A2063" s="2">
        <v>36783</v>
      </c>
      <c r="B2063" s="1">
        <v>0.63</v>
      </c>
    </row>
    <row r="2064" spans="1:2" x14ac:dyDescent="0.25">
      <c r="A2064" s="2">
        <v>36784</v>
      </c>
      <c r="B2064" s="1">
        <v>0.64900000000000002</v>
      </c>
    </row>
    <row r="2065" spans="1:2" x14ac:dyDescent="0.25">
      <c r="A2065" s="2">
        <v>36787</v>
      </c>
      <c r="B2065" s="1">
        <v>0.65800000000000003</v>
      </c>
    </row>
    <row r="2066" spans="1:2" x14ac:dyDescent="0.25">
      <c r="A2066" s="2">
        <v>36788</v>
      </c>
      <c r="B2066" s="1">
        <v>0.65</v>
      </c>
    </row>
    <row r="2067" spans="1:2" x14ac:dyDescent="0.25">
      <c r="A2067" s="2">
        <v>36789</v>
      </c>
      <c r="B2067" s="1">
        <v>0.65900000000000003</v>
      </c>
    </row>
    <row r="2068" spans="1:2" x14ac:dyDescent="0.25">
      <c r="A2068" s="2">
        <v>36790</v>
      </c>
      <c r="B2068" s="1">
        <v>0.64300000000000002</v>
      </c>
    </row>
    <row r="2069" spans="1:2" x14ac:dyDescent="0.25">
      <c r="A2069" s="2">
        <v>36791</v>
      </c>
      <c r="B2069" s="1">
        <v>0.63500000000000001</v>
      </c>
    </row>
    <row r="2070" spans="1:2" x14ac:dyDescent="0.25">
      <c r="A2070" s="2">
        <v>36794</v>
      </c>
      <c r="B2070" s="1">
        <v>0.61</v>
      </c>
    </row>
    <row r="2071" spans="1:2" x14ac:dyDescent="0.25">
      <c r="A2071" s="2">
        <v>36795</v>
      </c>
      <c r="B2071" s="1">
        <v>0.623</v>
      </c>
    </row>
    <row r="2072" spans="1:2" x14ac:dyDescent="0.25">
      <c r="A2072" s="2">
        <v>36796</v>
      </c>
      <c r="B2072" s="1">
        <v>0.63600000000000001</v>
      </c>
    </row>
    <row r="2073" spans="1:2" x14ac:dyDescent="0.25">
      <c r="A2073" s="2">
        <v>36797</v>
      </c>
      <c r="B2073" s="1">
        <v>0.624</v>
      </c>
    </row>
    <row r="2074" spans="1:2" x14ac:dyDescent="0.25">
      <c r="A2074" s="2">
        <v>36798</v>
      </c>
      <c r="B2074" s="1">
        <v>0.623</v>
      </c>
    </row>
    <row r="2075" spans="1:2" x14ac:dyDescent="0.25">
      <c r="A2075" s="2">
        <v>36801</v>
      </c>
      <c r="B2075" s="1">
        <v>0.63100000000000001</v>
      </c>
    </row>
    <row r="2076" spans="1:2" x14ac:dyDescent="0.25">
      <c r="A2076" s="2">
        <v>36802</v>
      </c>
      <c r="B2076" s="1">
        <v>0.63</v>
      </c>
    </row>
    <row r="2077" spans="1:2" x14ac:dyDescent="0.25">
      <c r="A2077" s="2">
        <v>36803</v>
      </c>
      <c r="B2077" s="1">
        <v>0.62</v>
      </c>
    </row>
    <row r="2078" spans="1:2" x14ac:dyDescent="0.25">
      <c r="A2078" s="2">
        <v>36804</v>
      </c>
      <c r="B2078" s="1">
        <v>0.60599999999999998</v>
      </c>
    </row>
    <row r="2079" spans="1:2" x14ac:dyDescent="0.25">
      <c r="A2079" s="2">
        <v>36805</v>
      </c>
      <c r="B2079" s="1">
        <v>0.61399999999999999</v>
      </c>
    </row>
    <row r="2080" spans="1:2" x14ac:dyDescent="0.25">
      <c r="A2080" s="2">
        <v>36808</v>
      </c>
      <c r="B2080" s="1">
        <v>0.61299999999999999</v>
      </c>
    </row>
    <row r="2081" spans="1:2" x14ac:dyDescent="0.25">
      <c r="A2081" s="2">
        <v>36809</v>
      </c>
      <c r="B2081" s="1">
        <v>0.629</v>
      </c>
    </row>
    <row r="2082" spans="1:2" x14ac:dyDescent="0.25">
      <c r="A2082" s="2">
        <v>36810</v>
      </c>
      <c r="B2082" s="1">
        <v>0.63400000000000001</v>
      </c>
    </row>
    <row r="2083" spans="1:2" x14ac:dyDescent="0.25">
      <c r="A2083" s="2">
        <v>36811</v>
      </c>
      <c r="B2083" s="1">
        <v>0.66500000000000004</v>
      </c>
    </row>
    <row r="2084" spans="1:2" x14ac:dyDescent="0.25">
      <c r="A2084" s="2">
        <v>36812</v>
      </c>
      <c r="B2084" s="1">
        <v>0.65500000000000003</v>
      </c>
    </row>
    <row r="2085" spans="1:2" x14ac:dyDescent="0.25">
      <c r="A2085" s="2">
        <v>36815</v>
      </c>
      <c r="B2085" s="1">
        <v>0.63300000000000001</v>
      </c>
    </row>
    <row r="2086" spans="1:2" x14ac:dyDescent="0.25">
      <c r="A2086" s="2">
        <v>36816</v>
      </c>
      <c r="B2086" s="1">
        <v>0.623</v>
      </c>
    </row>
    <row r="2087" spans="1:2" x14ac:dyDescent="0.25">
      <c r="A2087" s="2">
        <v>36817</v>
      </c>
      <c r="B2087" s="1">
        <v>0.629</v>
      </c>
    </row>
    <row r="2088" spans="1:2" x14ac:dyDescent="0.25">
      <c r="A2088" s="2">
        <v>36818</v>
      </c>
      <c r="B2088" s="1">
        <v>0.61799999999999999</v>
      </c>
    </row>
    <row r="2089" spans="1:2" x14ac:dyDescent="0.25">
      <c r="A2089" s="2">
        <v>36819</v>
      </c>
      <c r="B2089" s="1">
        <v>0.60499999999999998</v>
      </c>
    </row>
    <row r="2090" spans="1:2" x14ac:dyDescent="0.25">
      <c r="A2090" s="2">
        <v>36822</v>
      </c>
      <c r="B2090" s="1">
        <v>0.60499999999999998</v>
      </c>
    </row>
    <row r="2091" spans="1:2" x14ac:dyDescent="0.25">
      <c r="A2091" s="2">
        <v>36823</v>
      </c>
      <c r="B2091" s="1">
        <v>0.61</v>
      </c>
    </row>
    <row r="2092" spans="1:2" x14ac:dyDescent="0.25">
      <c r="A2092" s="2">
        <v>36824</v>
      </c>
      <c r="B2092" s="1">
        <v>0.60599999999999998</v>
      </c>
    </row>
    <row r="2093" spans="1:2" x14ac:dyDescent="0.25">
      <c r="A2093" s="2">
        <v>36825</v>
      </c>
      <c r="B2093" s="1">
        <v>0.60399999999999998</v>
      </c>
    </row>
    <row r="2094" spans="1:2" x14ac:dyDescent="0.25">
      <c r="A2094" s="2">
        <v>36826</v>
      </c>
      <c r="B2094" s="1">
        <v>0.60499999999999998</v>
      </c>
    </row>
    <row r="2095" spans="1:2" x14ac:dyDescent="0.25">
      <c r="A2095" s="2">
        <v>36829</v>
      </c>
      <c r="B2095" s="1">
        <v>0.59899999999999998</v>
      </c>
    </row>
    <row r="2096" spans="1:2" x14ac:dyDescent="0.25">
      <c r="A2096" s="2">
        <v>36830</v>
      </c>
      <c r="B2096" s="1">
        <v>0.59899999999999998</v>
      </c>
    </row>
    <row r="2097" spans="1:2" x14ac:dyDescent="0.25">
      <c r="A2097" s="2">
        <v>36831</v>
      </c>
      <c r="B2097" s="1">
        <v>0.58799999999999997</v>
      </c>
    </row>
    <row r="2098" spans="1:2" x14ac:dyDescent="0.25">
      <c r="A2098" s="2">
        <v>36832</v>
      </c>
      <c r="B2098" s="1">
        <v>0.57399999999999995</v>
      </c>
    </row>
    <row r="2099" spans="1:2" x14ac:dyDescent="0.25">
      <c r="A2099" s="2">
        <v>36833</v>
      </c>
      <c r="B2099" s="1">
        <v>0.57599999999999996</v>
      </c>
    </row>
    <row r="2100" spans="1:2" x14ac:dyDescent="0.25">
      <c r="A2100" s="2">
        <v>36836</v>
      </c>
      <c r="B2100" s="1">
        <v>0.57499999999999996</v>
      </c>
    </row>
    <row r="2101" spans="1:2" x14ac:dyDescent="0.25">
      <c r="A2101" s="2">
        <v>36837</v>
      </c>
      <c r="B2101" s="1">
        <v>0.57499999999999996</v>
      </c>
    </row>
    <row r="2102" spans="1:2" x14ac:dyDescent="0.25">
      <c r="A2102" s="2">
        <v>36838</v>
      </c>
      <c r="B2102" s="1">
        <v>0.57499999999999996</v>
      </c>
    </row>
    <row r="2103" spans="1:2" x14ac:dyDescent="0.25">
      <c r="A2103" s="2">
        <v>36839</v>
      </c>
      <c r="B2103" s="1">
        <v>0.58599999999999997</v>
      </c>
    </row>
    <row r="2104" spans="1:2" x14ac:dyDescent="0.25">
      <c r="A2104" s="2">
        <v>36840</v>
      </c>
      <c r="B2104" s="1">
        <v>0.59499999999999997</v>
      </c>
    </row>
    <row r="2105" spans="1:2" x14ac:dyDescent="0.25">
      <c r="A2105" s="2">
        <v>36843</v>
      </c>
      <c r="B2105" s="1">
        <v>0.61599999999999999</v>
      </c>
    </row>
    <row r="2106" spans="1:2" x14ac:dyDescent="0.25">
      <c r="A2106" s="2">
        <v>36844</v>
      </c>
      <c r="B2106" s="1">
        <v>0.63300000000000001</v>
      </c>
    </row>
    <row r="2107" spans="1:2" x14ac:dyDescent="0.25">
      <c r="A2107" s="2">
        <v>36845</v>
      </c>
      <c r="B2107" s="1">
        <v>0.63500000000000001</v>
      </c>
    </row>
    <row r="2108" spans="1:2" x14ac:dyDescent="0.25">
      <c r="A2108" s="2">
        <v>36846</v>
      </c>
      <c r="B2108" s="1">
        <v>0.62</v>
      </c>
    </row>
    <row r="2109" spans="1:2" x14ac:dyDescent="0.25">
      <c r="A2109" s="2">
        <v>36847</v>
      </c>
      <c r="B2109" s="1">
        <v>0.61799999999999999</v>
      </c>
    </row>
    <row r="2110" spans="1:2" x14ac:dyDescent="0.25">
      <c r="A2110" s="2">
        <v>36850</v>
      </c>
      <c r="B2110" s="1">
        <v>0.63300000000000001</v>
      </c>
    </row>
    <row r="2111" spans="1:2" x14ac:dyDescent="0.25">
      <c r="A2111" s="2">
        <v>36851</v>
      </c>
      <c r="B2111" s="1">
        <v>0.63</v>
      </c>
    </row>
    <row r="2112" spans="1:2" x14ac:dyDescent="0.25">
      <c r="A2112" s="2">
        <v>36852</v>
      </c>
      <c r="B2112" s="1">
        <v>0.63</v>
      </c>
    </row>
    <row r="2113" spans="1:2" x14ac:dyDescent="0.25">
      <c r="A2113" s="2">
        <v>36854</v>
      </c>
      <c r="B2113" s="1">
        <v>0.63</v>
      </c>
    </row>
    <row r="2114" spans="1:2" x14ac:dyDescent="0.25">
      <c r="A2114" s="2">
        <v>36857</v>
      </c>
      <c r="B2114" s="1">
        <v>0.63400000000000001</v>
      </c>
    </row>
    <row r="2115" spans="1:2" x14ac:dyDescent="0.25">
      <c r="A2115" s="2">
        <v>36858</v>
      </c>
      <c r="B2115" s="1">
        <v>0.621</v>
      </c>
    </row>
    <row r="2116" spans="1:2" x14ac:dyDescent="0.25">
      <c r="A2116" s="2">
        <v>36859</v>
      </c>
      <c r="B2116" s="1">
        <v>0.6</v>
      </c>
    </row>
    <row r="2117" spans="1:2" x14ac:dyDescent="0.25">
      <c r="A2117" s="2">
        <v>36860</v>
      </c>
      <c r="B2117" s="1">
        <v>0.62</v>
      </c>
    </row>
    <row r="2118" spans="1:2" x14ac:dyDescent="0.25">
      <c r="A2118" s="2">
        <v>36861</v>
      </c>
      <c r="B2118" s="1">
        <v>0.63400000000000001</v>
      </c>
    </row>
    <row r="2119" spans="1:2" x14ac:dyDescent="0.25">
      <c r="A2119" s="2">
        <v>36864</v>
      </c>
      <c r="B2119" s="1">
        <v>0.66</v>
      </c>
    </row>
    <row r="2120" spans="1:2" x14ac:dyDescent="0.25">
      <c r="A2120" s="2">
        <v>36865</v>
      </c>
      <c r="B2120" s="1">
        <v>0.65500000000000003</v>
      </c>
    </row>
    <row r="2121" spans="1:2" x14ac:dyDescent="0.25">
      <c r="A2121" s="2">
        <v>36866</v>
      </c>
      <c r="B2121" s="1">
        <v>0.67100000000000004</v>
      </c>
    </row>
    <row r="2122" spans="1:2" x14ac:dyDescent="0.25">
      <c r="A2122" s="2">
        <v>36867</v>
      </c>
      <c r="B2122" s="1">
        <v>0.71</v>
      </c>
    </row>
    <row r="2123" spans="1:2" x14ac:dyDescent="0.25">
      <c r="A2123" s="2">
        <v>36868</v>
      </c>
      <c r="B2123" s="1">
        <v>0.70399999999999996</v>
      </c>
    </row>
    <row r="2124" spans="1:2" x14ac:dyDescent="0.25">
      <c r="A2124" s="2">
        <v>36871</v>
      </c>
      <c r="B2124" s="1">
        <v>0.72</v>
      </c>
    </row>
    <row r="2125" spans="1:2" x14ac:dyDescent="0.25">
      <c r="A2125" s="2">
        <v>36872</v>
      </c>
      <c r="B2125" s="1">
        <v>0.745</v>
      </c>
    </row>
    <row r="2126" spans="1:2" x14ac:dyDescent="0.25">
      <c r="A2126" s="2">
        <v>36873</v>
      </c>
      <c r="B2126" s="1">
        <v>0.74299999999999999</v>
      </c>
    </row>
    <row r="2127" spans="1:2" x14ac:dyDescent="0.25">
      <c r="A2127" s="2">
        <v>36874</v>
      </c>
      <c r="B2127" s="1">
        <v>0.69299999999999995</v>
      </c>
    </row>
    <row r="2128" spans="1:2" x14ac:dyDescent="0.25">
      <c r="A2128" s="2">
        <v>36875</v>
      </c>
      <c r="B2128" s="1">
        <v>0.73299999999999998</v>
      </c>
    </row>
    <row r="2129" spans="1:2" x14ac:dyDescent="0.25">
      <c r="A2129" s="2">
        <v>36878</v>
      </c>
      <c r="B2129" s="1">
        <v>0.78100000000000003</v>
      </c>
    </row>
    <row r="2130" spans="1:2" x14ac:dyDescent="0.25">
      <c r="A2130" s="2">
        <v>36879</v>
      </c>
      <c r="B2130" s="1">
        <v>0.84099999999999997</v>
      </c>
    </row>
    <row r="2131" spans="1:2" x14ac:dyDescent="0.25">
      <c r="A2131" s="2">
        <v>36880</v>
      </c>
      <c r="B2131" s="1">
        <v>0.84099999999999997</v>
      </c>
    </row>
    <row r="2132" spans="1:2" x14ac:dyDescent="0.25">
      <c r="A2132" s="2">
        <v>36881</v>
      </c>
      <c r="B2132" s="1">
        <v>0.84299999999999997</v>
      </c>
    </row>
    <row r="2133" spans="1:2" x14ac:dyDescent="0.25">
      <c r="A2133" s="2">
        <v>36882</v>
      </c>
      <c r="B2133" s="1">
        <v>0.89300000000000002</v>
      </c>
    </row>
    <row r="2134" spans="1:2" x14ac:dyDescent="0.25">
      <c r="A2134" s="2">
        <v>36886</v>
      </c>
      <c r="B2134" s="1">
        <v>0.93300000000000005</v>
      </c>
    </row>
    <row r="2135" spans="1:2" x14ac:dyDescent="0.25">
      <c r="A2135" s="2">
        <v>36887</v>
      </c>
      <c r="B2135" s="1">
        <v>0.90300000000000002</v>
      </c>
    </row>
    <row r="2136" spans="1:2" x14ac:dyDescent="0.25">
      <c r="A2136" s="2">
        <v>36888</v>
      </c>
      <c r="B2136" s="1">
        <v>0.90300000000000002</v>
      </c>
    </row>
    <row r="2137" spans="1:2" x14ac:dyDescent="0.25">
      <c r="A2137" s="2">
        <v>36889</v>
      </c>
      <c r="B2137" s="1">
        <v>0.9</v>
      </c>
    </row>
    <row r="2138" spans="1:2" x14ac:dyDescent="0.25">
      <c r="A2138" s="2">
        <v>36893</v>
      </c>
      <c r="B2138" s="1">
        <v>0.80500000000000005</v>
      </c>
    </row>
    <row r="2139" spans="1:2" x14ac:dyDescent="0.25">
      <c r="A2139" s="2">
        <v>36894</v>
      </c>
      <c r="B2139" s="1">
        <v>0.78</v>
      </c>
    </row>
    <row r="2140" spans="1:2" x14ac:dyDescent="0.25">
      <c r="A2140" s="2">
        <v>36895</v>
      </c>
      <c r="B2140" s="1">
        <v>0.79500000000000004</v>
      </c>
    </row>
    <row r="2141" spans="1:2" x14ac:dyDescent="0.25">
      <c r="A2141" s="2">
        <v>36896</v>
      </c>
      <c r="B2141" s="1">
        <v>0.82299999999999995</v>
      </c>
    </row>
    <row r="2142" spans="1:2" x14ac:dyDescent="0.25">
      <c r="A2142" s="2">
        <v>36899</v>
      </c>
      <c r="B2142" s="1">
        <v>0.89300000000000002</v>
      </c>
    </row>
    <row r="2143" spans="1:2" x14ac:dyDescent="0.25">
      <c r="A2143" s="2">
        <v>36900</v>
      </c>
      <c r="B2143" s="1">
        <v>0.88300000000000001</v>
      </c>
    </row>
    <row r="2144" spans="1:2" x14ac:dyDescent="0.25">
      <c r="A2144" s="2">
        <v>36901</v>
      </c>
      <c r="B2144" s="1">
        <v>0.88300000000000001</v>
      </c>
    </row>
    <row r="2145" spans="1:2" x14ac:dyDescent="0.25">
      <c r="A2145" s="2">
        <v>36902</v>
      </c>
      <c r="B2145" s="1">
        <v>0.86499999999999999</v>
      </c>
    </row>
    <row r="2146" spans="1:2" x14ac:dyDescent="0.25">
      <c r="A2146" s="2">
        <v>36903</v>
      </c>
      <c r="B2146" s="1">
        <v>0.83299999999999996</v>
      </c>
    </row>
    <row r="2147" spans="1:2" x14ac:dyDescent="0.25">
      <c r="A2147" s="2">
        <v>36907</v>
      </c>
      <c r="B2147" s="1">
        <v>0.79800000000000004</v>
      </c>
    </row>
    <row r="2148" spans="1:2" x14ac:dyDescent="0.25">
      <c r="A2148" s="2">
        <v>36908</v>
      </c>
      <c r="B2148" s="1">
        <v>0.76100000000000001</v>
      </c>
    </row>
    <row r="2149" spans="1:2" x14ac:dyDescent="0.25">
      <c r="A2149" s="2">
        <v>36909</v>
      </c>
      <c r="B2149" s="1">
        <v>0.748</v>
      </c>
    </row>
    <row r="2150" spans="1:2" x14ac:dyDescent="0.25">
      <c r="A2150" s="2">
        <v>36910</v>
      </c>
      <c r="B2150" s="1">
        <v>0.77800000000000002</v>
      </c>
    </row>
    <row r="2151" spans="1:2" x14ac:dyDescent="0.25">
      <c r="A2151" s="2">
        <v>36913</v>
      </c>
      <c r="B2151" s="1">
        <v>0.79800000000000004</v>
      </c>
    </row>
    <row r="2152" spans="1:2" x14ac:dyDescent="0.25">
      <c r="A2152" s="2">
        <v>36914</v>
      </c>
      <c r="B2152" s="1">
        <v>0.76400000000000001</v>
      </c>
    </row>
    <row r="2153" spans="1:2" x14ac:dyDescent="0.25">
      <c r="A2153" s="2">
        <v>36915</v>
      </c>
      <c r="B2153" s="1">
        <v>0.72399999999999998</v>
      </c>
    </row>
    <row r="2154" spans="1:2" x14ac:dyDescent="0.25">
      <c r="A2154" s="2">
        <v>36916</v>
      </c>
      <c r="B2154" s="1">
        <v>0.69099999999999995</v>
      </c>
    </row>
    <row r="2155" spans="1:2" x14ac:dyDescent="0.25">
      <c r="A2155" s="2">
        <v>36917</v>
      </c>
      <c r="B2155" s="1">
        <v>0.68</v>
      </c>
    </row>
    <row r="2156" spans="1:2" x14ac:dyDescent="0.25">
      <c r="A2156" s="2">
        <v>36920</v>
      </c>
      <c r="B2156" s="1">
        <v>0.67900000000000005</v>
      </c>
    </row>
    <row r="2157" spans="1:2" x14ac:dyDescent="0.25">
      <c r="A2157" s="2">
        <v>36921</v>
      </c>
      <c r="B2157" s="1">
        <v>0.63400000000000001</v>
      </c>
    </row>
    <row r="2158" spans="1:2" x14ac:dyDescent="0.25">
      <c r="A2158" s="2">
        <v>36922</v>
      </c>
      <c r="B2158" s="1">
        <v>0.63400000000000001</v>
      </c>
    </row>
    <row r="2159" spans="1:2" x14ac:dyDescent="0.25">
      <c r="A2159" s="2">
        <v>36923</v>
      </c>
      <c r="B2159" s="1">
        <v>0.60899999999999999</v>
      </c>
    </row>
    <row r="2160" spans="1:2" x14ac:dyDescent="0.25">
      <c r="A2160" s="2">
        <v>36924</v>
      </c>
      <c r="B2160" s="1">
        <v>0.628</v>
      </c>
    </row>
    <row r="2161" spans="1:2" x14ac:dyDescent="0.25">
      <c r="A2161" s="2">
        <v>36927</v>
      </c>
      <c r="B2161" s="1">
        <v>0.59799999999999998</v>
      </c>
    </row>
    <row r="2162" spans="1:2" x14ac:dyDescent="0.25">
      <c r="A2162" s="2">
        <v>36928</v>
      </c>
      <c r="B2162" s="1">
        <v>0.61599999999999999</v>
      </c>
    </row>
    <row r="2163" spans="1:2" x14ac:dyDescent="0.25">
      <c r="A2163" s="2">
        <v>36929</v>
      </c>
      <c r="B2163" s="1">
        <v>0.61399999999999999</v>
      </c>
    </row>
    <row r="2164" spans="1:2" x14ac:dyDescent="0.25">
      <c r="A2164" s="2">
        <v>36930</v>
      </c>
      <c r="B2164" s="1">
        <v>0.623</v>
      </c>
    </row>
    <row r="2165" spans="1:2" x14ac:dyDescent="0.25">
      <c r="A2165" s="2">
        <v>36931</v>
      </c>
      <c r="B2165" s="1">
        <v>0.62</v>
      </c>
    </row>
    <row r="2166" spans="1:2" x14ac:dyDescent="0.25">
      <c r="A2166" s="2">
        <v>36934</v>
      </c>
      <c r="B2166" s="1">
        <v>0.60799999999999998</v>
      </c>
    </row>
    <row r="2167" spans="1:2" x14ac:dyDescent="0.25">
      <c r="A2167" s="2">
        <v>36935</v>
      </c>
      <c r="B2167" s="1">
        <v>0.60499999999999998</v>
      </c>
    </row>
    <row r="2168" spans="1:2" x14ac:dyDescent="0.25">
      <c r="A2168" s="2">
        <v>36936</v>
      </c>
      <c r="B2168" s="1">
        <v>0.60499999999999998</v>
      </c>
    </row>
    <row r="2169" spans="1:2" x14ac:dyDescent="0.25">
      <c r="A2169" s="2">
        <v>36937</v>
      </c>
      <c r="B2169" s="1">
        <v>0.58399999999999996</v>
      </c>
    </row>
    <row r="2170" spans="1:2" x14ac:dyDescent="0.25">
      <c r="A2170" s="2">
        <v>36938</v>
      </c>
      <c r="B2170" s="1">
        <v>0.59499999999999997</v>
      </c>
    </row>
    <row r="2171" spans="1:2" x14ac:dyDescent="0.25">
      <c r="A2171" s="2">
        <v>36942</v>
      </c>
      <c r="B2171" s="1">
        <v>0.58099999999999996</v>
      </c>
    </row>
    <row r="2172" spans="1:2" x14ac:dyDescent="0.25">
      <c r="A2172" s="2">
        <v>36943</v>
      </c>
      <c r="B2172" s="1">
        <v>0.56999999999999995</v>
      </c>
    </row>
    <row r="2173" spans="1:2" x14ac:dyDescent="0.25">
      <c r="A2173" s="2">
        <v>36944</v>
      </c>
      <c r="B2173" s="1">
        <v>0.55800000000000005</v>
      </c>
    </row>
    <row r="2174" spans="1:2" x14ac:dyDescent="0.25">
      <c r="A2174" s="2">
        <v>36945</v>
      </c>
      <c r="B2174" s="1">
        <v>0.55800000000000005</v>
      </c>
    </row>
    <row r="2175" spans="1:2" x14ac:dyDescent="0.25">
      <c r="A2175" s="2">
        <v>36948</v>
      </c>
      <c r="B2175" s="1">
        <v>0.56000000000000005</v>
      </c>
    </row>
    <row r="2176" spans="1:2" x14ac:dyDescent="0.25">
      <c r="A2176" s="2">
        <v>36949</v>
      </c>
      <c r="B2176" s="1">
        <v>0.56299999999999994</v>
      </c>
    </row>
    <row r="2177" spans="1:2" x14ac:dyDescent="0.25">
      <c r="A2177" s="2">
        <v>36950</v>
      </c>
      <c r="B2177" s="1">
        <v>0.58299999999999996</v>
      </c>
    </row>
    <row r="2178" spans="1:2" x14ac:dyDescent="0.25">
      <c r="A2178" s="2">
        <v>36951</v>
      </c>
      <c r="B2178" s="1">
        <v>0.55500000000000005</v>
      </c>
    </row>
    <row r="2179" spans="1:2" x14ac:dyDescent="0.25">
      <c r="A2179" s="2">
        <v>36952</v>
      </c>
      <c r="B2179" s="1">
        <v>0.56999999999999995</v>
      </c>
    </row>
    <row r="2180" spans="1:2" x14ac:dyDescent="0.25">
      <c r="A2180" s="2">
        <v>36955</v>
      </c>
      <c r="B2180" s="1">
        <v>0.57799999999999996</v>
      </c>
    </row>
    <row r="2181" spans="1:2" x14ac:dyDescent="0.25">
      <c r="A2181" s="2">
        <v>36956</v>
      </c>
      <c r="B2181" s="1">
        <v>0.56000000000000005</v>
      </c>
    </row>
    <row r="2182" spans="1:2" x14ac:dyDescent="0.25">
      <c r="A2182" s="2">
        <v>36957</v>
      </c>
      <c r="B2182" s="1">
        <v>0.56100000000000005</v>
      </c>
    </row>
    <row r="2183" spans="1:2" x14ac:dyDescent="0.25">
      <c r="A2183" s="2">
        <v>36958</v>
      </c>
      <c r="B2183" s="1">
        <v>0.55500000000000005</v>
      </c>
    </row>
    <row r="2184" spans="1:2" x14ac:dyDescent="0.25">
      <c r="A2184" s="2">
        <v>36959</v>
      </c>
      <c r="B2184" s="1">
        <v>0.55300000000000005</v>
      </c>
    </row>
    <row r="2185" spans="1:2" x14ac:dyDescent="0.25">
      <c r="A2185" s="2">
        <v>36962</v>
      </c>
      <c r="B2185" s="1">
        <v>0.55300000000000005</v>
      </c>
    </row>
    <row r="2186" spans="1:2" x14ac:dyDescent="0.25">
      <c r="A2186" s="2">
        <v>36963</v>
      </c>
      <c r="B2186" s="1">
        <v>0.55300000000000005</v>
      </c>
    </row>
    <row r="2187" spans="1:2" x14ac:dyDescent="0.25">
      <c r="A2187" s="2">
        <v>36964</v>
      </c>
      <c r="B2187" s="1">
        <v>0.55300000000000005</v>
      </c>
    </row>
    <row r="2188" spans="1:2" x14ac:dyDescent="0.25">
      <c r="A2188" s="2">
        <v>36965</v>
      </c>
      <c r="B2188" s="1">
        <v>0.53400000000000003</v>
      </c>
    </row>
    <row r="2189" spans="1:2" x14ac:dyDescent="0.25">
      <c r="A2189" s="2">
        <v>36966</v>
      </c>
      <c r="B2189" s="1">
        <v>0.55000000000000004</v>
      </c>
    </row>
    <row r="2190" spans="1:2" x14ac:dyDescent="0.25">
      <c r="A2190" s="2">
        <v>36969</v>
      </c>
      <c r="B2190" s="1">
        <v>0.54100000000000004</v>
      </c>
    </row>
    <row r="2191" spans="1:2" x14ac:dyDescent="0.25">
      <c r="A2191" s="2">
        <v>36970</v>
      </c>
      <c r="B2191" s="1">
        <v>0.55100000000000005</v>
      </c>
    </row>
    <row r="2192" spans="1:2" x14ac:dyDescent="0.25">
      <c r="A2192" s="2">
        <v>36971</v>
      </c>
      <c r="B2192" s="1">
        <v>0.54500000000000004</v>
      </c>
    </row>
    <row r="2193" spans="1:2" x14ac:dyDescent="0.25">
      <c r="A2193" s="2">
        <v>36972</v>
      </c>
      <c r="B2193" s="1">
        <v>0.54500000000000004</v>
      </c>
    </row>
    <row r="2194" spans="1:2" x14ac:dyDescent="0.25">
      <c r="A2194" s="2">
        <v>36973</v>
      </c>
      <c r="B2194" s="1">
        <v>0.55000000000000004</v>
      </c>
    </row>
    <row r="2195" spans="1:2" x14ac:dyDescent="0.25">
      <c r="A2195" s="2">
        <v>36976</v>
      </c>
      <c r="B2195" s="1">
        <v>0.55000000000000004</v>
      </c>
    </row>
    <row r="2196" spans="1:2" x14ac:dyDescent="0.25">
      <c r="A2196" s="2">
        <v>36977</v>
      </c>
      <c r="B2196" s="1">
        <v>0.58599999999999997</v>
      </c>
    </row>
    <row r="2197" spans="1:2" x14ac:dyDescent="0.25">
      <c r="A2197" s="2">
        <v>36978</v>
      </c>
      <c r="B2197" s="1">
        <v>0.58499999999999996</v>
      </c>
    </row>
    <row r="2198" spans="1:2" x14ac:dyDescent="0.25">
      <c r="A2198" s="2">
        <v>36979</v>
      </c>
      <c r="B2198" s="1">
        <v>0.57799999999999996</v>
      </c>
    </row>
    <row r="2199" spans="1:2" x14ac:dyDescent="0.25">
      <c r="A2199" s="2">
        <v>36980</v>
      </c>
      <c r="B2199" s="1">
        <v>0.57899999999999996</v>
      </c>
    </row>
    <row r="2200" spans="1:2" x14ac:dyDescent="0.25">
      <c r="A2200" s="2">
        <v>36983</v>
      </c>
      <c r="B2200" s="1">
        <v>0.52300000000000002</v>
      </c>
    </row>
    <row r="2201" spans="1:2" x14ac:dyDescent="0.25">
      <c r="A2201" s="2">
        <v>36984</v>
      </c>
      <c r="B2201" s="1">
        <v>0.54400000000000004</v>
      </c>
    </row>
    <row r="2202" spans="1:2" x14ac:dyDescent="0.25">
      <c r="A2202" s="2">
        <v>36985</v>
      </c>
      <c r="B2202" s="1">
        <v>0.53</v>
      </c>
    </row>
    <row r="2203" spans="1:2" x14ac:dyDescent="0.25">
      <c r="A2203" s="2">
        <v>36986</v>
      </c>
      <c r="B2203" s="1">
        <v>0.54500000000000004</v>
      </c>
    </row>
    <row r="2204" spans="1:2" x14ac:dyDescent="0.25">
      <c r="A2204" s="2">
        <v>36987</v>
      </c>
      <c r="B2204" s="1">
        <v>0.54600000000000004</v>
      </c>
    </row>
    <row r="2205" spans="1:2" x14ac:dyDescent="0.25">
      <c r="A2205" s="2">
        <v>36990</v>
      </c>
      <c r="B2205" s="1">
        <v>0.54600000000000004</v>
      </c>
    </row>
    <row r="2206" spans="1:2" x14ac:dyDescent="0.25">
      <c r="A2206" s="2">
        <v>36991</v>
      </c>
      <c r="B2206" s="1">
        <v>0.55500000000000005</v>
      </c>
    </row>
    <row r="2207" spans="1:2" x14ac:dyDescent="0.25">
      <c r="A2207" s="2">
        <v>36992</v>
      </c>
      <c r="B2207" s="1">
        <v>0.55800000000000005</v>
      </c>
    </row>
    <row r="2208" spans="1:2" x14ac:dyDescent="0.25">
      <c r="A2208" s="2">
        <v>36993</v>
      </c>
      <c r="B2208" s="1">
        <v>0.56499999999999995</v>
      </c>
    </row>
    <row r="2209" spans="1:2" x14ac:dyDescent="0.25">
      <c r="A2209" s="2">
        <v>36997</v>
      </c>
      <c r="B2209" s="1">
        <v>0.56999999999999995</v>
      </c>
    </row>
    <row r="2210" spans="1:2" x14ac:dyDescent="0.25">
      <c r="A2210" s="2">
        <v>36998</v>
      </c>
      <c r="B2210" s="1">
        <v>0.56499999999999995</v>
      </c>
    </row>
    <row r="2211" spans="1:2" x14ac:dyDescent="0.25">
      <c r="A2211" s="2">
        <v>36999</v>
      </c>
      <c r="B2211" s="1">
        <v>0.54800000000000004</v>
      </c>
    </row>
    <row r="2212" spans="1:2" x14ac:dyDescent="0.25">
      <c r="A2212" s="2">
        <v>37000</v>
      </c>
      <c r="B2212" s="1">
        <v>0.55300000000000005</v>
      </c>
    </row>
    <row r="2213" spans="1:2" x14ac:dyDescent="0.25">
      <c r="A2213" s="2">
        <v>37001</v>
      </c>
      <c r="B2213" s="1">
        <v>0.54500000000000004</v>
      </c>
    </row>
    <row r="2214" spans="1:2" x14ac:dyDescent="0.25">
      <c r="A2214" s="2">
        <v>37004</v>
      </c>
      <c r="B2214" s="1">
        <v>0.54600000000000004</v>
      </c>
    </row>
    <row r="2215" spans="1:2" x14ac:dyDescent="0.25">
      <c r="A2215" s="2">
        <v>37005</v>
      </c>
      <c r="B2215" s="1">
        <v>0.54600000000000004</v>
      </c>
    </row>
    <row r="2216" spans="1:2" x14ac:dyDescent="0.25">
      <c r="A2216" s="2">
        <v>37006</v>
      </c>
      <c r="B2216" s="1">
        <v>0.53400000000000003</v>
      </c>
    </row>
    <row r="2217" spans="1:2" x14ac:dyDescent="0.25">
      <c r="A2217" s="2">
        <v>37007</v>
      </c>
      <c r="B2217" s="1">
        <v>0.54</v>
      </c>
    </row>
    <row r="2218" spans="1:2" x14ac:dyDescent="0.25">
      <c r="A2218" s="2">
        <v>37008</v>
      </c>
      <c r="B2218" s="1">
        <v>0.54</v>
      </c>
    </row>
    <row r="2219" spans="1:2" x14ac:dyDescent="0.25">
      <c r="A2219" s="2">
        <v>37011</v>
      </c>
      <c r="B2219" s="1">
        <v>0.53500000000000003</v>
      </c>
    </row>
    <row r="2220" spans="1:2" x14ac:dyDescent="0.25">
      <c r="A2220" s="2">
        <v>37012</v>
      </c>
      <c r="B2220" s="1">
        <v>0.52800000000000002</v>
      </c>
    </row>
    <row r="2221" spans="1:2" x14ac:dyDescent="0.25">
      <c r="A2221" s="2">
        <v>37013</v>
      </c>
      <c r="B2221" s="1">
        <v>0.52600000000000002</v>
      </c>
    </row>
    <row r="2222" spans="1:2" x14ac:dyDescent="0.25">
      <c r="A2222" s="2">
        <v>37014</v>
      </c>
      <c r="B2222" s="1">
        <v>0.52300000000000002</v>
      </c>
    </row>
    <row r="2223" spans="1:2" x14ac:dyDescent="0.25">
      <c r="A2223" s="2">
        <v>37015</v>
      </c>
      <c r="B2223" s="1">
        <v>0.52400000000000002</v>
      </c>
    </row>
    <row r="2224" spans="1:2" x14ac:dyDescent="0.25">
      <c r="A2224" s="2">
        <v>37018</v>
      </c>
      <c r="B2224" s="1">
        <v>0.51400000000000001</v>
      </c>
    </row>
    <row r="2225" spans="1:2" x14ac:dyDescent="0.25">
      <c r="A2225" s="2">
        <v>37019</v>
      </c>
      <c r="B2225" s="1">
        <v>0.51400000000000001</v>
      </c>
    </row>
    <row r="2226" spans="1:2" x14ac:dyDescent="0.25">
      <c r="A2226" s="2">
        <v>37020</v>
      </c>
      <c r="B2226" s="1">
        <v>0.51300000000000001</v>
      </c>
    </row>
    <row r="2227" spans="1:2" x14ac:dyDescent="0.25">
      <c r="A2227" s="2">
        <v>37021</v>
      </c>
      <c r="B2227" s="1">
        <v>0.50800000000000001</v>
      </c>
    </row>
    <row r="2228" spans="1:2" x14ac:dyDescent="0.25">
      <c r="A2228" s="2">
        <v>37022</v>
      </c>
      <c r="B2228" s="1">
        <v>0.51</v>
      </c>
    </row>
    <row r="2229" spans="1:2" x14ac:dyDescent="0.25">
      <c r="A2229" s="2">
        <v>37025</v>
      </c>
      <c r="B2229" s="1">
        <v>0.51300000000000001</v>
      </c>
    </row>
    <row r="2230" spans="1:2" x14ac:dyDescent="0.25">
      <c r="A2230" s="2">
        <v>37026</v>
      </c>
      <c r="B2230" s="1">
        <v>0.51400000000000001</v>
      </c>
    </row>
    <row r="2231" spans="1:2" x14ac:dyDescent="0.25">
      <c r="A2231" s="2">
        <v>37027</v>
      </c>
      <c r="B2231" s="1">
        <v>0.51300000000000001</v>
      </c>
    </row>
    <row r="2232" spans="1:2" x14ac:dyDescent="0.25">
      <c r="A2232" s="2">
        <v>37028</v>
      </c>
      <c r="B2232" s="1">
        <v>0.51100000000000001</v>
      </c>
    </row>
    <row r="2233" spans="1:2" x14ac:dyDescent="0.25">
      <c r="A2233" s="2">
        <v>37029</v>
      </c>
      <c r="B2233" s="1">
        <v>0.51600000000000001</v>
      </c>
    </row>
    <row r="2234" spans="1:2" x14ac:dyDescent="0.25">
      <c r="A2234" s="2">
        <v>37032</v>
      </c>
      <c r="B2234" s="1">
        <v>0.51800000000000002</v>
      </c>
    </row>
    <row r="2235" spans="1:2" x14ac:dyDescent="0.25">
      <c r="A2235" s="2">
        <v>37033</v>
      </c>
      <c r="B2235" s="1">
        <v>0.51600000000000001</v>
      </c>
    </row>
    <row r="2236" spans="1:2" x14ac:dyDescent="0.25">
      <c r="A2236" s="2">
        <v>37034</v>
      </c>
      <c r="B2236" s="1">
        <v>0.51600000000000001</v>
      </c>
    </row>
    <row r="2237" spans="1:2" x14ac:dyDescent="0.25">
      <c r="A2237" s="2">
        <v>37035</v>
      </c>
      <c r="B2237" s="1">
        <v>0.51</v>
      </c>
    </row>
    <row r="2238" spans="1:2" x14ac:dyDescent="0.25">
      <c r="A2238" s="2">
        <v>37036</v>
      </c>
      <c r="B2238" s="1">
        <v>0.503</v>
      </c>
    </row>
    <row r="2239" spans="1:2" x14ac:dyDescent="0.25">
      <c r="A2239" s="2">
        <v>37040</v>
      </c>
      <c r="B2239" s="1">
        <v>0.504</v>
      </c>
    </row>
    <row r="2240" spans="1:2" x14ac:dyDescent="0.25">
      <c r="A2240" s="2">
        <v>37041</v>
      </c>
      <c r="B2240" s="1">
        <v>0.49399999999999999</v>
      </c>
    </row>
    <row r="2241" spans="1:2" x14ac:dyDescent="0.25">
      <c r="A2241" s="2">
        <v>37042</v>
      </c>
      <c r="B2241" s="1">
        <v>0.496</v>
      </c>
    </row>
    <row r="2242" spans="1:2" x14ac:dyDescent="0.25">
      <c r="A2242" s="2">
        <v>37043</v>
      </c>
      <c r="B2242" s="1">
        <v>0.49199999999999999</v>
      </c>
    </row>
    <row r="2243" spans="1:2" x14ac:dyDescent="0.25">
      <c r="A2243" s="2">
        <v>37046</v>
      </c>
      <c r="B2243" s="1">
        <v>0.49299999999999999</v>
      </c>
    </row>
    <row r="2244" spans="1:2" x14ac:dyDescent="0.25">
      <c r="A2244" s="2">
        <v>37047</v>
      </c>
      <c r="B2244" s="1">
        <v>0.49</v>
      </c>
    </row>
    <row r="2245" spans="1:2" x14ac:dyDescent="0.25">
      <c r="A2245" s="2">
        <v>37048</v>
      </c>
      <c r="B2245" s="1">
        <v>0.47399999999999998</v>
      </c>
    </row>
    <row r="2246" spans="1:2" x14ac:dyDescent="0.25">
      <c r="A2246" s="2">
        <v>37049</v>
      </c>
      <c r="B2246" s="1">
        <v>0.45800000000000002</v>
      </c>
    </row>
    <row r="2247" spans="1:2" x14ac:dyDescent="0.25">
      <c r="A2247" s="2">
        <v>37050</v>
      </c>
      <c r="B2247" s="1">
        <v>0.44800000000000001</v>
      </c>
    </row>
    <row r="2248" spans="1:2" x14ac:dyDescent="0.25">
      <c r="A2248" s="2">
        <v>37053</v>
      </c>
      <c r="B2248" s="1">
        <v>0.45300000000000001</v>
      </c>
    </row>
    <row r="2249" spans="1:2" x14ac:dyDescent="0.25">
      <c r="A2249" s="2">
        <v>37054</v>
      </c>
      <c r="B2249" s="1">
        <v>0.45</v>
      </c>
    </row>
    <row r="2250" spans="1:2" x14ac:dyDescent="0.25">
      <c r="A2250" s="2">
        <v>37055</v>
      </c>
      <c r="B2250" s="1">
        <v>0.44800000000000001</v>
      </c>
    </row>
    <row r="2251" spans="1:2" x14ac:dyDescent="0.25">
      <c r="A2251" s="2">
        <v>37056</v>
      </c>
      <c r="B2251" s="1">
        <v>0.442</v>
      </c>
    </row>
    <row r="2252" spans="1:2" x14ac:dyDescent="0.25">
      <c r="A2252" s="2">
        <v>37057</v>
      </c>
      <c r="B2252" s="1">
        <v>0.42599999999999999</v>
      </c>
    </row>
    <row r="2253" spans="1:2" x14ac:dyDescent="0.25">
      <c r="A2253" s="2">
        <v>37060</v>
      </c>
      <c r="B2253" s="1">
        <v>0.41799999999999998</v>
      </c>
    </row>
    <row r="2254" spans="1:2" x14ac:dyDescent="0.25">
      <c r="A2254" s="2">
        <v>37061</v>
      </c>
      <c r="B2254" s="1">
        <v>0.41299999999999998</v>
      </c>
    </row>
    <row r="2255" spans="1:2" x14ac:dyDescent="0.25">
      <c r="A2255" s="2">
        <v>37062</v>
      </c>
      <c r="B2255" s="1">
        <v>0.41299999999999998</v>
      </c>
    </row>
    <row r="2256" spans="1:2" x14ac:dyDescent="0.25">
      <c r="A2256" s="2">
        <v>37063</v>
      </c>
      <c r="B2256" s="1">
        <v>0.41099999999999998</v>
      </c>
    </row>
    <row r="2257" spans="1:2" x14ac:dyDescent="0.25">
      <c r="A2257" s="2">
        <v>37064</v>
      </c>
      <c r="B2257" s="1">
        <v>0.41299999999999998</v>
      </c>
    </row>
    <row r="2258" spans="1:2" x14ac:dyDescent="0.25">
      <c r="A2258" s="2">
        <v>37067</v>
      </c>
      <c r="B2258" s="1">
        <v>0.41299999999999998</v>
      </c>
    </row>
    <row r="2259" spans="1:2" x14ac:dyDescent="0.25">
      <c r="A2259" s="2">
        <v>37068</v>
      </c>
      <c r="B2259" s="1">
        <v>0.39700000000000002</v>
      </c>
    </row>
    <row r="2260" spans="1:2" x14ac:dyDescent="0.25">
      <c r="A2260" s="2">
        <v>37069</v>
      </c>
      <c r="B2260" s="1">
        <v>0.37</v>
      </c>
    </row>
    <row r="2261" spans="1:2" x14ac:dyDescent="0.25">
      <c r="A2261" s="2">
        <v>37070</v>
      </c>
      <c r="B2261" s="1">
        <v>0.36399999999999999</v>
      </c>
    </row>
    <row r="2262" spans="1:2" x14ac:dyDescent="0.25">
      <c r="A2262" s="2">
        <v>37071</v>
      </c>
      <c r="B2262" s="1">
        <v>0.371</v>
      </c>
    </row>
    <row r="2263" spans="1:2" x14ac:dyDescent="0.25">
      <c r="A2263" s="2">
        <v>37074</v>
      </c>
      <c r="B2263" s="1">
        <v>0.35799999999999998</v>
      </c>
    </row>
    <row r="2264" spans="1:2" x14ac:dyDescent="0.25">
      <c r="A2264" s="2">
        <v>37075</v>
      </c>
      <c r="B2264" s="1">
        <v>0.35</v>
      </c>
    </row>
    <row r="2265" spans="1:2" x14ac:dyDescent="0.25">
      <c r="A2265" s="2">
        <v>37077</v>
      </c>
      <c r="B2265" s="1">
        <v>0.35899999999999999</v>
      </c>
    </row>
    <row r="2266" spans="1:2" x14ac:dyDescent="0.25">
      <c r="A2266" s="2">
        <v>37078</v>
      </c>
      <c r="B2266" s="1">
        <v>0.378</v>
      </c>
    </row>
    <row r="2267" spans="1:2" x14ac:dyDescent="0.25">
      <c r="A2267" s="2">
        <v>37081</v>
      </c>
      <c r="B2267" s="1">
        <v>0.38300000000000001</v>
      </c>
    </row>
    <row r="2268" spans="1:2" x14ac:dyDescent="0.25">
      <c r="A2268" s="2">
        <v>37082</v>
      </c>
      <c r="B2268" s="1">
        <v>0.38600000000000001</v>
      </c>
    </row>
    <row r="2269" spans="1:2" x14ac:dyDescent="0.25">
      <c r="A2269" s="2">
        <v>37083</v>
      </c>
      <c r="B2269" s="1">
        <v>0.38600000000000001</v>
      </c>
    </row>
    <row r="2270" spans="1:2" x14ac:dyDescent="0.25">
      <c r="A2270" s="2">
        <v>37084</v>
      </c>
      <c r="B2270" s="1">
        <v>0.378</v>
      </c>
    </row>
    <row r="2271" spans="1:2" x14ac:dyDescent="0.25">
      <c r="A2271" s="2">
        <v>37085</v>
      </c>
      <c r="B2271" s="1">
        <v>0.38800000000000001</v>
      </c>
    </row>
    <row r="2272" spans="1:2" x14ac:dyDescent="0.25">
      <c r="A2272" s="2">
        <v>37088</v>
      </c>
      <c r="B2272" s="1">
        <v>0.378</v>
      </c>
    </row>
    <row r="2273" spans="1:2" x14ac:dyDescent="0.25">
      <c r="A2273" s="2">
        <v>37089</v>
      </c>
      <c r="B2273" s="1">
        <v>0.38100000000000001</v>
      </c>
    </row>
    <row r="2274" spans="1:2" x14ac:dyDescent="0.25">
      <c r="A2274" s="2">
        <v>37090</v>
      </c>
      <c r="B2274" s="1">
        <v>0.38100000000000001</v>
      </c>
    </row>
    <row r="2275" spans="1:2" x14ac:dyDescent="0.25">
      <c r="A2275" s="2">
        <v>37091</v>
      </c>
      <c r="B2275" s="1">
        <v>0.39100000000000001</v>
      </c>
    </row>
    <row r="2276" spans="1:2" x14ac:dyDescent="0.25">
      <c r="A2276" s="2">
        <v>37092</v>
      </c>
      <c r="B2276" s="1">
        <v>0.39100000000000001</v>
      </c>
    </row>
    <row r="2277" spans="1:2" x14ac:dyDescent="0.25">
      <c r="A2277" s="2">
        <v>37095</v>
      </c>
      <c r="B2277" s="1">
        <v>0.40100000000000002</v>
      </c>
    </row>
    <row r="2278" spans="1:2" x14ac:dyDescent="0.25">
      <c r="A2278" s="2">
        <v>37096</v>
      </c>
      <c r="B2278" s="1">
        <v>0.40100000000000002</v>
      </c>
    </row>
    <row r="2279" spans="1:2" x14ac:dyDescent="0.25">
      <c r="A2279" s="2">
        <v>37097</v>
      </c>
      <c r="B2279" s="1">
        <v>0.41299999999999998</v>
      </c>
    </row>
    <row r="2280" spans="1:2" x14ac:dyDescent="0.25">
      <c r="A2280" s="2">
        <v>37098</v>
      </c>
      <c r="B2280" s="1">
        <v>0.443</v>
      </c>
    </row>
    <row r="2281" spans="1:2" x14ac:dyDescent="0.25">
      <c r="A2281" s="2">
        <v>37099</v>
      </c>
      <c r="B2281" s="1">
        <v>0.41599999999999998</v>
      </c>
    </row>
    <row r="2282" spans="1:2" x14ac:dyDescent="0.25">
      <c r="A2282" s="2">
        <v>37102</v>
      </c>
      <c r="B2282" s="1">
        <v>0.41799999999999998</v>
      </c>
    </row>
    <row r="2283" spans="1:2" x14ac:dyDescent="0.25">
      <c r="A2283" s="2">
        <v>37103</v>
      </c>
      <c r="B2283" s="1">
        <v>0.42</v>
      </c>
    </row>
    <row r="2284" spans="1:2" x14ac:dyDescent="0.25">
      <c r="A2284" s="2">
        <v>37104</v>
      </c>
      <c r="B2284" s="1">
        <v>0.42799999999999999</v>
      </c>
    </row>
    <row r="2285" spans="1:2" x14ac:dyDescent="0.25">
      <c r="A2285" s="2">
        <v>37105</v>
      </c>
      <c r="B2285" s="1">
        <v>0.42399999999999999</v>
      </c>
    </row>
    <row r="2286" spans="1:2" x14ac:dyDescent="0.25">
      <c r="A2286" s="2">
        <v>37106</v>
      </c>
      <c r="B2286" s="1">
        <v>0.42</v>
      </c>
    </row>
    <row r="2287" spans="1:2" x14ac:dyDescent="0.25">
      <c r="A2287" s="2">
        <v>37109</v>
      </c>
      <c r="B2287" s="1">
        <v>0.42</v>
      </c>
    </row>
    <row r="2288" spans="1:2" x14ac:dyDescent="0.25">
      <c r="A2288" s="2">
        <v>37110</v>
      </c>
      <c r="B2288" s="1">
        <v>0.42599999999999999</v>
      </c>
    </row>
    <row r="2289" spans="1:2" x14ac:dyDescent="0.25">
      <c r="A2289" s="2">
        <v>37111</v>
      </c>
      <c r="B2289" s="1">
        <v>0.41899999999999998</v>
      </c>
    </row>
    <row r="2290" spans="1:2" x14ac:dyDescent="0.25">
      <c r="A2290" s="2">
        <v>37112</v>
      </c>
      <c r="B2290" s="1">
        <v>0.41399999999999998</v>
      </c>
    </row>
    <row r="2291" spans="1:2" x14ac:dyDescent="0.25">
      <c r="A2291" s="2">
        <v>37113</v>
      </c>
      <c r="B2291" s="1">
        <v>0.41599999999999998</v>
      </c>
    </row>
    <row r="2292" spans="1:2" x14ac:dyDescent="0.25">
      <c r="A2292" s="2">
        <v>37116</v>
      </c>
      <c r="B2292" s="1">
        <v>0.41299999999999998</v>
      </c>
    </row>
    <row r="2293" spans="1:2" x14ac:dyDescent="0.25">
      <c r="A2293" s="2">
        <v>37117</v>
      </c>
      <c r="B2293" s="1">
        <v>0.41399999999999998</v>
      </c>
    </row>
    <row r="2294" spans="1:2" x14ac:dyDescent="0.25">
      <c r="A2294" s="2">
        <v>37118</v>
      </c>
      <c r="B2294" s="1">
        <v>0.41599999999999998</v>
      </c>
    </row>
    <row r="2295" spans="1:2" x14ac:dyDescent="0.25">
      <c r="A2295" s="2">
        <v>37119</v>
      </c>
      <c r="B2295" s="1">
        <v>0.41499999999999998</v>
      </c>
    </row>
    <row r="2296" spans="1:2" x14ac:dyDescent="0.25">
      <c r="A2296" s="2">
        <v>37120</v>
      </c>
      <c r="B2296" s="1">
        <v>0.41499999999999998</v>
      </c>
    </row>
    <row r="2297" spans="1:2" x14ac:dyDescent="0.25">
      <c r="A2297" s="2">
        <v>37123</v>
      </c>
      <c r="B2297" s="1">
        <v>0.40799999999999997</v>
      </c>
    </row>
    <row r="2298" spans="1:2" x14ac:dyDescent="0.25">
      <c r="A2298" s="2">
        <v>37124</v>
      </c>
      <c r="B2298" s="1">
        <v>0.41</v>
      </c>
    </row>
    <row r="2299" spans="1:2" x14ac:dyDescent="0.25">
      <c r="A2299" s="2">
        <v>37125</v>
      </c>
      <c r="B2299" s="1">
        <v>0.41599999999999998</v>
      </c>
    </row>
    <row r="2300" spans="1:2" x14ac:dyDescent="0.25">
      <c r="A2300" s="2">
        <v>37126</v>
      </c>
      <c r="B2300" s="1">
        <v>0.40899999999999997</v>
      </c>
    </row>
    <row r="2301" spans="1:2" x14ac:dyDescent="0.25">
      <c r="A2301" s="2">
        <v>37127</v>
      </c>
      <c r="B2301" s="1">
        <v>0.41099999999999998</v>
      </c>
    </row>
    <row r="2302" spans="1:2" x14ac:dyDescent="0.25">
      <c r="A2302" s="2">
        <v>37130</v>
      </c>
      <c r="B2302" s="1">
        <v>0.41199999999999998</v>
      </c>
    </row>
    <row r="2303" spans="1:2" x14ac:dyDescent="0.25">
      <c r="A2303" s="2">
        <v>37131</v>
      </c>
      <c r="B2303" s="1">
        <v>0.41099999999999998</v>
      </c>
    </row>
    <row r="2304" spans="1:2" x14ac:dyDescent="0.25">
      <c r="A2304" s="2">
        <v>37132</v>
      </c>
      <c r="B2304" s="1">
        <v>0.41399999999999998</v>
      </c>
    </row>
    <row r="2305" spans="1:2" x14ac:dyDescent="0.25">
      <c r="A2305" s="2">
        <v>37133</v>
      </c>
      <c r="B2305" s="1">
        <v>0.41299999999999998</v>
      </c>
    </row>
    <row r="2306" spans="1:2" x14ac:dyDescent="0.25">
      <c r="A2306" s="2">
        <v>37134</v>
      </c>
      <c r="B2306" s="1">
        <v>0.40799999999999997</v>
      </c>
    </row>
    <row r="2307" spans="1:2" x14ac:dyDescent="0.25">
      <c r="A2307" s="2">
        <v>37138</v>
      </c>
      <c r="B2307" s="1">
        <v>0.40899999999999997</v>
      </c>
    </row>
    <row r="2308" spans="1:2" x14ac:dyDescent="0.25">
      <c r="A2308" s="2">
        <v>37139</v>
      </c>
      <c r="B2308" s="1">
        <v>0.41</v>
      </c>
    </row>
    <row r="2309" spans="1:2" x14ac:dyDescent="0.25">
      <c r="A2309" s="2">
        <v>37140</v>
      </c>
      <c r="B2309" s="1">
        <v>0.41299999999999998</v>
      </c>
    </row>
    <row r="2310" spans="1:2" x14ac:dyDescent="0.25">
      <c r="A2310" s="2">
        <v>37141</v>
      </c>
      <c r="B2310" s="1">
        <v>0.41899999999999998</v>
      </c>
    </row>
    <row r="2311" spans="1:2" x14ac:dyDescent="0.25">
      <c r="A2311" s="2">
        <v>37144</v>
      </c>
      <c r="B2311" s="1">
        <v>0.41899999999999998</v>
      </c>
    </row>
    <row r="2312" spans="1:2" x14ac:dyDescent="0.25">
      <c r="A2312" s="2">
        <v>37145</v>
      </c>
      <c r="B2312" s="1">
        <v>0.5</v>
      </c>
    </row>
    <row r="2313" spans="1:2" x14ac:dyDescent="0.25">
      <c r="A2313" s="2">
        <v>37146</v>
      </c>
      <c r="B2313" s="1">
        <v>0.44</v>
      </c>
    </row>
    <row r="2314" spans="1:2" x14ac:dyDescent="0.25">
      <c r="A2314" s="2">
        <v>37147</v>
      </c>
      <c r="B2314" s="1">
        <v>0.435</v>
      </c>
    </row>
    <row r="2315" spans="1:2" x14ac:dyDescent="0.25">
      <c r="A2315" s="2">
        <v>37148</v>
      </c>
      <c r="B2315" s="1">
        <v>0.47099999999999997</v>
      </c>
    </row>
    <row r="2316" spans="1:2" x14ac:dyDescent="0.25">
      <c r="A2316" s="2">
        <v>37151</v>
      </c>
      <c r="B2316" s="1">
        <v>0.44800000000000001</v>
      </c>
    </row>
    <row r="2317" spans="1:2" x14ac:dyDescent="0.25">
      <c r="A2317" s="2">
        <v>37152</v>
      </c>
      <c r="B2317" s="1">
        <v>0.441</v>
      </c>
    </row>
    <row r="2318" spans="1:2" x14ac:dyDescent="0.25">
      <c r="A2318" s="2">
        <v>37153</v>
      </c>
      <c r="B2318" s="1">
        <v>0.41799999999999998</v>
      </c>
    </row>
    <row r="2319" spans="1:2" x14ac:dyDescent="0.25">
      <c r="A2319" s="2">
        <v>37154</v>
      </c>
      <c r="B2319" s="1">
        <v>0.42399999999999999</v>
      </c>
    </row>
    <row r="2320" spans="1:2" x14ac:dyDescent="0.25">
      <c r="A2320" s="2">
        <v>37155</v>
      </c>
      <c r="B2320" s="1">
        <v>0.42299999999999999</v>
      </c>
    </row>
    <row r="2321" spans="1:2" x14ac:dyDescent="0.25">
      <c r="A2321" s="2">
        <v>37158</v>
      </c>
      <c r="B2321" s="1">
        <v>0.38800000000000001</v>
      </c>
    </row>
    <row r="2322" spans="1:2" x14ac:dyDescent="0.25">
      <c r="A2322" s="2">
        <v>37159</v>
      </c>
      <c r="B2322" s="1">
        <v>0.39100000000000001</v>
      </c>
    </row>
    <row r="2323" spans="1:2" x14ac:dyDescent="0.25">
      <c r="A2323" s="2">
        <v>37160</v>
      </c>
      <c r="B2323" s="1">
        <v>0.37</v>
      </c>
    </row>
    <row r="2324" spans="1:2" x14ac:dyDescent="0.25">
      <c r="A2324" s="2">
        <v>37161</v>
      </c>
      <c r="B2324" s="1">
        <v>0.38800000000000001</v>
      </c>
    </row>
    <row r="2325" spans="1:2" x14ac:dyDescent="0.25">
      <c r="A2325" s="2">
        <v>37162</v>
      </c>
      <c r="B2325" s="1">
        <v>0.39900000000000002</v>
      </c>
    </row>
    <row r="2326" spans="1:2" x14ac:dyDescent="0.25">
      <c r="A2326" s="2">
        <v>37165</v>
      </c>
      <c r="B2326" s="1">
        <v>0.38500000000000001</v>
      </c>
    </row>
    <row r="2327" spans="1:2" x14ac:dyDescent="0.25">
      <c r="A2327" s="2">
        <v>37166</v>
      </c>
      <c r="B2327" s="1">
        <v>0.39</v>
      </c>
    </row>
    <row r="2328" spans="1:2" x14ac:dyDescent="0.25">
      <c r="A2328" s="2">
        <v>37167</v>
      </c>
      <c r="B2328" s="1">
        <v>0.38300000000000001</v>
      </c>
    </row>
    <row r="2329" spans="1:2" x14ac:dyDescent="0.25">
      <c r="A2329" s="2">
        <v>37168</v>
      </c>
      <c r="B2329" s="1">
        <v>0.38800000000000001</v>
      </c>
    </row>
    <row r="2330" spans="1:2" x14ac:dyDescent="0.25">
      <c r="A2330" s="2">
        <v>37169</v>
      </c>
      <c r="B2330" s="1">
        <v>0.39300000000000002</v>
      </c>
    </row>
    <row r="2331" spans="1:2" x14ac:dyDescent="0.25">
      <c r="A2331" s="2">
        <v>37172</v>
      </c>
      <c r="B2331" s="1">
        <v>0.39500000000000002</v>
      </c>
    </row>
    <row r="2332" spans="1:2" x14ac:dyDescent="0.25">
      <c r="A2332" s="2">
        <v>37173</v>
      </c>
      <c r="B2332" s="1">
        <v>0.39600000000000002</v>
      </c>
    </row>
    <row r="2333" spans="1:2" x14ac:dyDescent="0.25">
      <c r="A2333" s="2">
        <v>37174</v>
      </c>
      <c r="B2333" s="1">
        <v>0.39600000000000002</v>
      </c>
    </row>
    <row r="2334" spans="1:2" x14ac:dyDescent="0.25">
      <c r="A2334" s="2">
        <v>37175</v>
      </c>
      <c r="B2334" s="1">
        <v>0.41399999999999998</v>
      </c>
    </row>
    <row r="2335" spans="1:2" x14ac:dyDescent="0.25">
      <c r="A2335" s="2">
        <v>37176</v>
      </c>
      <c r="B2335" s="1">
        <v>0.40300000000000002</v>
      </c>
    </row>
    <row r="2336" spans="1:2" x14ac:dyDescent="0.25">
      <c r="A2336" s="2">
        <v>37179</v>
      </c>
      <c r="B2336" s="1">
        <v>0.40300000000000002</v>
      </c>
    </row>
    <row r="2337" spans="1:2" x14ac:dyDescent="0.25">
      <c r="A2337" s="2">
        <v>37180</v>
      </c>
      <c r="B2337" s="1">
        <v>0.40100000000000002</v>
      </c>
    </row>
    <row r="2338" spans="1:2" x14ac:dyDescent="0.25">
      <c r="A2338" s="2">
        <v>37181</v>
      </c>
      <c r="B2338" s="1">
        <v>0.4</v>
      </c>
    </row>
    <row r="2339" spans="1:2" x14ac:dyDescent="0.25">
      <c r="A2339" s="2">
        <v>37182</v>
      </c>
      <c r="B2339" s="1">
        <v>0.4</v>
      </c>
    </row>
    <row r="2340" spans="1:2" x14ac:dyDescent="0.25">
      <c r="A2340" s="2">
        <v>37183</v>
      </c>
      <c r="B2340" s="1">
        <v>0.39400000000000002</v>
      </c>
    </row>
    <row r="2341" spans="1:2" x14ac:dyDescent="0.25">
      <c r="A2341" s="2">
        <v>37186</v>
      </c>
      <c r="B2341" s="1">
        <v>0.39500000000000002</v>
      </c>
    </row>
    <row r="2342" spans="1:2" x14ac:dyDescent="0.25">
      <c r="A2342" s="2">
        <v>37187</v>
      </c>
      <c r="B2342" s="1">
        <v>0.39400000000000002</v>
      </c>
    </row>
    <row r="2343" spans="1:2" x14ac:dyDescent="0.25">
      <c r="A2343" s="2">
        <v>37188</v>
      </c>
      <c r="B2343" s="1">
        <v>0.39300000000000002</v>
      </c>
    </row>
    <row r="2344" spans="1:2" x14ac:dyDescent="0.25">
      <c r="A2344" s="2">
        <v>37189</v>
      </c>
      <c r="B2344" s="1">
        <v>0.39400000000000002</v>
      </c>
    </row>
    <row r="2345" spans="1:2" x14ac:dyDescent="0.25">
      <c r="A2345" s="2">
        <v>37190</v>
      </c>
      <c r="B2345" s="1">
        <v>0.39600000000000002</v>
      </c>
    </row>
    <row r="2346" spans="1:2" x14ac:dyDescent="0.25">
      <c r="A2346" s="2">
        <v>37193</v>
      </c>
      <c r="B2346" s="1">
        <v>0.39900000000000002</v>
      </c>
    </row>
    <row r="2347" spans="1:2" x14ac:dyDescent="0.25">
      <c r="A2347" s="2">
        <v>37194</v>
      </c>
      <c r="B2347" s="1">
        <v>0.39400000000000002</v>
      </c>
    </row>
    <row r="2348" spans="1:2" x14ac:dyDescent="0.25">
      <c r="A2348" s="2">
        <v>37195</v>
      </c>
      <c r="B2348" s="1">
        <v>0.38</v>
      </c>
    </row>
    <row r="2349" spans="1:2" x14ac:dyDescent="0.25">
      <c r="A2349" s="2">
        <v>37196</v>
      </c>
      <c r="B2349" s="1">
        <v>0.38300000000000001</v>
      </c>
    </row>
    <row r="2350" spans="1:2" x14ac:dyDescent="0.25">
      <c r="A2350" s="2">
        <v>37197</v>
      </c>
      <c r="B2350" s="1">
        <v>0.36599999999999999</v>
      </c>
    </row>
    <row r="2351" spans="1:2" x14ac:dyDescent="0.25">
      <c r="A2351" s="2">
        <v>37200</v>
      </c>
      <c r="B2351" s="1">
        <v>0.36099999999999999</v>
      </c>
    </row>
    <row r="2352" spans="1:2" x14ac:dyDescent="0.25">
      <c r="A2352" s="2">
        <v>37201</v>
      </c>
      <c r="B2352" s="1">
        <v>0.35599999999999998</v>
      </c>
    </row>
    <row r="2353" spans="1:2" x14ac:dyDescent="0.25">
      <c r="A2353" s="2">
        <v>37202</v>
      </c>
      <c r="B2353" s="1">
        <v>0.35599999999999998</v>
      </c>
    </row>
    <row r="2354" spans="1:2" x14ac:dyDescent="0.25">
      <c r="A2354" s="2">
        <v>37203</v>
      </c>
      <c r="B2354" s="1">
        <v>0.35899999999999999</v>
      </c>
    </row>
    <row r="2355" spans="1:2" x14ac:dyDescent="0.25">
      <c r="A2355" s="2">
        <v>37204</v>
      </c>
      <c r="B2355" s="1">
        <v>0.36399999999999999</v>
      </c>
    </row>
    <row r="2356" spans="1:2" x14ac:dyDescent="0.25">
      <c r="A2356" s="2">
        <v>37207</v>
      </c>
      <c r="B2356" s="1">
        <v>0.35299999999999998</v>
      </c>
    </row>
    <row r="2357" spans="1:2" x14ac:dyDescent="0.25">
      <c r="A2357" s="2">
        <v>37208</v>
      </c>
      <c r="B2357" s="1">
        <v>0.35899999999999999</v>
      </c>
    </row>
    <row r="2358" spans="1:2" x14ac:dyDescent="0.25">
      <c r="A2358" s="2">
        <v>37209</v>
      </c>
      <c r="B2358" s="1">
        <v>0.34300000000000003</v>
      </c>
    </row>
    <row r="2359" spans="1:2" x14ac:dyDescent="0.25">
      <c r="A2359" s="2">
        <v>37210</v>
      </c>
      <c r="B2359" s="1">
        <v>0.314</v>
      </c>
    </row>
    <row r="2360" spans="1:2" x14ac:dyDescent="0.25">
      <c r="A2360" s="2">
        <v>37211</v>
      </c>
      <c r="B2360" s="1">
        <v>0.312</v>
      </c>
    </row>
    <row r="2361" spans="1:2" x14ac:dyDescent="0.25">
      <c r="A2361" s="2">
        <v>37214</v>
      </c>
      <c r="B2361" s="1">
        <v>0.28799999999999998</v>
      </c>
    </row>
    <row r="2362" spans="1:2" x14ac:dyDescent="0.25">
      <c r="A2362" s="2">
        <v>37215</v>
      </c>
      <c r="B2362" s="1">
        <v>0.32500000000000001</v>
      </c>
    </row>
    <row r="2363" spans="1:2" x14ac:dyDescent="0.25">
      <c r="A2363" s="2">
        <v>37216</v>
      </c>
      <c r="B2363" s="1">
        <v>0.314</v>
      </c>
    </row>
    <row r="2364" spans="1:2" x14ac:dyDescent="0.25">
      <c r="A2364" s="2">
        <v>37221</v>
      </c>
      <c r="B2364" s="1">
        <v>0.28999999999999998</v>
      </c>
    </row>
    <row r="2365" spans="1:2" x14ac:dyDescent="0.25">
      <c r="A2365" s="2">
        <v>37222</v>
      </c>
      <c r="B2365" s="1">
        <v>0.29799999999999999</v>
      </c>
    </row>
    <row r="2366" spans="1:2" x14ac:dyDescent="0.25">
      <c r="A2366" s="2">
        <v>37223</v>
      </c>
      <c r="B2366" s="1">
        <v>0.29599999999999999</v>
      </c>
    </row>
    <row r="2367" spans="1:2" x14ac:dyDescent="0.25">
      <c r="A2367" s="2">
        <v>37224</v>
      </c>
      <c r="B2367" s="1">
        <v>0.29299999999999998</v>
      </c>
    </row>
    <row r="2368" spans="1:2" x14ac:dyDescent="0.25">
      <c r="A2368" s="2">
        <v>37225</v>
      </c>
      <c r="B2368" s="1">
        <v>0.28799999999999998</v>
      </c>
    </row>
    <row r="2369" spans="1:2" x14ac:dyDescent="0.25">
      <c r="A2369" s="2">
        <v>37228</v>
      </c>
      <c r="B2369" s="1">
        <v>0.28399999999999997</v>
      </c>
    </row>
    <row r="2370" spans="1:2" x14ac:dyDescent="0.25">
      <c r="A2370" s="2">
        <v>37229</v>
      </c>
      <c r="B2370" s="1">
        <v>0.28699999999999998</v>
      </c>
    </row>
    <row r="2371" spans="1:2" x14ac:dyDescent="0.25">
      <c r="A2371" s="2">
        <v>37230</v>
      </c>
      <c r="B2371" s="1">
        <v>0.28599999999999998</v>
      </c>
    </row>
    <row r="2372" spans="1:2" x14ac:dyDescent="0.25">
      <c r="A2372" s="2">
        <v>37231</v>
      </c>
      <c r="B2372" s="1">
        <v>0.28599999999999998</v>
      </c>
    </row>
    <row r="2373" spans="1:2" x14ac:dyDescent="0.25">
      <c r="A2373" s="2">
        <v>37232</v>
      </c>
      <c r="B2373" s="1">
        <v>0.26800000000000002</v>
      </c>
    </row>
    <row r="2374" spans="1:2" x14ac:dyDescent="0.25">
      <c r="A2374" s="2">
        <v>37235</v>
      </c>
      <c r="B2374" s="1">
        <v>0.26800000000000002</v>
      </c>
    </row>
    <row r="2375" spans="1:2" x14ac:dyDescent="0.25">
      <c r="A2375" s="2">
        <v>37236</v>
      </c>
      <c r="B2375" s="1">
        <v>0.27600000000000002</v>
      </c>
    </row>
    <row r="2376" spans="1:2" x14ac:dyDescent="0.25">
      <c r="A2376" s="2">
        <v>37237</v>
      </c>
      <c r="B2376" s="1">
        <v>0.28299999999999997</v>
      </c>
    </row>
    <row r="2377" spans="1:2" x14ac:dyDescent="0.25">
      <c r="A2377" s="2">
        <v>37238</v>
      </c>
      <c r="B2377" s="1">
        <v>0.28599999999999998</v>
      </c>
    </row>
    <row r="2378" spans="1:2" x14ac:dyDescent="0.25">
      <c r="A2378" s="2">
        <v>37239</v>
      </c>
      <c r="B2378" s="1">
        <v>0.29599999999999999</v>
      </c>
    </row>
    <row r="2379" spans="1:2" x14ac:dyDescent="0.25">
      <c r="A2379" s="2">
        <v>37242</v>
      </c>
      <c r="B2379" s="1">
        <v>0.313</v>
      </c>
    </row>
    <row r="2380" spans="1:2" x14ac:dyDescent="0.25">
      <c r="A2380" s="2">
        <v>37243</v>
      </c>
      <c r="B2380" s="1">
        <v>0.311</v>
      </c>
    </row>
    <row r="2381" spans="1:2" x14ac:dyDescent="0.25">
      <c r="A2381" s="2">
        <v>37244</v>
      </c>
      <c r="B2381" s="1">
        <v>0.32100000000000001</v>
      </c>
    </row>
    <row r="2382" spans="1:2" x14ac:dyDescent="0.25">
      <c r="A2382" s="2">
        <v>37245</v>
      </c>
      <c r="B2382" s="1">
        <v>0.309</v>
      </c>
    </row>
    <row r="2383" spans="1:2" x14ac:dyDescent="0.25">
      <c r="A2383" s="2">
        <v>37246</v>
      </c>
      <c r="B2383" s="1">
        <v>0.318</v>
      </c>
    </row>
    <row r="2384" spans="1:2" x14ac:dyDescent="0.25">
      <c r="A2384" s="2">
        <v>37251</v>
      </c>
      <c r="B2384" s="1">
        <v>0.32900000000000001</v>
      </c>
    </row>
    <row r="2385" spans="1:2" x14ac:dyDescent="0.25">
      <c r="A2385" s="2">
        <v>37252</v>
      </c>
      <c r="B2385" s="1">
        <v>0.33300000000000002</v>
      </c>
    </row>
    <row r="2386" spans="1:2" x14ac:dyDescent="0.25">
      <c r="A2386" s="2">
        <v>37253</v>
      </c>
      <c r="B2386" s="1">
        <v>0.33500000000000002</v>
      </c>
    </row>
    <row r="2387" spans="1:2" x14ac:dyDescent="0.25">
      <c r="A2387" s="2">
        <v>37256</v>
      </c>
      <c r="B2387" s="1">
        <v>0.32400000000000001</v>
      </c>
    </row>
    <row r="2388" spans="1:2" x14ac:dyDescent="0.25">
      <c r="A2388" s="2">
        <v>37258</v>
      </c>
      <c r="B2388" s="1">
        <v>0.32100000000000001</v>
      </c>
    </row>
    <row r="2389" spans="1:2" x14ac:dyDescent="0.25">
      <c r="A2389" s="2">
        <v>37259</v>
      </c>
      <c r="B2389" s="1">
        <v>0.317</v>
      </c>
    </row>
    <row r="2390" spans="1:2" x14ac:dyDescent="0.25">
      <c r="A2390" s="2">
        <v>37260</v>
      </c>
      <c r="B2390" s="1">
        <v>0.30399999999999999</v>
      </c>
    </row>
    <row r="2391" spans="1:2" x14ac:dyDescent="0.25">
      <c r="A2391" s="2">
        <v>37263</v>
      </c>
      <c r="B2391" s="1">
        <v>0.30299999999999999</v>
      </c>
    </row>
    <row r="2392" spans="1:2" x14ac:dyDescent="0.25">
      <c r="A2392" s="2">
        <v>37264</v>
      </c>
      <c r="B2392" s="1">
        <v>0.29799999999999999</v>
      </c>
    </row>
    <row r="2393" spans="1:2" x14ac:dyDescent="0.25">
      <c r="A2393" s="2">
        <v>37265</v>
      </c>
      <c r="B2393" s="1">
        <v>0.29799999999999999</v>
      </c>
    </row>
    <row r="2394" spans="1:2" x14ac:dyDescent="0.25">
      <c r="A2394" s="2">
        <v>37266</v>
      </c>
      <c r="B2394" s="1">
        <v>0.28599999999999998</v>
      </c>
    </row>
    <row r="2395" spans="1:2" x14ac:dyDescent="0.25">
      <c r="A2395" s="2">
        <v>37267</v>
      </c>
      <c r="B2395" s="1">
        <v>0.28899999999999998</v>
      </c>
    </row>
    <row r="2396" spans="1:2" x14ac:dyDescent="0.25">
      <c r="A2396" s="2">
        <v>37270</v>
      </c>
      <c r="B2396" s="1">
        <v>0.27700000000000002</v>
      </c>
    </row>
    <row r="2397" spans="1:2" x14ac:dyDescent="0.25">
      <c r="A2397" s="2">
        <v>37271</v>
      </c>
      <c r="B2397" s="1">
        <v>0.28000000000000003</v>
      </c>
    </row>
    <row r="2398" spans="1:2" x14ac:dyDescent="0.25">
      <c r="A2398" s="2">
        <v>37272</v>
      </c>
      <c r="B2398" s="1">
        <v>0.27800000000000002</v>
      </c>
    </row>
    <row r="2399" spans="1:2" x14ac:dyDescent="0.25">
      <c r="A2399" s="2">
        <v>37273</v>
      </c>
      <c r="B2399" s="1">
        <v>0.27800000000000002</v>
      </c>
    </row>
    <row r="2400" spans="1:2" x14ac:dyDescent="0.25">
      <c r="A2400" s="2">
        <v>37274</v>
      </c>
      <c r="B2400" s="1">
        <v>0.28599999999999998</v>
      </c>
    </row>
    <row r="2401" spans="1:2" x14ac:dyDescent="0.25">
      <c r="A2401" s="2">
        <v>37278</v>
      </c>
      <c r="B2401" s="1">
        <v>0.28399999999999997</v>
      </c>
    </row>
    <row r="2402" spans="1:2" x14ac:dyDescent="0.25">
      <c r="A2402" s="2">
        <v>37279</v>
      </c>
      <c r="B2402" s="1">
        <v>0.28599999999999998</v>
      </c>
    </row>
    <row r="2403" spans="1:2" x14ac:dyDescent="0.25">
      <c r="A2403" s="2">
        <v>37280</v>
      </c>
      <c r="B2403" s="1">
        <v>0.28899999999999998</v>
      </c>
    </row>
    <row r="2404" spans="1:2" x14ac:dyDescent="0.25">
      <c r="A2404" s="2">
        <v>37281</v>
      </c>
      <c r="B2404" s="1">
        <v>0.28899999999999998</v>
      </c>
    </row>
    <row r="2405" spans="1:2" x14ac:dyDescent="0.25">
      <c r="A2405" s="2">
        <v>37284</v>
      </c>
      <c r="B2405" s="1">
        <v>0.28899999999999998</v>
      </c>
    </row>
    <row r="2406" spans="1:2" x14ac:dyDescent="0.25">
      <c r="A2406" s="2">
        <v>37285</v>
      </c>
      <c r="B2406" s="1">
        <v>0.28999999999999998</v>
      </c>
    </row>
    <row r="2407" spans="1:2" x14ac:dyDescent="0.25">
      <c r="A2407" s="2">
        <v>37286</v>
      </c>
      <c r="B2407" s="1">
        <v>0.28299999999999997</v>
      </c>
    </row>
    <row r="2408" spans="1:2" x14ac:dyDescent="0.25">
      <c r="A2408" s="2">
        <v>37287</v>
      </c>
      <c r="B2408" s="1">
        <v>0.29099999999999998</v>
      </c>
    </row>
    <row r="2409" spans="1:2" x14ac:dyDescent="0.25">
      <c r="A2409" s="2">
        <v>37288</v>
      </c>
      <c r="B2409" s="1">
        <v>0.29299999999999998</v>
      </c>
    </row>
    <row r="2410" spans="1:2" x14ac:dyDescent="0.25">
      <c r="A2410" s="2">
        <v>37291</v>
      </c>
      <c r="B2410" s="1">
        <v>0.29299999999999998</v>
      </c>
    </row>
    <row r="2411" spans="1:2" x14ac:dyDescent="0.25">
      <c r="A2411" s="2">
        <v>37292</v>
      </c>
      <c r="B2411" s="1">
        <v>0.29599999999999999</v>
      </c>
    </row>
    <row r="2412" spans="1:2" x14ac:dyDescent="0.25">
      <c r="A2412" s="2">
        <v>37293</v>
      </c>
      <c r="B2412" s="1">
        <v>0.30299999999999999</v>
      </c>
    </row>
    <row r="2413" spans="1:2" x14ac:dyDescent="0.25">
      <c r="A2413" s="2">
        <v>37294</v>
      </c>
      <c r="B2413" s="1">
        <v>0.30399999999999999</v>
      </c>
    </row>
    <row r="2414" spans="1:2" x14ac:dyDescent="0.25">
      <c r="A2414" s="2">
        <v>37295</v>
      </c>
      <c r="B2414" s="1">
        <v>0.31</v>
      </c>
    </row>
    <row r="2415" spans="1:2" x14ac:dyDescent="0.25">
      <c r="A2415" s="2">
        <v>37298</v>
      </c>
      <c r="B2415" s="1">
        <v>0.318</v>
      </c>
    </row>
    <row r="2416" spans="1:2" x14ac:dyDescent="0.25">
      <c r="A2416" s="2">
        <v>37299</v>
      </c>
      <c r="B2416" s="1">
        <v>0.314</v>
      </c>
    </row>
    <row r="2417" spans="1:2" x14ac:dyDescent="0.25">
      <c r="A2417" s="2">
        <v>37300</v>
      </c>
      <c r="B2417" s="1">
        <v>0.314</v>
      </c>
    </row>
    <row r="2418" spans="1:2" x14ac:dyDescent="0.25">
      <c r="A2418" s="2">
        <v>37301</v>
      </c>
      <c r="B2418" s="1">
        <v>0.32</v>
      </c>
    </row>
    <row r="2419" spans="1:2" x14ac:dyDescent="0.25">
      <c r="A2419" s="2">
        <v>37302</v>
      </c>
      <c r="B2419" s="1">
        <v>0.317</v>
      </c>
    </row>
    <row r="2420" spans="1:2" x14ac:dyDescent="0.25">
      <c r="A2420" s="2">
        <v>37306</v>
      </c>
      <c r="B2420" s="1">
        <v>0.315</v>
      </c>
    </row>
    <row r="2421" spans="1:2" x14ac:dyDescent="0.25">
      <c r="A2421" s="2">
        <v>37307</v>
      </c>
      <c r="B2421" s="1">
        <v>0.314</v>
      </c>
    </row>
    <row r="2422" spans="1:2" x14ac:dyDescent="0.25">
      <c r="A2422" s="2">
        <v>37308</v>
      </c>
      <c r="B2422" s="1">
        <v>0.318</v>
      </c>
    </row>
    <row r="2423" spans="1:2" x14ac:dyDescent="0.25">
      <c r="A2423" s="2">
        <v>37309</v>
      </c>
      <c r="B2423" s="1">
        <v>0.318</v>
      </c>
    </row>
    <row r="2424" spans="1:2" x14ac:dyDescent="0.25">
      <c r="A2424" s="2">
        <v>37312</v>
      </c>
      <c r="B2424" s="1">
        <v>0.316</v>
      </c>
    </row>
    <row r="2425" spans="1:2" x14ac:dyDescent="0.25">
      <c r="A2425" s="2">
        <v>37313</v>
      </c>
      <c r="B2425" s="1">
        <v>0.31900000000000001</v>
      </c>
    </row>
    <row r="2426" spans="1:2" x14ac:dyDescent="0.25">
      <c r="A2426" s="2">
        <v>37314</v>
      </c>
      <c r="B2426" s="1">
        <v>0.33</v>
      </c>
    </row>
    <row r="2427" spans="1:2" x14ac:dyDescent="0.25">
      <c r="A2427" s="2">
        <v>37315</v>
      </c>
      <c r="B2427" s="1">
        <v>0.33500000000000002</v>
      </c>
    </row>
    <row r="2428" spans="1:2" x14ac:dyDescent="0.25">
      <c r="A2428" s="2">
        <v>37316</v>
      </c>
      <c r="B2428" s="1">
        <v>0.34499999999999997</v>
      </c>
    </row>
    <row r="2429" spans="1:2" x14ac:dyDescent="0.25">
      <c r="A2429" s="2">
        <v>37319</v>
      </c>
      <c r="B2429" s="1">
        <v>0.34599999999999997</v>
      </c>
    </row>
    <row r="2430" spans="1:2" x14ac:dyDescent="0.25">
      <c r="A2430" s="2">
        <v>37320</v>
      </c>
      <c r="B2430" s="1">
        <v>0.35099999999999998</v>
      </c>
    </row>
    <row r="2431" spans="1:2" x14ac:dyDescent="0.25">
      <c r="A2431" s="2">
        <v>37321</v>
      </c>
      <c r="B2431" s="1">
        <v>0.35399999999999998</v>
      </c>
    </row>
    <row r="2432" spans="1:2" x14ac:dyDescent="0.25">
      <c r="A2432" s="2">
        <v>37322</v>
      </c>
      <c r="B2432" s="1">
        <v>0.374</v>
      </c>
    </row>
    <row r="2433" spans="1:2" x14ac:dyDescent="0.25">
      <c r="A2433" s="2">
        <v>37323</v>
      </c>
      <c r="B2433" s="1">
        <v>0.371</v>
      </c>
    </row>
    <row r="2434" spans="1:2" x14ac:dyDescent="0.25">
      <c r="A2434" s="2">
        <v>37326</v>
      </c>
      <c r="B2434" s="1">
        <v>0.38600000000000001</v>
      </c>
    </row>
    <row r="2435" spans="1:2" x14ac:dyDescent="0.25">
      <c r="A2435" s="2">
        <v>37327</v>
      </c>
      <c r="B2435" s="1">
        <v>0.379</v>
      </c>
    </row>
    <row r="2436" spans="1:2" x14ac:dyDescent="0.25">
      <c r="A2436" s="2">
        <v>37328</v>
      </c>
      <c r="B2436" s="1">
        <v>0.378</v>
      </c>
    </row>
    <row r="2437" spans="1:2" x14ac:dyDescent="0.25">
      <c r="A2437" s="2">
        <v>37329</v>
      </c>
      <c r="B2437" s="1">
        <v>0.379</v>
      </c>
    </row>
    <row r="2438" spans="1:2" x14ac:dyDescent="0.25">
      <c r="A2438" s="2">
        <v>37330</v>
      </c>
      <c r="B2438" s="1">
        <v>0.38300000000000001</v>
      </c>
    </row>
    <row r="2439" spans="1:2" x14ac:dyDescent="0.25">
      <c r="A2439" s="2">
        <v>37333</v>
      </c>
      <c r="B2439" s="1">
        <v>0.38100000000000001</v>
      </c>
    </row>
    <row r="2440" spans="1:2" x14ac:dyDescent="0.25">
      <c r="A2440" s="2">
        <v>37334</v>
      </c>
      <c r="B2440" s="1">
        <v>0.39600000000000002</v>
      </c>
    </row>
    <row r="2441" spans="1:2" x14ac:dyDescent="0.25">
      <c r="A2441" s="2">
        <v>37335</v>
      </c>
      <c r="B2441" s="1">
        <v>0.39800000000000002</v>
      </c>
    </row>
    <row r="2442" spans="1:2" x14ac:dyDescent="0.25">
      <c r="A2442" s="2">
        <v>37336</v>
      </c>
      <c r="B2442" s="1">
        <v>0.38700000000000001</v>
      </c>
    </row>
    <row r="2443" spans="1:2" x14ac:dyDescent="0.25">
      <c r="A2443" s="2">
        <v>37337</v>
      </c>
      <c r="B2443" s="1">
        <v>0.39700000000000002</v>
      </c>
    </row>
    <row r="2444" spans="1:2" x14ac:dyDescent="0.25">
      <c r="A2444" s="2">
        <v>37340</v>
      </c>
      <c r="B2444" s="1">
        <v>0.39</v>
      </c>
    </row>
    <row r="2445" spans="1:2" x14ac:dyDescent="0.25">
      <c r="A2445" s="2">
        <v>37341</v>
      </c>
      <c r="B2445" s="1">
        <v>0.39800000000000002</v>
      </c>
    </row>
    <row r="2446" spans="1:2" x14ac:dyDescent="0.25">
      <c r="A2446" s="2">
        <v>37342</v>
      </c>
      <c r="B2446" s="1">
        <v>0.40500000000000003</v>
      </c>
    </row>
    <row r="2447" spans="1:2" x14ac:dyDescent="0.25">
      <c r="A2447" s="2">
        <v>37343</v>
      </c>
      <c r="B2447" s="1">
        <v>0.40600000000000003</v>
      </c>
    </row>
    <row r="2448" spans="1:2" x14ac:dyDescent="0.25">
      <c r="A2448" s="2">
        <v>37347</v>
      </c>
      <c r="B2448" s="1">
        <v>0.42399999999999999</v>
      </c>
    </row>
    <row r="2449" spans="1:2" x14ac:dyDescent="0.25">
      <c r="A2449" s="2">
        <v>37348</v>
      </c>
      <c r="B2449" s="1">
        <v>0.44800000000000001</v>
      </c>
    </row>
    <row r="2450" spans="1:2" x14ac:dyDescent="0.25">
      <c r="A2450" s="2">
        <v>37349</v>
      </c>
      <c r="B2450" s="1">
        <v>0.44400000000000001</v>
      </c>
    </row>
    <row r="2451" spans="1:2" x14ac:dyDescent="0.25">
      <c r="A2451" s="2">
        <v>37350</v>
      </c>
      <c r="B2451" s="1">
        <v>0.44</v>
      </c>
    </row>
    <row r="2452" spans="1:2" x14ac:dyDescent="0.25">
      <c r="A2452" s="2">
        <v>37351</v>
      </c>
      <c r="B2452" s="1">
        <v>0.43</v>
      </c>
    </row>
    <row r="2453" spans="1:2" x14ac:dyDescent="0.25">
      <c r="A2453" s="2">
        <v>37354</v>
      </c>
      <c r="B2453" s="1">
        <v>0.438</v>
      </c>
    </row>
    <row r="2454" spans="1:2" x14ac:dyDescent="0.25">
      <c r="A2454" s="2">
        <v>37355</v>
      </c>
      <c r="B2454" s="1">
        <v>0.41199999999999998</v>
      </c>
    </row>
    <row r="2455" spans="1:2" x14ac:dyDescent="0.25">
      <c r="A2455" s="2">
        <v>37356</v>
      </c>
      <c r="B2455" s="1">
        <v>0.41</v>
      </c>
    </row>
    <row r="2456" spans="1:2" x14ac:dyDescent="0.25">
      <c r="A2456" s="2">
        <v>37357</v>
      </c>
      <c r="B2456" s="1">
        <v>0.39</v>
      </c>
    </row>
    <row r="2457" spans="1:2" x14ac:dyDescent="0.25">
      <c r="A2457" s="2">
        <v>37358</v>
      </c>
      <c r="B2457" s="1">
        <v>0.38100000000000001</v>
      </c>
    </row>
    <row r="2458" spans="1:2" x14ac:dyDescent="0.25">
      <c r="A2458" s="2">
        <v>37361</v>
      </c>
      <c r="B2458" s="1">
        <v>0.39500000000000002</v>
      </c>
    </row>
    <row r="2459" spans="1:2" x14ac:dyDescent="0.25">
      <c r="A2459" s="2">
        <v>37362</v>
      </c>
      <c r="B2459" s="1">
        <v>0.39500000000000002</v>
      </c>
    </row>
    <row r="2460" spans="1:2" x14ac:dyDescent="0.25">
      <c r="A2460" s="2">
        <v>37363</v>
      </c>
      <c r="B2460" s="1">
        <v>0.40300000000000002</v>
      </c>
    </row>
    <row r="2461" spans="1:2" x14ac:dyDescent="0.25">
      <c r="A2461" s="2">
        <v>37364</v>
      </c>
      <c r="B2461" s="1">
        <v>0.41099999999999998</v>
      </c>
    </row>
    <row r="2462" spans="1:2" x14ac:dyDescent="0.25">
      <c r="A2462" s="2">
        <v>37365</v>
      </c>
      <c r="B2462" s="1">
        <v>0.40400000000000003</v>
      </c>
    </row>
    <row r="2463" spans="1:2" x14ac:dyDescent="0.25">
      <c r="A2463" s="2">
        <v>37368</v>
      </c>
      <c r="B2463" s="1">
        <v>0.41</v>
      </c>
    </row>
    <row r="2464" spans="1:2" x14ac:dyDescent="0.25">
      <c r="A2464" s="2">
        <v>37369</v>
      </c>
      <c r="B2464" s="1">
        <v>0.41699999999999998</v>
      </c>
    </row>
    <row r="2465" spans="1:2" x14ac:dyDescent="0.25">
      <c r="A2465" s="2">
        <v>37370</v>
      </c>
      <c r="B2465" s="1">
        <v>0.41099999999999998</v>
      </c>
    </row>
    <row r="2466" spans="1:2" x14ac:dyDescent="0.25">
      <c r="A2466" s="2">
        <v>37371</v>
      </c>
      <c r="B2466" s="1">
        <v>0.41499999999999998</v>
      </c>
    </row>
    <row r="2467" spans="1:2" x14ac:dyDescent="0.25">
      <c r="A2467" s="2">
        <v>37372</v>
      </c>
      <c r="B2467" s="1">
        <v>0.40699999999999997</v>
      </c>
    </row>
    <row r="2468" spans="1:2" x14ac:dyDescent="0.25">
      <c r="A2468" s="2">
        <v>37375</v>
      </c>
      <c r="B2468" s="1">
        <v>0.41599999999999998</v>
      </c>
    </row>
    <row r="2469" spans="1:2" x14ac:dyDescent="0.25">
      <c r="A2469" s="2">
        <v>37376</v>
      </c>
      <c r="B2469" s="1">
        <v>0.42</v>
      </c>
    </row>
    <row r="2470" spans="1:2" x14ac:dyDescent="0.25">
      <c r="A2470" s="2">
        <v>37377</v>
      </c>
      <c r="B2470" s="1">
        <v>0.41599999999999998</v>
      </c>
    </row>
    <row r="2471" spans="1:2" x14ac:dyDescent="0.25">
      <c r="A2471" s="2">
        <v>37378</v>
      </c>
      <c r="B2471" s="1">
        <v>0.41099999999999998</v>
      </c>
    </row>
    <row r="2472" spans="1:2" x14ac:dyDescent="0.25">
      <c r="A2472" s="2">
        <v>37379</v>
      </c>
      <c r="B2472" s="1">
        <v>0.41099999999999998</v>
      </c>
    </row>
    <row r="2473" spans="1:2" x14ac:dyDescent="0.25">
      <c r="A2473" s="2">
        <v>37382</v>
      </c>
      <c r="B2473" s="1">
        <v>0.40799999999999997</v>
      </c>
    </row>
    <row r="2474" spans="1:2" x14ac:dyDescent="0.25">
      <c r="A2474" s="2">
        <v>37383</v>
      </c>
      <c r="B2474" s="1">
        <v>0.41</v>
      </c>
    </row>
    <row r="2475" spans="1:2" x14ac:dyDescent="0.25">
      <c r="A2475" s="2">
        <v>37384</v>
      </c>
      <c r="B2475" s="1">
        <v>0.42499999999999999</v>
      </c>
    </row>
    <row r="2476" spans="1:2" x14ac:dyDescent="0.25">
      <c r="A2476" s="2">
        <v>37385</v>
      </c>
      <c r="B2476" s="1">
        <v>0.41399999999999998</v>
      </c>
    </row>
    <row r="2477" spans="1:2" x14ac:dyDescent="0.25">
      <c r="A2477" s="2">
        <v>37386</v>
      </c>
      <c r="B2477" s="1">
        <v>0.41399999999999998</v>
      </c>
    </row>
    <row r="2478" spans="1:2" x14ac:dyDescent="0.25">
      <c r="A2478" s="2">
        <v>37389</v>
      </c>
      <c r="B2478" s="1">
        <v>0.41299999999999998</v>
      </c>
    </row>
    <row r="2479" spans="1:2" x14ac:dyDescent="0.25">
      <c r="A2479" s="2">
        <v>37390</v>
      </c>
      <c r="B2479" s="1">
        <v>0.42799999999999999</v>
      </c>
    </row>
    <row r="2480" spans="1:2" x14ac:dyDescent="0.25">
      <c r="A2480" s="2">
        <v>37391</v>
      </c>
      <c r="B2480" s="1">
        <v>0.41799999999999998</v>
      </c>
    </row>
    <row r="2481" spans="1:2" x14ac:dyDescent="0.25">
      <c r="A2481" s="2">
        <v>37392</v>
      </c>
      <c r="B2481" s="1">
        <v>0.41099999999999998</v>
      </c>
    </row>
    <row r="2482" spans="1:2" x14ac:dyDescent="0.25">
      <c r="A2482" s="2">
        <v>37393</v>
      </c>
      <c r="B2482" s="1">
        <v>0.41099999999999998</v>
      </c>
    </row>
    <row r="2483" spans="1:2" x14ac:dyDescent="0.25">
      <c r="A2483" s="2">
        <v>37396</v>
      </c>
      <c r="B2483" s="1">
        <v>0.41499999999999998</v>
      </c>
    </row>
    <row r="2484" spans="1:2" x14ac:dyDescent="0.25">
      <c r="A2484" s="2">
        <v>37397</v>
      </c>
      <c r="B2484" s="1">
        <v>0.40799999999999997</v>
      </c>
    </row>
    <row r="2485" spans="1:2" x14ac:dyDescent="0.25">
      <c r="A2485" s="2">
        <v>37398</v>
      </c>
      <c r="B2485" s="1">
        <v>0.40400000000000003</v>
      </c>
    </row>
    <row r="2486" spans="1:2" x14ac:dyDescent="0.25">
      <c r="A2486" s="2">
        <v>37399</v>
      </c>
      <c r="B2486" s="1">
        <v>0.40600000000000003</v>
      </c>
    </row>
    <row r="2487" spans="1:2" x14ac:dyDescent="0.25">
      <c r="A2487" s="2">
        <v>37400</v>
      </c>
      <c r="B2487" s="1">
        <v>0.39600000000000002</v>
      </c>
    </row>
    <row r="2488" spans="1:2" x14ac:dyDescent="0.25">
      <c r="A2488" s="2">
        <v>37404</v>
      </c>
      <c r="B2488" s="1">
        <v>0.39100000000000001</v>
      </c>
    </row>
    <row r="2489" spans="1:2" x14ac:dyDescent="0.25">
      <c r="A2489" s="2">
        <v>37405</v>
      </c>
      <c r="B2489" s="1">
        <v>0.35299999999999998</v>
      </c>
    </row>
    <row r="2490" spans="1:2" x14ac:dyDescent="0.25">
      <c r="A2490" s="2">
        <v>37406</v>
      </c>
      <c r="B2490" s="1">
        <v>0.379</v>
      </c>
    </row>
    <row r="2491" spans="1:2" x14ac:dyDescent="0.25">
      <c r="A2491" s="2">
        <v>37407</v>
      </c>
      <c r="B2491" s="1">
        <v>0.38100000000000001</v>
      </c>
    </row>
    <row r="2492" spans="1:2" x14ac:dyDescent="0.25">
      <c r="A2492" s="2">
        <v>37410</v>
      </c>
      <c r="B2492" s="1">
        <v>0.38100000000000001</v>
      </c>
    </row>
    <row r="2493" spans="1:2" x14ac:dyDescent="0.25">
      <c r="A2493" s="2">
        <v>37411</v>
      </c>
      <c r="B2493" s="1">
        <v>0.38</v>
      </c>
    </row>
    <row r="2494" spans="1:2" x14ac:dyDescent="0.25">
      <c r="A2494" s="2">
        <v>37412</v>
      </c>
      <c r="B2494" s="1">
        <v>0.373</v>
      </c>
    </row>
    <row r="2495" spans="1:2" x14ac:dyDescent="0.25">
      <c r="A2495" s="2">
        <v>37413</v>
      </c>
      <c r="B2495" s="1">
        <v>0.36899999999999999</v>
      </c>
    </row>
    <row r="2496" spans="1:2" x14ac:dyDescent="0.25">
      <c r="A2496" s="2">
        <v>37414</v>
      </c>
      <c r="B2496" s="1">
        <v>0.371</v>
      </c>
    </row>
    <row r="2497" spans="1:2" x14ac:dyDescent="0.25">
      <c r="A2497" s="2">
        <v>37417</v>
      </c>
      <c r="B2497" s="1">
        <v>0.36399999999999999</v>
      </c>
    </row>
    <row r="2498" spans="1:2" x14ac:dyDescent="0.25">
      <c r="A2498" s="2">
        <v>37418</v>
      </c>
      <c r="B2498" s="1">
        <v>0.34799999999999998</v>
      </c>
    </row>
    <row r="2499" spans="1:2" x14ac:dyDescent="0.25">
      <c r="A2499" s="2">
        <v>37419</v>
      </c>
      <c r="B2499" s="1">
        <v>0.36799999999999999</v>
      </c>
    </row>
    <row r="2500" spans="1:2" x14ac:dyDescent="0.25">
      <c r="A2500" s="2">
        <v>37420</v>
      </c>
      <c r="B2500" s="1">
        <v>0.378</v>
      </c>
    </row>
    <row r="2501" spans="1:2" x14ac:dyDescent="0.25">
      <c r="A2501" s="2">
        <v>37421</v>
      </c>
      <c r="B2501" s="1">
        <v>0.378</v>
      </c>
    </row>
    <row r="2502" spans="1:2" x14ac:dyDescent="0.25">
      <c r="A2502" s="2">
        <v>37424</v>
      </c>
      <c r="B2502" s="1">
        <v>0.38500000000000001</v>
      </c>
    </row>
    <row r="2503" spans="1:2" x14ac:dyDescent="0.25">
      <c r="A2503" s="2">
        <v>37425</v>
      </c>
      <c r="B2503" s="1">
        <v>0.376</v>
      </c>
    </row>
    <row r="2504" spans="1:2" x14ac:dyDescent="0.25">
      <c r="A2504" s="2">
        <v>37426</v>
      </c>
      <c r="B2504" s="1">
        <v>0.378</v>
      </c>
    </row>
    <row r="2505" spans="1:2" x14ac:dyDescent="0.25">
      <c r="A2505" s="2">
        <v>37427</v>
      </c>
      <c r="B2505" s="1">
        <v>0.374</v>
      </c>
    </row>
    <row r="2506" spans="1:2" x14ac:dyDescent="0.25">
      <c r="A2506" s="2">
        <v>37428</v>
      </c>
      <c r="B2506" s="1">
        <v>0.374</v>
      </c>
    </row>
    <row r="2507" spans="1:2" x14ac:dyDescent="0.25">
      <c r="A2507" s="2">
        <v>37431</v>
      </c>
      <c r="B2507" s="1">
        <v>0.379</v>
      </c>
    </row>
    <row r="2508" spans="1:2" x14ac:dyDescent="0.25">
      <c r="A2508" s="2">
        <v>37432</v>
      </c>
      <c r="B2508" s="1">
        <v>0.38300000000000001</v>
      </c>
    </row>
    <row r="2509" spans="1:2" x14ac:dyDescent="0.25">
      <c r="A2509" s="2">
        <v>37433</v>
      </c>
      <c r="B2509" s="1">
        <v>0.38</v>
      </c>
    </row>
    <row r="2510" spans="1:2" x14ac:dyDescent="0.25">
      <c r="A2510" s="2">
        <v>37434</v>
      </c>
      <c r="B2510" s="1">
        <v>0.379</v>
      </c>
    </row>
    <row r="2511" spans="1:2" x14ac:dyDescent="0.25">
      <c r="A2511" s="2">
        <v>37435</v>
      </c>
      <c r="B2511" s="1">
        <v>0.376</v>
      </c>
    </row>
    <row r="2512" spans="1:2" x14ac:dyDescent="0.25">
      <c r="A2512" s="2">
        <v>37438</v>
      </c>
      <c r="B2512" s="1">
        <v>0.374</v>
      </c>
    </row>
    <row r="2513" spans="1:2" x14ac:dyDescent="0.25">
      <c r="A2513" s="2">
        <v>37439</v>
      </c>
      <c r="B2513" s="1">
        <v>0.371</v>
      </c>
    </row>
    <row r="2514" spans="1:2" x14ac:dyDescent="0.25">
      <c r="A2514" s="2">
        <v>37440</v>
      </c>
      <c r="B2514" s="1">
        <v>0.37</v>
      </c>
    </row>
    <row r="2515" spans="1:2" x14ac:dyDescent="0.25">
      <c r="A2515" s="2">
        <v>37445</v>
      </c>
      <c r="B2515" s="1">
        <v>0.36199999999999999</v>
      </c>
    </row>
    <row r="2516" spans="1:2" x14ac:dyDescent="0.25">
      <c r="A2516" s="2">
        <v>37446</v>
      </c>
      <c r="B2516" s="1">
        <v>0.36299999999999999</v>
      </c>
    </row>
    <row r="2517" spans="1:2" x14ac:dyDescent="0.25">
      <c r="A2517" s="2">
        <v>37447</v>
      </c>
      <c r="B2517" s="1">
        <v>0.36899999999999999</v>
      </c>
    </row>
    <row r="2518" spans="1:2" x14ac:dyDescent="0.25">
      <c r="A2518" s="2">
        <v>37448</v>
      </c>
      <c r="B2518" s="1">
        <v>0.36499999999999999</v>
      </c>
    </row>
    <row r="2519" spans="1:2" x14ac:dyDescent="0.25">
      <c r="A2519" s="2">
        <v>37449</v>
      </c>
      <c r="B2519" s="1">
        <v>0.372</v>
      </c>
    </row>
    <row r="2520" spans="1:2" x14ac:dyDescent="0.25">
      <c r="A2520" s="2">
        <v>37452</v>
      </c>
      <c r="B2520" s="1">
        <v>0.371</v>
      </c>
    </row>
    <row r="2521" spans="1:2" x14ac:dyDescent="0.25">
      <c r="A2521" s="2">
        <v>37453</v>
      </c>
      <c r="B2521" s="1">
        <v>0.372</v>
      </c>
    </row>
    <row r="2522" spans="1:2" x14ac:dyDescent="0.25">
      <c r="A2522" s="2">
        <v>37454</v>
      </c>
      <c r="B2522" s="1">
        <v>0.36799999999999999</v>
      </c>
    </row>
    <row r="2523" spans="1:2" x14ac:dyDescent="0.25">
      <c r="A2523" s="2">
        <v>37455</v>
      </c>
      <c r="B2523" s="1">
        <v>0.374</v>
      </c>
    </row>
    <row r="2524" spans="1:2" x14ac:dyDescent="0.25">
      <c r="A2524" s="2">
        <v>37456</v>
      </c>
      <c r="B2524" s="1">
        <v>0.371</v>
      </c>
    </row>
    <row r="2525" spans="1:2" x14ac:dyDescent="0.25">
      <c r="A2525" s="2">
        <v>37459</v>
      </c>
      <c r="B2525" s="1">
        <v>0.371</v>
      </c>
    </row>
    <row r="2526" spans="1:2" x14ac:dyDescent="0.25">
      <c r="A2526" s="2">
        <v>37460</v>
      </c>
      <c r="B2526" s="1">
        <v>0.371</v>
      </c>
    </row>
    <row r="2527" spans="1:2" x14ac:dyDescent="0.25">
      <c r="A2527" s="2">
        <v>37461</v>
      </c>
      <c r="B2527" s="1">
        <v>0.374</v>
      </c>
    </row>
    <row r="2528" spans="1:2" x14ac:dyDescent="0.25">
      <c r="A2528" s="2">
        <v>37462</v>
      </c>
      <c r="B2528" s="1">
        <v>0.374</v>
      </c>
    </row>
    <row r="2529" spans="1:2" x14ac:dyDescent="0.25">
      <c r="A2529" s="2">
        <v>37463</v>
      </c>
      <c r="B2529" s="1">
        <v>0.374</v>
      </c>
    </row>
    <row r="2530" spans="1:2" x14ac:dyDescent="0.25">
      <c r="A2530" s="2">
        <v>37466</v>
      </c>
      <c r="B2530" s="1">
        <v>0.376</v>
      </c>
    </row>
    <row r="2531" spans="1:2" x14ac:dyDescent="0.25">
      <c r="A2531" s="2">
        <v>37467</v>
      </c>
      <c r="B2531" s="1">
        <v>0.376</v>
      </c>
    </row>
    <row r="2532" spans="1:2" x14ac:dyDescent="0.25">
      <c r="A2532" s="2">
        <v>37468</v>
      </c>
      <c r="B2532" s="1">
        <v>0.38600000000000001</v>
      </c>
    </row>
    <row r="2533" spans="1:2" x14ac:dyDescent="0.25">
      <c r="A2533" s="2">
        <v>37469</v>
      </c>
      <c r="B2533" s="1">
        <v>0.38900000000000001</v>
      </c>
    </row>
    <row r="2534" spans="1:2" x14ac:dyDescent="0.25">
      <c r="A2534" s="2">
        <v>37470</v>
      </c>
      <c r="B2534" s="1">
        <v>0.38300000000000001</v>
      </c>
    </row>
    <row r="2535" spans="1:2" x14ac:dyDescent="0.25">
      <c r="A2535" s="2">
        <v>37473</v>
      </c>
      <c r="B2535" s="1">
        <v>0.38300000000000001</v>
      </c>
    </row>
    <row r="2536" spans="1:2" x14ac:dyDescent="0.25">
      <c r="A2536" s="2">
        <v>37474</v>
      </c>
      <c r="B2536" s="1">
        <v>0.38600000000000001</v>
      </c>
    </row>
    <row r="2537" spans="1:2" x14ac:dyDescent="0.25">
      <c r="A2537" s="2">
        <v>37475</v>
      </c>
      <c r="B2537" s="1">
        <v>0.38500000000000001</v>
      </c>
    </row>
    <row r="2538" spans="1:2" x14ac:dyDescent="0.25">
      <c r="A2538" s="2">
        <v>37476</v>
      </c>
      <c r="B2538" s="1">
        <v>0.38800000000000001</v>
      </c>
    </row>
    <row r="2539" spans="1:2" x14ac:dyDescent="0.25">
      <c r="A2539" s="2">
        <v>37477</v>
      </c>
      <c r="B2539" s="1">
        <v>0.39200000000000002</v>
      </c>
    </row>
    <row r="2540" spans="1:2" x14ac:dyDescent="0.25">
      <c r="A2540" s="2">
        <v>37480</v>
      </c>
      <c r="B2540" s="1">
        <v>0.40300000000000002</v>
      </c>
    </row>
    <row r="2541" spans="1:2" x14ac:dyDescent="0.25">
      <c r="A2541" s="2">
        <v>37481</v>
      </c>
      <c r="B2541" s="1">
        <v>0.40100000000000002</v>
      </c>
    </row>
    <row r="2542" spans="1:2" x14ac:dyDescent="0.25">
      <c r="A2542" s="2">
        <v>37482</v>
      </c>
      <c r="B2542" s="1">
        <v>0.40899999999999997</v>
      </c>
    </row>
    <row r="2543" spans="1:2" x14ac:dyDescent="0.25">
      <c r="A2543" s="2">
        <v>37483</v>
      </c>
      <c r="B2543" s="1">
        <v>0.41499999999999998</v>
      </c>
    </row>
    <row r="2544" spans="1:2" x14ac:dyDescent="0.25">
      <c r="A2544" s="2">
        <v>37484</v>
      </c>
      <c r="B2544" s="1">
        <v>0.41499999999999998</v>
      </c>
    </row>
    <row r="2545" spans="1:2" x14ac:dyDescent="0.25">
      <c r="A2545" s="2">
        <v>37487</v>
      </c>
      <c r="B2545" s="1">
        <v>0.42099999999999999</v>
      </c>
    </row>
    <row r="2546" spans="1:2" x14ac:dyDescent="0.25">
      <c r="A2546" s="2">
        <v>37488</v>
      </c>
      <c r="B2546" s="1">
        <v>0.42099999999999999</v>
      </c>
    </row>
    <row r="2547" spans="1:2" x14ac:dyDescent="0.25">
      <c r="A2547" s="2">
        <v>37489</v>
      </c>
      <c r="B2547" s="1">
        <v>0.42899999999999999</v>
      </c>
    </row>
    <row r="2548" spans="1:2" x14ac:dyDescent="0.25">
      <c r="A2548" s="2">
        <v>37490</v>
      </c>
      <c r="B2548" s="1">
        <v>0.43099999999999999</v>
      </c>
    </row>
    <row r="2549" spans="1:2" x14ac:dyDescent="0.25">
      <c r="A2549" s="2">
        <v>37491</v>
      </c>
      <c r="B2549" s="1">
        <v>0.434</v>
      </c>
    </row>
    <row r="2550" spans="1:2" x14ac:dyDescent="0.25">
      <c r="A2550" s="2">
        <v>37494</v>
      </c>
      <c r="B2550" s="1">
        <v>0.44800000000000001</v>
      </c>
    </row>
    <row r="2551" spans="1:2" x14ac:dyDescent="0.25">
      <c r="A2551" s="2">
        <v>37495</v>
      </c>
      <c r="B2551" s="1">
        <v>0.44800000000000001</v>
      </c>
    </row>
    <row r="2552" spans="1:2" x14ac:dyDescent="0.25">
      <c r="A2552" s="2">
        <v>37496</v>
      </c>
      <c r="B2552" s="1">
        <v>0.44900000000000001</v>
      </c>
    </row>
    <row r="2553" spans="1:2" x14ac:dyDescent="0.25">
      <c r="A2553" s="2">
        <v>37497</v>
      </c>
      <c r="B2553" s="1">
        <v>0.45</v>
      </c>
    </row>
    <row r="2554" spans="1:2" x14ac:dyDescent="0.25">
      <c r="A2554" s="2">
        <v>37498</v>
      </c>
      <c r="B2554" s="1">
        <v>0.45200000000000001</v>
      </c>
    </row>
    <row r="2555" spans="1:2" x14ac:dyDescent="0.25">
      <c r="A2555" s="2">
        <v>37502</v>
      </c>
      <c r="B2555" s="1">
        <v>0.441</v>
      </c>
    </row>
    <row r="2556" spans="1:2" x14ac:dyDescent="0.25">
      <c r="A2556" s="2">
        <v>37503</v>
      </c>
      <c r="B2556" s="1">
        <v>0.45</v>
      </c>
    </row>
    <row r="2557" spans="1:2" x14ac:dyDescent="0.25">
      <c r="A2557" s="2">
        <v>37504</v>
      </c>
      <c r="B2557" s="1">
        <v>0.45600000000000002</v>
      </c>
    </row>
    <row r="2558" spans="1:2" x14ac:dyDescent="0.25">
      <c r="A2558" s="2">
        <v>37505</v>
      </c>
      <c r="B2558" s="1">
        <v>0.46800000000000003</v>
      </c>
    </row>
    <row r="2559" spans="1:2" x14ac:dyDescent="0.25">
      <c r="A2559" s="2">
        <v>37508</v>
      </c>
      <c r="B2559" s="1">
        <v>0.46800000000000003</v>
      </c>
    </row>
    <row r="2560" spans="1:2" x14ac:dyDescent="0.25">
      <c r="A2560" s="2">
        <v>37509</v>
      </c>
      <c r="B2560" s="1">
        <v>0.47599999999999998</v>
      </c>
    </row>
    <row r="2561" spans="1:2" x14ac:dyDescent="0.25">
      <c r="A2561" s="2">
        <v>37510</v>
      </c>
      <c r="B2561" s="1">
        <v>0.47399999999999998</v>
      </c>
    </row>
    <row r="2562" spans="1:2" x14ac:dyDescent="0.25">
      <c r="A2562" s="2">
        <v>37511</v>
      </c>
      <c r="B2562" s="1">
        <v>0.46899999999999997</v>
      </c>
    </row>
    <row r="2563" spans="1:2" x14ac:dyDescent="0.25">
      <c r="A2563" s="2">
        <v>37512</v>
      </c>
      <c r="B2563" s="1">
        <v>0.47399999999999998</v>
      </c>
    </row>
    <row r="2564" spans="1:2" x14ac:dyDescent="0.25">
      <c r="A2564" s="2">
        <v>37515</v>
      </c>
      <c r="B2564" s="1">
        <v>0.47399999999999998</v>
      </c>
    </row>
    <row r="2565" spans="1:2" x14ac:dyDescent="0.25">
      <c r="A2565" s="2">
        <v>37516</v>
      </c>
      <c r="B2565" s="1">
        <v>0.46500000000000002</v>
      </c>
    </row>
    <row r="2566" spans="1:2" x14ac:dyDescent="0.25">
      <c r="A2566" s="2">
        <v>37517</v>
      </c>
      <c r="B2566" s="1">
        <v>0.47599999999999998</v>
      </c>
    </row>
    <row r="2567" spans="1:2" x14ac:dyDescent="0.25">
      <c r="A2567" s="2">
        <v>37518</v>
      </c>
      <c r="B2567" s="1">
        <v>0.47599999999999998</v>
      </c>
    </row>
    <row r="2568" spans="1:2" x14ac:dyDescent="0.25">
      <c r="A2568" s="2">
        <v>37519</v>
      </c>
      <c r="B2568" s="1">
        <v>0.47899999999999998</v>
      </c>
    </row>
    <row r="2569" spans="1:2" x14ac:dyDescent="0.25">
      <c r="A2569" s="2">
        <v>37522</v>
      </c>
      <c r="B2569" s="1">
        <v>0.48799999999999999</v>
      </c>
    </row>
    <row r="2570" spans="1:2" x14ac:dyDescent="0.25">
      <c r="A2570" s="2">
        <v>37523</v>
      </c>
      <c r="B2570" s="1">
        <v>0.48599999999999999</v>
      </c>
    </row>
    <row r="2571" spans="1:2" x14ac:dyDescent="0.25">
      <c r="A2571" s="2">
        <v>37524</v>
      </c>
      <c r="B2571" s="1">
        <v>0.47499999999999998</v>
      </c>
    </row>
    <row r="2572" spans="1:2" x14ac:dyDescent="0.25">
      <c r="A2572" s="2">
        <v>37525</v>
      </c>
      <c r="B2572" s="1">
        <v>0.47499999999999998</v>
      </c>
    </row>
    <row r="2573" spans="1:2" x14ac:dyDescent="0.25">
      <c r="A2573" s="2">
        <v>37526</v>
      </c>
      <c r="B2573" s="1">
        <v>0.47799999999999998</v>
      </c>
    </row>
    <row r="2574" spans="1:2" x14ac:dyDescent="0.25">
      <c r="A2574" s="2">
        <v>37529</v>
      </c>
      <c r="B2574" s="1">
        <v>0.48099999999999998</v>
      </c>
    </row>
    <row r="2575" spans="1:2" x14ac:dyDescent="0.25">
      <c r="A2575" s="2">
        <v>37530</v>
      </c>
      <c r="B2575" s="1">
        <v>0.48799999999999999</v>
      </c>
    </row>
    <row r="2576" spans="1:2" x14ac:dyDescent="0.25">
      <c r="A2576" s="2">
        <v>37531</v>
      </c>
      <c r="B2576" s="1">
        <v>0.48299999999999998</v>
      </c>
    </row>
    <row r="2577" spans="1:2" x14ac:dyDescent="0.25">
      <c r="A2577" s="2">
        <v>37532</v>
      </c>
      <c r="B2577" s="1">
        <v>0.47499999999999998</v>
      </c>
    </row>
    <row r="2578" spans="1:2" x14ac:dyDescent="0.25">
      <c r="A2578" s="2">
        <v>37533</v>
      </c>
      <c r="B2578" s="1">
        <v>0.47599999999999998</v>
      </c>
    </row>
    <row r="2579" spans="1:2" x14ac:dyDescent="0.25">
      <c r="A2579" s="2">
        <v>37536</v>
      </c>
      <c r="B2579" s="1">
        <v>0.47599999999999998</v>
      </c>
    </row>
    <row r="2580" spans="1:2" x14ac:dyDescent="0.25">
      <c r="A2580" s="2">
        <v>37537</v>
      </c>
      <c r="B2580" s="1">
        <v>0.47299999999999998</v>
      </c>
    </row>
    <row r="2581" spans="1:2" x14ac:dyDescent="0.25">
      <c r="A2581" s="2">
        <v>37538</v>
      </c>
      <c r="B2581" s="1">
        <v>0.47299999999999998</v>
      </c>
    </row>
    <row r="2582" spans="1:2" x14ac:dyDescent="0.25">
      <c r="A2582" s="2">
        <v>37539</v>
      </c>
      <c r="B2582" s="1">
        <v>0.46700000000000003</v>
      </c>
    </row>
    <row r="2583" spans="1:2" x14ac:dyDescent="0.25">
      <c r="A2583" s="2">
        <v>37540</v>
      </c>
      <c r="B2583" s="1">
        <v>0.47299999999999998</v>
      </c>
    </row>
    <row r="2584" spans="1:2" x14ac:dyDescent="0.25">
      <c r="A2584" s="2">
        <v>37543</v>
      </c>
      <c r="B2584" s="1">
        <v>0.48299999999999998</v>
      </c>
    </row>
    <row r="2585" spans="1:2" x14ac:dyDescent="0.25">
      <c r="A2585" s="2">
        <v>37544</v>
      </c>
      <c r="B2585" s="1">
        <v>0.47899999999999998</v>
      </c>
    </row>
    <row r="2586" spans="1:2" x14ac:dyDescent="0.25">
      <c r="A2586" s="2">
        <v>37545</v>
      </c>
      <c r="B2586" s="1">
        <v>0.48299999999999998</v>
      </c>
    </row>
    <row r="2587" spans="1:2" x14ac:dyDescent="0.25">
      <c r="A2587" s="2">
        <v>37546</v>
      </c>
      <c r="B2587" s="1">
        <v>0.48599999999999999</v>
      </c>
    </row>
    <row r="2588" spans="1:2" x14ac:dyDescent="0.25">
      <c r="A2588" s="2">
        <v>37547</v>
      </c>
      <c r="B2588" s="1">
        <v>0.48799999999999999</v>
      </c>
    </row>
    <row r="2589" spans="1:2" x14ac:dyDescent="0.25">
      <c r="A2589" s="2">
        <v>37550</v>
      </c>
      <c r="B2589" s="1">
        <v>0.47699999999999998</v>
      </c>
    </row>
    <row r="2590" spans="1:2" x14ac:dyDescent="0.25">
      <c r="A2590" s="2">
        <v>37551</v>
      </c>
      <c r="B2590" s="1">
        <v>0.47499999999999998</v>
      </c>
    </row>
    <row r="2591" spans="1:2" x14ac:dyDescent="0.25">
      <c r="A2591" s="2">
        <v>37552</v>
      </c>
      <c r="B2591" s="1">
        <v>0.48299999999999998</v>
      </c>
    </row>
    <row r="2592" spans="1:2" x14ac:dyDescent="0.25">
      <c r="A2592" s="2">
        <v>37553</v>
      </c>
      <c r="B2592" s="1">
        <v>0.48499999999999999</v>
      </c>
    </row>
    <row r="2593" spans="1:2" x14ac:dyDescent="0.25">
      <c r="A2593" s="2">
        <v>37554</v>
      </c>
      <c r="B2593" s="1">
        <v>0.47899999999999998</v>
      </c>
    </row>
    <row r="2594" spans="1:2" x14ac:dyDescent="0.25">
      <c r="A2594" s="2">
        <v>37557</v>
      </c>
      <c r="B2594" s="1">
        <v>0.47799999999999998</v>
      </c>
    </row>
    <row r="2595" spans="1:2" x14ac:dyDescent="0.25">
      <c r="A2595" s="2">
        <v>37558</v>
      </c>
      <c r="B2595" s="1">
        <v>0.47799999999999998</v>
      </c>
    </row>
    <row r="2596" spans="1:2" x14ac:dyDescent="0.25">
      <c r="A2596" s="2">
        <v>37559</v>
      </c>
      <c r="B2596" s="1">
        <v>0.47899999999999998</v>
      </c>
    </row>
    <row r="2597" spans="1:2" x14ac:dyDescent="0.25">
      <c r="A2597" s="2">
        <v>37560</v>
      </c>
      <c r="B2597" s="1">
        <v>0.48299999999999998</v>
      </c>
    </row>
    <row r="2598" spans="1:2" x14ac:dyDescent="0.25">
      <c r="A2598" s="2">
        <v>37561</v>
      </c>
      <c r="B2598" s="1">
        <v>0.48399999999999999</v>
      </c>
    </row>
    <row r="2599" spans="1:2" x14ac:dyDescent="0.25">
      <c r="A2599" s="2">
        <v>37564</v>
      </c>
      <c r="B2599" s="1">
        <v>0.47899999999999998</v>
      </c>
    </row>
    <row r="2600" spans="1:2" x14ac:dyDescent="0.25">
      <c r="A2600" s="2">
        <v>37565</v>
      </c>
      <c r="B2600" s="1">
        <v>0.47299999999999998</v>
      </c>
    </row>
    <row r="2601" spans="1:2" x14ac:dyDescent="0.25">
      <c r="A2601" s="2">
        <v>37566</v>
      </c>
      <c r="B2601" s="1">
        <v>0.46600000000000003</v>
      </c>
    </row>
    <row r="2602" spans="1:2" x14ac:dyDescent="0.25">
      <c r="A2602" s="2">
        <v>37567</v>
      </c>
      <c r="B2602" s="1">
        <v>0.46500000000000002</v>
      </c>
    </row>
    <row r="2603" spans="1:2" x14ac:dyDescent="0.25">
      <c r="A2603" s="2">
        <v>37568</v>
      </c>
      <c r="B2603" s="1">
        <v>0.46300000000000002</v>
      </c>
    </row>
    <row r="2604" spans="1:2" x14ac:dyDescent="0.25">
      <c r="A2604" s="2">
        <v>37571</v>
      </c>
      <c r="B2604" s="1">
        <v>0.46700000000000003</v>
      </c>
    </row>
    <row r="2605" spans="1:2" x14ac:dyDescent="0.25">
      <c r="A2605" s="2">
        <v>37572</v>
      </c>
      <c r="B2605" s="1">
        <v>0.46600000000000003</v>
      </c>
    </row>
    <row r="2606" spans="1:2" x14ac:dyDescent="0.25">
      <c r="A2606" s="2">
        <v>37573</v>
      </c>
      <c r="B2606" s="1">
        <v>0.45800000000000002</v>
      </c>
    </row>
    <row r="2607" spans="1:2" x14ac:dyDescent="0.25">
      <c r="A2607" s="2">
        <v>37574</v>
      </c>
      <c r="B2607" s="1">
        <v>0.45300000000000001</v>
      </c>
    </row>
    <row r="2608" spans="1:2" x14ac:dyDescent="0.25">
      <c r="A2608" s="2">
        <v>37575</v>
      </c>
      <c r="B2608" s="1">
        <v>0.46400000000000002</v>
      </c>
    </row>
    <row r="2609" spans="1:2" x14ac:dyDescent="0.25">
      <c r="A2609" s="2">
        <v>37578</v>
      </c>
      <c r="B2609" s="1">
        <v>0.47299999999999998</v>
      </c>
    </row>
    <row r="2610" spans="1:2" x14ac:dyDescent="0.25">
      <c r="A2610" s="2">
        <v>37579</v>
      </c>
      <c r="B2610" s="1">
        <v>0.47299999999999998</v>
      </c>
    </row>
    <row r="2611" spans="1:2" x14ac:dyDescent="0.25">
      <c r="A2611" s="2">
        <v>37580</v>
      </c>
      <c r="B2611" s="1">
        <v>0.47799999999999998</v>
      </c>
    </row>
    <row r="2612" spans="1:2" x14ac:dyDescent="0.25">
      <c r="A2612" s="2">
        <v>37581</v>
      </c>
      <c r="B2612" s="1">
        <v>0.48299999999999998</v>
      </c>
    </row>
    <row r="2613" spans="1:2" x14ac:dyDescent="0.25">
      <c r="A2613" s="2">
        <v>37582</v>
      </c>
      <c r="B2613" s="1">
        <v>0.48299999999999998</v>
      </c>
    </row>
    <row r="2614" spans="1:2" x14ac:dyDescent="0.25">
      <c r="A2614" s="2">
        <v>37585</v>
      </c>
      <c r="B2614" s="1">
        <v>0.47799999999999998</v>
      </c>
    </row>
    <row r="2615" spans="1:2" x14ac:dyDescent="0.25">
      <c r="A2615" s="2">
        <v>37586</v>
      </c>
      <c r="B2615" s="1">
        <v>0.47899999999999998</v>
      </c>
    </row>
    <row r="2616" spans="1:2" x14ac:dyDescent="0.25">
      <c r="A2616" s="2">
        <v>37587</v>
      </c>
      <c r="B2616" s="1">
        <v>0.48299999999999998</v>
      </c>
    </row>
    <row r="2617" spans="1:2" x14ac:dyDescent="0.25">
      <c r="A2617" s="2">
        <v>37592</v>
      </c>
      <c r="B2617" s="1">
        <v>0.48599999999999999</v>
      </c>
    </row>
    <row r="2618" spans="1:2" x14ac:dyDescent="0.25">
      <c r="A2618" s="2">
        <v>37593</v>
      </c>
      <c r="B2618" s="1">
        <v>0.49399999999999999</v>
      </c>
    </row>
    <row r="2619" spans="1:2" x14ac:dyDescent="0.25">
      <c r="A2619" s="2">
        <v>37594</v>
      </c>
      <c r="B2619" s="1">
        <v>0.48899999999999999</v>
      </c>
    </row>
    <row r="2620" spans="1:2" x14ac:dyDescent="0.25">
      <c r="A2620" s="2">
        <v>37595</v>
      </c>
      <c r="B2620" s="1">
        <v>0.49399999999999999</v>
      </c>
    </row>
    <row r="2621" spans="1:2" x14ac:dyDescent="0.25">
      <c r="A2621" s="2">
        <v>37596</v>
      </c>
      <c r="B2621" s="1">
        <v>0.49299999999999999</v>
      </c>
    </row>
    <row r="2622" spans="1:2" x14ac:dyDescent="0.25">
      <c r="A2622" s="2">
        <v>37599</v>
      </c>
      <c r="B2622" s="1">
        <v>0.49399999999999999</v>
      </c>
    </row>
    <row r="2623" spans="1:2" x14ac:dyDescent="0.25">
      <c r="A2623" s="2">
        <v>37600</v>
      </c>
      <c r="B2623" s="1">
        <v>0.49399999999999999</v>
      </c>
    </row>
    <row r="2624" spans="1:2" x14ac:dyDescent="0.25">
      <c r="A2624" s="2">
        <v>37601</v>
      </c>
      <c r="B2624" s="1">
        <v>0.499</v>
      </c>
    </row>
    <row r="2625" spans="1:2" x14ac:dyDescent="0.25">
      <c r="A2625" s="2">
        <v>37602</v>
      </c>
      <c r="B2625" s="1">
        <v>0.51700000000000002</v>
      </c>
    </row>
    <row r="2626" spans="1:2" x14ac:dyDescent="0.25">
      <c r="A2626" s="2">
        <v>37603</v>
      </c>
      <c r="B2626" s="1">
        <v>0.52100000000000002</v>
      </c>
    </row>
    <row r="2627" spans="1:2" x14ac:dyDescent="0.25">
      <c r="A2627" s="2">
        <v>37606</v>
      </c>
      <c r="B2627" s="1">
        <v>0.54</v>
      </c>
    </row>
    <row r="2628" spans="1:2" x14ac:dyDescent="0.25">
      <c r="A2628" s="2">
        <v>37607</v>
      </c>
      <c r="B2628" s="1">
        <v>0.53700000000000003</v>
      </c>
    </row>
    <row r="2629" spans="1:2" x14ac:dyDescent="0.25">
      <c r="A2629" s="2">
        <v>37608</v>
      </c>
      <c r="B2629" s="1">
        <v>0.53900000000000003</v>
      </c>
    </row>
    <row r="2630" spans="1:2" x14ac:dyDescent="0.25">
      <c r="A2630" s="2">
        <v>37609</v>
      </c>
      <c r="B2630" s="1">
        <v>0.53900000000000003</v>
      </c>
    </row>
    <row r="2631" spans="1:2" x14ac:dyDescent="0.25">
      <c r="A2631" s="2">
        <v>37610</v>
      </c>
      <c r="B2631" s="1">
        <v>0.54200000000000004</v>
      </c>
    </row>
    <row r="2632" spans="1:2" x14ac:dyDescent="0.25">
      <c r="A2632" s="2">
        <v>37613</v>
      </c>
      <c r="B2632" s="1">
        <v>0.54800000000000004</v>
      </c>
    </row>
    <row r="2633" spans="1:2" x14ac:dyDescent="0.25">
      <c r="A2633" s="2">
        <v>37614</v>
      </c>
      <c r="B2633" s="1">
        <v>0.54800000000000004</v>
      </c>
    </row>
    <row r="2634" spans="1:2" x14ac:dyDescent="0.25">
      <c r="A2634" s="2">
        <v>37616</v>
      </c>
      <c r="B2634" s="1">
        <v>0.56299999999999994</v>
      </c>
    </row>
    <row r="2635" spans="1:2" x14ac:dyDescent="0.25">
      <c r="A2635" s="2">
        <v>37617</v>
      </c>
      <c r="B2635" s="1">
        <v>0.55900000000000005</v>
      </c>
    </row>
    <row r="2636" spans="1:2" x14ac:dyDescent="0.25">
      <c r="A2636" s="2">
        <v>37620</v>
      </c>
      <c r="B2636" s="1">
        <v>0.55300000000000005</v>
      </c>
    </row>
    <row r="2637" spans="1:2" x14ac:dyDescent="0.25">
      <c r="A2637" s="2">
        <v>37621</v>
      </c>
      <c r="B2637" s="1">
        <v>0.53900000000000003</v>
      </c>
    </row>
    <row r="2638" spans="1:2" x14ac:dyDescent="0.25">
      <c r="A2638" s="2">
        <v>37623</v>
      </c>
      <c r="B2638" s="1">
        <v>0.55400000000000005</v>
      </c>
    </row>
    <row r="2639" spans="1:2" x14ac:dyDescent="0.25">
      <c r="A2639" s="2">
        <v>37624</v>
      </c>
      <c r="B2639" s="1">
        <v>0.57299999999999995</v>
      </c>
    </row>
    <row r="2640" spans="1:2" x14ac:dyDescent="0.25">
      <c r="A2640" s="2">
        <v>37627</v>
      </c>
      <c r="B2640" s="1">
        <v>0.55900000000000005</v>
      </c>
    </row>
    <row r="2641" spans="1:2" x14ac:dyDescent="0.25">
      <c r="A2641" s="2">
        <v>37628</v>
      </c>
      <c r="B2641" s="1">
        <v>0.54800000000000004</v>
      </c>
    </row>
    <row r="2642" spans="1:2" x14ac:dyDescent="0.25">
      <c r="A2642" s="2">
        <v>37629</v>
      </c>
      <c r="B2642" s="1">
        <v>0.54400000000000004</v>
      </c>
    </row>
    <row r="2643" spans="1:2" x14ac:dyDescent="0.25">
      <c r="A2643" s="2">
        <v>37630</v>
      </c>
      <c r="B2643" s="1">
        <v>0.55500000000000005</v>
      </c>
    </row>
    <row r="2644" spans="1:2" x14ac:dyDescent="0.25">
      <c r="A2644" s="2">
        <v>37631</v>
      </c>
      <c r="B2644" s="1">
        <v>0.55500000000000005</v>
      </c>
    </row>
    <row r="2645" spans="1:2" x14ac:dyDescent="0.25">
      <c r="A2645" s="2">
        <v>37634</v>
      </c>
      <c r="B2645" s="1">
        <v>0.56599999999999995</v>
      </c>
    </row>
    <row r="2646" spans="1:2" x14ac:dyDescent="0.25">
      <c r="A2646" s="2">
        <v>37635</v>
      </c>
      <c r="B2646" s="1">
        <v>0.57099999999999995</v>
      </c>
    </row>
    <row r="2647" spans="1:2" x14ac:dyDescent="0.25">
      <c r="A2647" s="2">
        <v>37636</v>
      </c>
      <c r="B2647" s="1">
        <v>0.58799999999999997</v>
      </c>
    </row>
    <row r="2648" spans="1:2" x14ac:dyDescent="0.25">
      <c r="A2648" s="2">
        <v>37637</v>
      </c>
      <c r="B2648" s="1">
        <v>0.60099999999999998</v>
      </c>
    </row>
    <row r="2649" spans="1:2" x14ac:dyDescent="0.25">
      <c r="A2649" s="2">
        <v>37638</v>
      </c>
      <c r="B2649" s="1">
        <v>0.60299999999999998</v>
      </c>
    </row>
    <row r="2650" spans="1:2" x14ac:dyDescent="0.25">
      <c r="A2650" s="2">
        <v>37642</v>
      </c>
      <c r="B2650" s="1">
        <v>0.59599999999999997</v>
      </c>
    </row>
    <row r="2651" spans="1:2" x14ac:dyDescent="0.25">
      <c r="A2651" s="2">
        <v>37643</v>
      </c>
      <c r="B2651" s="1">
        <v>0.59799999999999998</v>
      </c>
    </row>
    <row r="2652" spans="1:2" x14ac:dyDescent="0.25">
      <c r="A2652" s="2">
        <v>37644</v>
      </c>
      <c r="B2652" s="1">
        <v>0.60199999999999998</v>
      </c>
    </row>
    <row r="2653" spans="1:2" x14ac:dyDescent="0.25">
      <c r="A2653" s="2">
        <v>37645</v>
      </c>
      <c r="B2653" s="1">
        <v>0.61399999999999999</v>
      </c>
    </row>
    <row r="2654" spans="1:2" x14ac:dyDescent="0.25">
      <c r="A2654" s="2">
        <v>37648</v>
      </c>
      <c r="B2654" s="1">
        <v>0.6</v>
      </c>
    </row>
    <row r="2655" spans="1:2" x14ac:dyDescent="0.25">
      <c r="A2655" s="2">
        <v>37649</v>
      </c>
      <c r="B2655" s="1">
        <v>0.68300000000000005</v>
      </c>
    </row>
    <row r="2656" spans="1:2" x14ac:dyDescent="0.25">
      <c r="A2656" s="2">
        <v>37650</v>
      </c>
      <c r="B2656" s="1">
        <v>0.77</v>
      </c>
    </row>
    <row r="2657" spans="1:2" x14ac:dyDescent="0.25">
      <c r="A2657" s="2">
        <v>37651</v>
      </c>
      <c r="B2657" s="1">
        <v>0.71399999999999997</v>
      </c>
    </row>
    <row r="2658" spans="1:2" x14ac:dyDescent="0.25">
      <c r="A2658" s="2">
        <v>37652</v>
      </c>
      <c r="B2658" s="1">
        <v>0.72399999999999998</v>
      </c>
    </row>
    <row r="2659" spans="1:2" x14ac:dyDescent="0.25">
      <c r="A2659" s="2">
        <v>37655</v>
      </c>
      <c r="B2659" s="1">
        <v>0.65400000000000003</v>
      </c>
    </row>
    <row r="2660" spans="1:2" x14ac:dyDescent="0.25">
      <c r="A2660" s="2">
        <v>37656</v>
      </c>
      <c r="B2660" s="1">
        <v>0.67300000000000004</v>
      </c>
    </row>
    <row r="2661" spans="1:2" x14ac:dyDescent="0.25">
      <c r="A2661" s="2">
        <v>37657</v>
      </c>
      <c r="B2661" s="1">
        <v>0.70199999999999996</v>
      </c>
    </row>
    <row r="2662" spans="1:2" x14ac:dyDescent="0.25">
      <c r="A2662" s="2">
        <v>37658</v>
      </c>
      <c r="B2662" s="1">
        <v>0.70199999999999996</v>
      </c>
    </row>
    <row r="2663" spans="1:2" x14ac:dyDescent="0.25">
      <c r="A2663" s="2">
        <v>37659</v>
      </c>
      <c r="B2663" s="1">
        <v>0.74299999999999999</v>
      </c>
    </row>
    <row r="2664" spans="1:2" x14ac:dyDescent="0.25">
      <c r="A2664" s="2">
        <v>37662</v>
      </c>
      <c r="B2664" s="1">
        <v>0.72299999999999998</v>
      </c>
    </row>
    <row r="2665" spans="1:2" x14ac:dyDescent="0.25">
      <c r="A2665" s="2">
        <v>37663</v>
      </c>
      <c r="B2665" s="1">
        <v>0.69299999999999995</v>
      </c>
    </row>
    <row r="2666" spans="1:2" x14ac:dyDescent="0.25">
      <c r="A2666" s="2">
        <v>37664</v>
      </c>
      <c r="B2666" s="1">
        <v>0.64500000000000002</v>
      </c>
    </row>
    <row r="2667" spans="1:2" x14ac:dyDescent="0.25">
      <c r="A2667" s="2">
        <v>37665</v>
      </c>
      <c r="B2667" s="1">
        <v>0.628</v>
      </c>
    </row>
    <row r="2668" spans="1:2" x14ac:dyDescent="0.25">
      <c r="A2668" s="2">
        <v>37666</v>
      </c>
      <c r="B2668" s="1">
        <v>0.64700000000000002</v>
      </c>
    </row>
    <row r="2669" spans="1:2" x14ac:dyDescent="0.25">
      <c r="A2669" s="2">
        <v>37670</v>
      </c>
      <c r="B2669" s="1">
        <v>0.64700000000000002</v>
      </c>
    </row>
    <row r="2670" spans="1:2" x14ac:dyDescent="0.25">
      <c r="A2670" s="2">
        <v>37671</v>
      </c>
      <c r="B2670" s="1">
        <v>0.67100000000000004</v>
      </c>
    </row>
    <row r="2671" spans="1:2" x14ac:dyDescent="0.25">
      <c r="A2671" s="2">
        <v>37672</v>
      </c>
      <c r="B2671" s="1">
        <v>0.68799999999999994</v>
      </c>
    </row>
    <row r="2672" spans="1:2" x14ac:dyDescent="0.25">
      <c r="A2672" s="2">
        <v>37673</v>
      </c>
      <c r="B2672" s="1">
        <v>0.72</v>
      </c>
    </row>
    <row r="2673" spans="1:2" x14ac:dyDescent="0.25">
      <c r="A2673" s="2">
        <v>37676</v>
      </c>
      <c r="B2673" s="1">
        <v>0.81</v>
      </c>
    </row>
    <row r="2674" spans="1:2" x14ac:dyDescent="0.25">
      <c r="A2674" s="2">
        <v>37677</v>
      </c>
      <c r="B2674" s="1">
        <v>0.94499999999999995</v>
      </c>
    </row>
    <row r="2675" spans="1:2" x14ac:dyDescent="0.25">
      <c r="A2675" s="2">
        <v>37678</v>
      </c>
      <c r="B2675" s="1">
        <v>1.05</v>
      </c>
    </row>
    <row r="2676" spans="1:2" x14ac:dyDescent="0.25">
      <c r="A2676" s="2">
        <v>37679</v>
      </c>
      <c r="B2676" s="1">
        <v>1.105</v>
      </c>
    </row>
    <row r="2677" spans="1:2" x14ac:dyDescent="0.25">
      <c r="A2677" s="2">
        <v>37680</v>
      </c>
      <c r="B2677" s="1">
        <v>1.2749999999999999</v>
      </c>
    </row>
    <row r="2678" spans="1:2" x14ac:dyDescent="0.25">
      <c r="A2678" s="2">
        <v>37683</v>
      </c>
      <c r="B2678" s="1">
        <v>0.77400000000000002</v>
      </c>
    </row>
    <row r="2679" spans="1:2" x14ac:dyDescent="0.25">
      <c r="A2679" s="2">
        <v>37684</v>
      </c>
      <c r="B2679" s="1">
        <v>0.75800000000000001</v>
      </c>
    </row>
    <row r="2680" spans="1:2" x14ac:dyDescent="0.25">
      <c r="A2680" s="2">
        <v>37685</v>
      </c>
      <c r="B2680" s="1">
        <v>0.72299999999999998</v>
      </c>
    </row>
    <row r="2681" spans="1:2" x14ac:dyDescent="0.25">
      <c r="A2681" s="2">
        <v>37686</v>
      </c>
      <c r="B2681" s="1">
        <v>0.70499999999999996</v>
      </c>
    </row>
    <row r="2682" spans="1:2" x14ac:dyDescent="0.25">
      <c r="A2682" s="2">
        <v>37687</v>
      </c>
      <c r="B2682" s="1">
        <v>0.70399999999999996</v>
      </c>
    </row>
    <row r="2683" spans="1:2" x14ac:dyDescent="0.25">
      <c r="A2683" s="2">
        <v>37690</v>
      </c>
      <c r="B2683" s="1">
        <v>0.68</v>
      </c>
    </row>
    <row r="2684" spans="1:2" x14ac:dyDescent="0.25">
      <c r="A2684" s="2">
        <v>37691</v>
      </c>
      <c r="B2684" s="1">
        <v>0.65400000000000003</v>
      </c>
    </row>
    <row r="2685" spans="1:2" x14ac:dyDescent="0.25">
      <c r="A2685" s="2">
        <v>37692</v>
      </c>
      <c r="B2685" s="1">
        <v>0.64500000000000002</v>
      </c>
    </row>
    <row r="2686" spans="1:2" x14ac:dyDescent="0.25">
      <c r="A2686" s="2">
        <v>37693</v>
      </c>
      <c r="B2686" s="1">
        <v>0.625</v>
      </c>
    </row>
    <row r="2687" spans="1:2" x14ac:dyDescent="0.25">
      <c r="A2687" s="2">
        <v>37694</v>
      </c>
      <c r="B2687" s="1">
        <v>0.60099999999999998</v>
      </c>
    </row>
    <row r="2688" spans="1:2" x14ac:dyDescent="0.25">
      <c r="A2688" s="2">
        <v>37697</v>
      </c>
      <c r="B2688" s="1">
        <v>0.61599999999999999</v>
      </c>
    </row>
    <row r="2689" spans="1:2" x14ac:dyDescent="0.25">
      <c r="A2689" s="2">
        <v>37698</v>
      </c>
      <c r="B2689" s="1">
        <v>0.59399999999999997</v>
      </c>
    </row>
    <row r="2690" spans="1:2" x14ac:dyDescent="0.25">
      <c r="A2690" s="2">
        <v>37699</v>
      </c>
      <c r="B2690" s="1">
        <v>0.58399999999999996</v>
      </c>
    </row>
    <row r="2691" spans="1:2" x14ac:dyDescent="0.25">
      <c r="A2691" s="2">
        <v>37700</v>
      </c>
      <c r="B2691" s="1">
        <v>0.57899999999999996</v>
      </c>
    </row>
    <row r="2692" spans="1:2" x14ac:dyDescent="0.25">
      <c r="A2692" s="2">
        <v>37701</v>
      </c>
      <c r="B2692" s="1">
        <v>0.55300000000000005</v>
      </c>
    </row>
    <row r="2693" spans="1:2" x14ac:dyDescent="0.25">
      <c r="A2693" s="2">
        <v>37704</v>
      </c>
      <c r="B2693" s="1">
        <v>0.56599999999999995</v>
      </c>
    </row>
    <row r="2694" spans="1:2" x14ac:dyDescent="0.25">
      <c r="A2694" s="2">
        <v>37705</v>
      </c>
      <c r="B2694" s="1">
        <v>0.56999999999999995</v>
      </c>
    </row>
    <row r="2695" spans="1:2" x14ac:dyDescent="0.25">
      <c r="A2695" s="2">
        <v>37706</v>
      </c>
      <c r="B2695" s="1">
        <v>0.55400000000000005</v>
      </c>
    </row>
    <row r="2696" spans="1:2" x14ac:dyDescent="0.25">
      <c r="A2696" s="2">
        <v>37707</v>
      </c>
      <c r="B2696" s="1">
        <v>0.54800000000000004</v>
      </c>
    </row>
    <row r="2697" spans="1:2" x14ac:dyDescent="0.25">
      <c r="A2697" s="2">
        <v>37708</v>
      </c>
      <c r="B2697" s="1">
        <v>0.52600000000000002</v>
      </c>
    </row>
    <row r="2698" spans="1:2" x14ac:dyDescent="0.25">
      <c r="A2698" s="2">
        <v>37711</v>
      </c>
      <c r="B2698" s="1">
        <v>0.51800000000000002</v>
      </c>
    </row>
    <row r="2699" spans="1:2" x14ac:dyDescent="0.25">
      <c r="A2699" s="2">
        <v>37712</v>
      </c>
      <c r="B2699" s="1">
        <v>0.504</v>
      </c>
    </row>
    <row r="2700" spans="1:2" x14ac:dyDescent="0.25">
      <c r="A2700" s="2">
        <v>37713</v>
      </c>
      <c r="B2700" s="1">
        <v>0.48499999999999999</v>
      </c>
    </row>
    <row r="2701" spans="1:2" x14ac:dyDescent="0.25">
      <c r="A2701" s="2">
        <v>37714</v>
      </c>
      <c r="B2701" s="1">
        <v>0.48399999999999999</v>
      </c>
    </row>
    <row r="2702" spans="1:2" x14ac:dyDescent="0.25">
      <c r="A2702" s="2">
        <v>37715</v>
      </c>
      <c r="B2702" s="1">
        <v>0.47899999999999998</v>
      </c>
    </row>
    <row r="2703" spans="1:2" x14ac:dyDescent="0.25">
      <c r="A2703" s="2">
        <v>37718</v>
      </c>
      <c r="B2703" s="1">
        <v>0.47299999999999998</v>
      </c>
    </row>
    <row r="2704" spans="1:2" x14ac:dyDescent="0.25">
      <c r="A2704" s="2">
        <v>37719</v>
      </c>
      <c r="B2704" s="1">
        <v>0.48</v>
      </c>
    </row>
    <row r="2705" spans="1:2" x14ac:dyDescent="0.25">
      <c r="A2705" s="2">
        <v>37720</v>
      </c>
      <c r="B2705" s="1">
        <v>0.48899999999999999</v>
      </c>
    </row>
    <row r="2706" spans="1:2" x14ac:dyDescent="0.25">
      <c r="A2706" s="2">
        <v>37721</v>
      </c>
      <c r="B2706" s="1">
        <v>0.48899999999999999</v>
      </c>
    </row>
    <row r="2707" spans="1:2" x14ac:dyDescent="0.25">
      <c r="A2707" s="2">
        <v>37722</v>
      </c>
      <c r="B2707" s="1">
        <v>0.495</v>
      </c>
    </row>
    <row r="2708" spans="1:2" x14ac:dyDescent="0.25">
      <c r="A2708" s="2">
        <v>37725</v>
      </c>
      <c r="B2708" s="1">
        <v>0.505</v>
      </c>
    </row>
    <row r="2709" spans="1:2" x14ac:dyDescent="0.25">
      <c r="A2709" s="2">
        <v>37726</v>
      </c>
      <c r="B2709" s="1">
        <v>0.51400000000000001</v>
      </c>
    </row>
    <row r="2710" spans="1:2" x14ac:dyDescent="0.25">
      <c r="A2710" s="2">
        <v>37727</v>
      </c>
      <c r="B2710" s="1">
        <v>0.51400000000000001</v>
      </c>
    </row>
    <row r="2711" spans="1:2" x14ac:dyDescent="0.25">
      <c r="A2711" s="2">
        <v>37728</v>
      </c>
      <c r="B2711" s="1">
        <v>0.51900000000000002</v>
      </c>
    </row>
    <row r="2712" spans="1:2" x14ac:dyDescent="0.25">
      <c r="A2712" s="2">
        <v>37732</v>
      </c>
      <c r="B2712" s="1">
        <v>0.53300000000000003</v>
      </c>
    </row>
    <row r="2713" spans="1:2" x14ac:dyDescent="0.25">
      <c r="A2713" s="2">
        <v>37733</v>
      </c>
      <c r="B2713" s="1">
        <v>0.53300000000000003</v>
      </c>
    </row>
    <row r="2714" spans="1:2" x14ac:dyDescent="0.25">
      <c r="A2714" s="2">
        <v>37734</v>
      </c>
      <c r="B2714" s="1">
        <v>0.52100000000000002</v>
      </c>
    </row>
    <row r="2715" spans="1:2" x14ac:dyDescent="0.25">
      <c r="A2715" s="2">
        <v>37735</v>
      </c>
      <c r="B2715" s="1">
        <v>0.51900000000000002</v>
      </c>
    </row>
    <row r="2716" spans="1:2" x14ac:dyDescent="0.25">
      <c r="A2716" s="2">
        <v>37736</v>
      </c>
      <c r="B2716" s="1">
        <v>0.52300000000000002</v>
      </c>
    </row>
    <row r="2717" spans="1:2" x14ac:dyDescent="0.25">
      <c r="A2717" s="2">
        <v>37739</v>
      </c>
      <c r="B2717" s="1">
        <v>0.51300000000000001</v>
      </c>
    </row>
    <row r="2718" spans="1:2" x14ac:dyDescent="0.25">
      <c r="A2718" s="2">
        <v>37740</v>
      </c>
      <c r="B2718" s="1">
        <v>0.498</v>
      </c>
    </row>
    <row r="2719" spans="1:2" x14ac:dyDescent="0.25">
      <c r="A2719" s="2">
        <v>37741</v>
      </c>
      <c r="B2719" s="1">
        <v>0.51800000000000002</v>
      </c>
    </row>
    <row r="2720" spans="1:2" x14ac:dyDescent="0.25">
      <c r="A2720" s="2">
        <v>37742</v>
      </c>
      <c r="B2720" s="1">
        <v>0.48599999999999999</v>
      </c>
    </row>
    <row r="2721" spans="1:2" x14ac:dyDescent="0.25">
      <c r="A2721" s="2">
        <v>37743</v>
      </c>
      <c r="B2721" s="1">
        <v>0.48499999999999999</v>
      </c>
    </row>
    <row r="2722" spans="1:2" x14ac:dyDescent="0.25">
      <c r="A2722" s="2">
        <v>37746</v>
      </c>
      <c r="B2722" s="1">
        <v>0.503</v>
      </c>
    </row>
    <row r="2723" spans="1:2" x14ac:dyDescent="0.25">
      <c r="A2723" s="2">
        <v>37747</v>
      </c>
      <c r="B2723" s="1">
        <v>0.503</v>
      </c>
    </row>
    <row r="2724" spans="1:2" x14ac:dyDescent="0.25">
      <c r="A2724" s="2">
        <v>37748</v>
      </c>
      <c r="B2724" s="1">
        <v>0.51800000000000002</v>
      </c>
    </row>
    <row r="2725" spans="1:2" x14ac:dyDescent="0.25">
      <c r="A2725" s="2">
        <v>37749</v>
      </c>
      <c r="B2725" s="1">
        <v>0.53300000000000003</v>
      </c>
    </row>
    <row r="2726" spans="1:2" x14ac:dyDescent="0.25">
      <c r="A2726" s="2">
        <v>37750</v>
      </c>
      <c r="B2726" s="1">
        <v>0.54300000000000004</v>
      </c>
    </row>
    <row r="2727" spans="1:2" x14ac:dyDescent="0.25">
      <c r="A2727" s="2">
        <v>37753</v>
      </c>
      <c r="B2727" s="1">
        <v>0.55100000000000005</v>
      </c>
    </row>
    <row r="2728" spans="1:2" x14ac:dyDescent="0.25">
      <c r="A2728" s="2">
        <v>37754</v>
      </c>
      <c r="B2728" s="1">
        <v>0.56100000000000005</v>
      </c>
    </row>
    <row r="2729" spans="1:2" x14ac:dyDescent="0.25">
      <c r="A2729" s="2">
        <v>37755</v>
      </c>
      <c r="B2729" s="1">
        <v>0.56899999999999995</v>
      </c>
    </row>
    <row r="2730" spans="1:2" x14ac:dyDescent="0.25">
      <c r="A2730" s="2">
        <v>37756</v>
      </c>
      <c r="B2730" s="1">
        <v>0.55700000000000005</v>
      </c>
    </row>
    <row r="2731" spans="1:2" x14ac:dyDescent="0.25">
      <c r="A2731" s="2">
        <v>37757</v>
      </c>
      <c r="B2731" s="1">
        <v>0.56000000000000005</v>
      </c>
    </row>
    <row r="2732" spans="1:2" x14ac:dyDescent="0.25">
      <c r="A2732" s="2">
        <v>37760</v>
      </c>
      <c r="B2732" s="1">
        <v>0.55900000000000005</v>
      </c>
    </row>
    <row r="2733" spans="1:2" x14ac:dyDescent="0.25">
      <c r="A2733" s="2">
        <v>37761</v>
      </c>
      <c r="B2733" s="1">
        <v>0.55600000000000005</v>
      </c>
    </row>
    <row r="2734" spans="1:2" x14ac:dyDescent="0.25">
      <c r="A2734" s="2">
        <v>37762</v>
      </c>
      <c r="B2734" s="1">
        <v>0.55600000000000005</v>
      </c>
    </row>
    <row r="2735" spans="1:2" x14ac:dyDescent="0.25">
      <c r="A2735" s="2">
        <v>37763</v>
      </c>
      <c r="B2735" s="1">
        <v>0.55600000000000005</v>
      </c>
    </row>
    <row r="2736" spans="1:2" x14ac:dyDescent="0.25">
      <c r="A2736" s="2">
        <v>37764</v>
      </c>
      <c r="B2736" s="1">
        <v>0.55900000000000005</v>
      </c>
    </row>
    <row r="2737" spans="1:2" x14ac:dyDescent="0.25">
      <c r="A2737" s="2">
        <v>37768</v>
      </c>
      <c r="B2737" s="1">
        <v>0.55500000000000005</v>
      </c>
    </row>
    <row r="2738" spans="1:2" x14ac:dyDescent="0.25">
      <c r="A2738" s="2">
        <v>37769</v>
      </c>
      <c r="B2738" s="1">
        <v>0.54700000000000004</v>
      </c>
    </row>
    <row r="2739" spans="1:2" x14ac:dyDescent="0.25">
      <c r="A2739" s="2">
        <v>37770</v>
      </c>
      <c r="B2739" s="1">
        <v>0.55000000000000004</v>
      </c>
    </row>
    <row r="2740" spans="1:2" x14ac:dyDescent="0.25">
      <c r="A2740" s="2">
        <v>37771</v>
      </c>
      <c r="B2740" s="1">
        <v>0.56000000000000005</v>
      </c>
    </row>
    <row r="2741" spans="1:2" x14ac:dyDescent="0.25">
      <c r="A2741" s="2">
        <v>37774</v>
      </c>
      <c r="B2741" s="1">
        <v>0.56999999999999995</v>
      </c>
    </row>
    <row r="2742" spans="1:2" x14ac:dyDescent="0.25">
      <c r="A2742" s="2">
        <v>37775</v>
      </c>
      <c r="B2742" s="1">
        <v>0.57099999999999995</v>
      </c>
    </row>
    <row r="2743" spans="1:2" x14ac:dyDescent="0.25">
      <c r="A2743" s="2">
        <v>37776</v>
      </c>
      <c r="B2743" s="1">
        <v>0.57099999999999995</v>
      </c>
    </row>
    <row r="2744" spans="1:2" x14ac:dyDescent="0.25">
      <c r="A2744" s="2">
        <v>37777</v>
      </c>
      <c r="B2744" s="1">
        <v>0.58499999999999996</v>
      </c>
    </row>
    <row r="2745" spans="1:2" x14ac:dyDescent="0.25">
      <c r="A2745" s="2">
        <v>37778</v>
      </c>
      <c r="B2745" s="1">
        <v>0.59</v>
      </c>
    </row>
    <row r="2746" spans="1:2" x14ac:dyDescent="0.25">
      <c r="A2746" s="2">
        <v>37781</v>
      </c>
      <c r="B2746" s="1">
        <v>0.58799999999999997</v>
      </c>
    </row>
    <row r="2747" spans="1:2" x14ac:dyDescent="0.25">
      <c r="A2747" s="2">
        <v>37782</v>
      </c>
      <c r="B2747" s="1">
        <v>0.58799999999999997</v>
      </c>
    </row>
    <row r="2748" spans="1:2" x14ac:dyDescent="0.25">
      <c r="A2748" s="2">
        <v>37783</v>
      </c>
      <c r="B2748" s="1">
        <v>0.58399999999999996</v>
      </c>
    </row>
    <row r="2749" spans="1:2" x14ac:dyDescent="0.25">
      <c r="A2749" s="2">
        <v>37784</v>
      </c>
      <c r="B2749" s="1">
        <v>0.56000000000000005</v>
      </c>
    </row>
    <row r="2750" spans="1:2" x14ac:dyDescent="0.25">
      <c r="A2750" s="2">
        <v>37785</v>
      </c>
      <c r="B2750" s="1">
        <v>0.55100000000000005</v>
      </c>
    </row>
    <row r="2751" spans="1:2" x14ac:dyDescent="0.25">
      <c r="A2751" s="2">
        <v>37788</v>
      </c>
      <c r="B2751" s="1">
        <v>0.55200000000000005</v>
      </c>
    </row>
    <row r="2752" spans="1:2" x14ac:dyDescent="0.25">
      <c r="A2752" s="2">
        <v>37789</v>
      </c>
      <c r="B2752" s="1">
        <v>0.55000000000000004</v>
      </c>
    </row>
    <row r="2753" spans="1:2" x14ac:dyDescent="0.25">
      <c r="A2753" s="2">
        <v>37790</v>
      </c>
      <c r="B2753" s="1">
        <v>0.53400000000000003</v>
      </c>
    </row>
    <row r="2754" spans="1:2" x14ac:dyDescent="0.25">
      <c r="A2754" s="2">
        <v>37791</v>
      </c>
      <c r="B2754" s="1">
        <v>0.54300000000000004</v>
      </c>
    </row>
    <row r="2755" spans="1:2" x14ac:dyDescent="0.25">
      <c r="A2755" s="2">
        <v>37792</v>
      </c>
      <c r="B2755" s="1">
        <v>0.54300000000000004</v>
      </c>
    </row>
    <row r="2756" spans="1:2" x14ac:dyDescent="0.25">
      <c r="A2756" s="2">
        <v>37795</v>
      </c>
      <c r="B2756" s="1">
        <v>0.55300000000000005</v>
      </c>
    </row>
    <row r="2757" spans="1:2" x14ac:dyDescent="0.25">
      <c r="A2757" s="2">
        <v>37796</v>
      </c>
      <c r="B2757" s="1">
        <v>0.54300000000000004</v>
      </c>
    </row>
    <row r="2758" spans="1:2" x14ac:dyDescent="0.25">
      <c r="A2758" s="2">
        <v>37797</v>
      </c>
      <c r="B2758" s="1">
        <v>0.55000000000000004</v>
      </c>
    </row>
    <row r="2759" spans="1:2" x14ac:dyDescent="0.25">
      <c r="A2759" s="2">
        <v>37798</v>
      </c>
      <c r="B2759" s="1">
        <v>0.53400000000000003</v>
      </c>
    </row>
    <row r="2760" spans="1:2" x14ac:dyDescent="0.25">
      <c r="A2760" s="2">
        <v>37799</v>
      </c>
      <c r="B2760" s="1">
        <v>0.53400000000000003</v>
      </c>
    </row>
    <row r="2761" spans="1:2" x14ac:dyDescent="0.25">
      <c r="A2761" s="2">
        <v>37802</v>
      </c>
      <c r="B2761" s="1">
        <v>0.53700000000000003</v>
      </c>
    </row>
    <row r="2762" spans="1:2" x14ac:dyDescent="0.25">
      <c r="A2762" s="2">
        <v>37803</v>
      </c>
      <c r="B2762" s="1">
        <v>0.53800000000000003</v>
      </c>
    </row>
    <row r="2763" spans="1:2" x14ac:dyDescent="0.25">
      <c r="A2763" s="2">
        <v>37804</v>
      </c>
      <c r="B2763" s="1">
        <v>0.53400000000000003</v>
      </c>
    </row>
    <row r="2764" spans="1:2" x14ac:dyDescent="0.25">
      <c r="A2764" s="2">
        <v>37805</v>
      </c>
      <c r="B2764" s="1">
        <v>0.53900000000000003</v>
      </c>
    </row>
    <row r="2765" spans="1:2" x14ac:dyDescent="0.25">
      <c r="A2765" s="2">
        <v>37809</v>
      </c>
      <c r="B2765" s="1">
        <v>0.53500000000000003</v>
      </c>
    </row>
    <row r="2766" spans="1:2" x14ac:dyDescent="0.25">
      <c r="A2766" s="2">
        <v>37810</v>
      </c>
      <c r="B2766" s="1">
        <v>0.53800000000000003</v>
      </c>
    </row>
    <row r="2767" spans="1:2" x14ac:dyDescent="0.25">
      <c r="A2767" s="2">
        <v>37811</v>
      </c>
      <c r="B2767" s="1">
        <v>0.54500000000000004</v>
      </c>
    </row>
    <row r="2768" spans="1:2" x14ac:dyDescent="0.25">
      <c r="A2768" s="2">
        <v>37812</v>
      </c>
      <c r="B2768" s="1">
        <v>0.54300000000000004</v>
      </c>
    </row>
    <row r="2769" spans="1:2" x14ac:dyDescent="0.25">
      <c r="A2769" s="2">
        <v>37813</v>
      </c>
      <c r="B2769" s="1">
        <v>0.54300000000000004</v>
      </c>
    </row>
    <row r="2770" spans="1:2" x14ac:dyDescent="0.25">
      <c r="A2770" s="2">
        <v>37816</v>
      </c>
      <c r="B2770" s="1">
        <v>0.54300000000000004</v>
      </c>
    </row>
    <row r="2771" spans="1:2" x14ac:dyDescent="0.25">
      <c r="A2771" s="2">
        <v>37817</v>
      </c>
      <c r="B2771" s="1">
        <v>0.53400000000000003</v>
      </c>
    </row>
    <row r="2772" spans="1:2" x14ac:dyDescent="0.25">
      <c r="A2772" s="2">
        <v>37818</v>
      </c>
      <c r="B2772" s="1">
        <v>0.52500000000000002</v>
      </c>
    </row>
    <row r="2773" spans="1:2" x14ac:dyDescent="0.25">
      <c r="A2773" s="2">
        <v>37819</v>
      </c>
      <c r="B2773" s="1">
        <v>0.52500000000000002</v>
      </c>
    </row>
    <row r="2774" spans="1:2" x14ac:dyDescent="0.25">
      <c r="A2774" s="2">
        <v>37820</v>
      </c>
      <c r="B2774" s="1">
        <v>0.52900000000000003</v>
      </c>
    </row>
    <row r="2775" spans="1:2" x14ac:dyDescent="0.25">
      <c r="A2775" s="2">
        <v>37823</v>
      </c>
      <c r="B2775" s="1">
        <v>0.53400000000000003</v>
      </c>
    </row>
    <row r="2776" spans="1:2" x14ac:dyDescent="0.25">
      <c r="A2776" s="2">
        <v>37824</v>
      </c>
      <c r="B2776" s="1">
        <v>0.53400000000000003</v>
      </c>
    </row>
    <row r="2777" spans="1:2" x14ac:dyDescent="0.25">
      <c r="A2777" s="2">
        <v>37825</v>
      </c>
      <c r="B2777" s="1">
        <v>0.52400000000000002</v>
      </c>
    </row>
    <row r="2778" spans="1:2" x14ac:dyDescent="0.25">
      <c r="A2778" s="2">
        <v>37826</v>
      </c>
      <c r="B2778" s="1">
        <v>0.52100000000000002</v>
      </c>
    </row>
    <row r="2779" spans="1:2" x14ac:dyDescent="0.25">
      <c r="A2779" s="2">
        <v>37827</v>
      </c>
      <c r="B2779" s="1">
        <v>0.52200000000000002</v>
      </c>
    </row>
    <row r="2780" spans="1:2" x14ac:dyDescent="0.25">
      <c r="A2780" s="2">
        <v>37830</v>
      </c>
      <c r="B2780" s="1">
        <v>0.51400000000000001</v>
      </c>
    </row>
    <row r="2781" spans="1:2" x14ac:dyDescent="0.25">
      <c r="A2781" s="2">
        <v>37831</v>
      </c>
      <c r="B2781" s="1">
        <v>0.51500000000000001</v>
      </c>
    </row>
    <row r="2782" spans="1:2" x14ac:dyDescent="0.25">
      <c r="A2782" s="2">
        <v>37832</v>
      </c>
      <c r="B2782" s="1">
        <v>0.51300000000000001</v>
      </c>
    </row>
    <row r="2783" spans="1:2" x14ac:dyDescent="0.25">
      <c r="A2783" s="2">
        <v>37833</v>
      </c>
      <c r="B2783" s="1">
        <v>0.51300000000000001</v>
      </c>
    </row>
    <row r="2784" spans="1:2" x14ac:dyDescent="0.25">
      <c r="A2784" s="2">
        <v>37834</v>
      </c>
      <c r="B2784" s="1">
        <v>0.53300000000000003</v>
      </c>
    </row>
    <row r="2785" spans="1:2" x14ac:dyDescent="0.25">
      <c r="A2785" s="2">
        <v>37837</v>
      </c>
      <c r="B2785" s="1">
        <v>0.53700000000000003</v>
      </c>
    </row>
    <row r="2786" spans="1:2" x14ac:dyDescent="0.25">
      <c r="A2786" s="2">
        <v>37838</v>
      </c>
      <c r="B2786" s="1">
        <v>0.53800000000000003</v>
      </c>
    </row>
    <row r="2787" spans="1:2" x14ac:dyDescent="0.25">
      <c r="A2787" s="2">
        <v>37839</v>
      </c>
      <c r="B2787" s="1">
        <v>0.53700000000000003</v>
      </c>
    </row>
    <row r="2788" spans="1:2" x14ac:dyDescent="0.25">
      <c r="A2788" s="2">
        <v>37840</v>
      </c>
      <c r="B2788" s="1">
        <v>0.55100000000000005</v>
      </c>
    </row>
    <row r="2789" spans="1:2" x14ac:dyDescent="0.25">
      <c r="A2789" s="2">
        <v>37841</v>
      </c>
      <c r="B2789" s="1">
        <v>0.55300000000000005</v>
      </c>
    </row>
    <row r="2790" spans="1:2" x14ac:dyDescent="0.25">
      <c r="A2790" s="2">
        <v>37844</v>
      </c>
      <c r="B2790" s="1">
        <v>0.55300000000000005</v>
      </c>
    </row>
    <row r="2791" spans="1:2" x14ac:dyDescent="0.25">
      <c r="A2791" s="2">
        <v>37845</v>
      </c>
      <c r="B2791" s="1">
        <v>0.55500000000000005</v>
      </c>
    </row>
    <row r="2792" spans="1:2" x14ac:dyDescent="0.25">
      <c r="A2792" s="2">
        <v>37846</v>
      </c>
      <c r="B2792" s="1">
        <v>0.55100000000000005</v>
      </c>
    </row>
    <row r="2793" spans="1:2" x14ac:dyDescent="0.25">
      <c r="A2793" s="2">
        <v>37847</v>
      </c>
      <c r="B2793" s="1">
        <v>0.54800000000000004</v>
      </c>
    </row>
    <row r="2794" spans="1:2" x14ac:dyDescent="0.25">
      <c r="A2794" s="2">
        <v>37848</v>
      </c>
      <c r="B2794" s="1">
        <v>0.54800000000000004</v>
      </c>
    </row>
    <row r="2795" spans="1:2" x14ac:dyDescent="0.25">
      <c r="A2795" s="2">
        <v>37851</v>
      </c>
      <c r="B2795" s="1">
        <v>0.54800000000000004</v>
      </c>
    </row>
    <row r="2796" spans="1:2" x14ac:dyDescent="0.25">
      <c r="A2796" s="2">
        <v>37852</v>
      </c>
      <c r="B2796" s="1">
        <v>0.54500000000000004</v>
      </c>
    </row>
    <row r="2797" spans="1:2" x14ac:dyDescent="0.25">
      <c r="A2797" s="2">
        <v>37853</v>
      </c>
      <c r="B2797" s="1">
        <v>0.54800000000000004</v>
      </c>
    </row>
    <row r="2798" spans="1:2" x14ac:dyDescent="0.25">
      <c r="A2798" s="2">
        <v>37854</v>
      </c>
      <c r="B2798" s="1">
        <v>0.55600000000000005</v>
      </c>
    </row>
    <row r="2799" spans="1:2" x14ac:dyDescent="0.25">
      <c r="A2799" s="2">
        <v>37855</v>
      </c>
      <c r="B2799" s="1">
        <v>0.55900000000000005</v>
      </c>
    </row>
    <row r="2800" spans="1:2" x14ac:dyDescent="0.25">
      <c r="A2800" s="2">
        <v>37858</v>
      </c>
      <c r="B2800" s="1">
        <v>0.55500000000000005</v>
      </c>
    </row>
    <row r="2801" spans="1:2" x14ac:dyDescent="0.25">
      <c r="A2801" s="2">
        <v>37859</v>
      </c>
      <c r="B2801" s="1">
        <v>0.55500000000000005</v>
      </c>
    </row>
    <row r="2802" spans="1:2" x14ac:dyDescent="0.25">
      <c r="A2802" s="2">
        <v>37860</v>
      </c>
      <c r="B2802" s="1">
        <v>0.54300000000000004</v>
      </c>
    </row>
    <row r="2803" spans="1:2" x14ac:dyDescent="0.25">
      <c r="A2803" s="2">
        <v>37861</v>
      </c>
      <c r="B2803" s="1">
        <v>0.54700000000000004</v>
      </c>
    </row>
    <row r="2804" spans="1:2" x14ac:dyDescent="0.25">
      <c r="A2804" s="2">
        <v>37862</v>
      </c>
      <c r="B2804" s="1">
        <v>0.54700000000000004</v>
      </c>
    </row>
    <row r="2805" spans="1:2" x14ac:dyDescent="0.25">
      <c r="A2805" s="2">
        <v>37866</v>
      </c>
      <c r="B2805" s="1">
        <v>0.52800000000000002</v>
      </c>
    </row>
    <row r="2806" spans="1:2" x14ac:dyDescent="0.25">
      <c r="A2806" s="2">
        <v>37867</v>
      </c>
      <c r="B2806" s="1">
        <v>0.53100000000000003</v>
      </c>
    </row>
    <row r="2807" spans="1:2" x14ac:dyDescent="0.25">
      <c r="A2807" s="2">
        <v>37868</v>
      </c>
      <c r="B2807" s="1">
        <v>0.53500000000000003</v>
      </c>
    </row>
    <row r="2808" spans="1:2" x14ac:dyDescent="0.25">
      <c r="A2808" s="2">
        <v>37869</v>
      </c>
      <c r="B2808" s="1">
        <v>0.53300000000000003</v>
      </c>
    </row>
    <row r="2809" spans="1:2" x14ac:dyDescent="0.25">
      <c r="A2809" s="2">
        <v>37872</v>
      </c>
      <c r="B2809" s="1">
        <v>0.53</v>
      </c>
    </row>
    <row r="2810" spans="1:2" x14ac:dyDescent="0.25">
      <c r="A2810" s="2">
        <v>37873</v>
      </c>
      <c r="B2810" s="1">
        <v>0.53300000000000003</v>
      </c>
    </row>
    <row r="2811" spans="1:2" x14ac:dyDescent="0.25">
      <c r="A2811" s="2">
        <v>37874</v>
      </c>
      <c r="B2811" s="1">
        <v>0.53300000000000003</v>
      </c>
    </row>
    <row r="2812" spans="1:2" x14ac:dyDescent="0.25">
      <c r="A2812" s="2">
        <v>37875</v>
      </c>
      <c r="B2812" s="1">
        <v>0.53</v>
      </c>
    </row>
    <row r="2813" spans="1:2" x14ac:dyDescent="0.25">
      <c r="A2813" s="2">
        <v>37876</v>
      </c>
      <c r="B2813" s="1">
        <v>0.52800000000000002</v>
      </c>
    </row>
    <row r="2814" spans="1:2" x14ac:dyDescent="0.25">
      <c r="A2814" s="2">
        <v>37879</v>
      </c>
      <c r="B2814" s="1">
        <v>0.52700000000000002</v>
      </c>
    </row>
    <row r="2815" spans="1:2" x14ac:dyDescent="0.25">
      <c r="A2815" s="2">
        <v>37880</v>
      </c>
      <c r="B2815" s="1">
        <v>0.52</v>
      </c>
    </row>
    <row r="2816" spans="1:2" x14ac:dyDescent="0.25">
      <c r="A2816" s="2">
        <v>37881</v>
      </c>
      <c r="B2816" s="1">
        <v>0.51300000000000001</v>
      </c>
    </row>
    <row r="2817" spans="1:2" x14ac:dyDescent="0.25">
      <c r="A2817" s="2">
        <v>37882</v>
      </c>
      <c r="B2817" s="1">
        <v>0.50800000000000001</v>
      </c>
    </row>
    <row r="2818" spans="1:2" x14ac:dyDescent="0.25">
      <c r="A2818" s="2">
        <v>37883</v>
      </c>
      <c r="B2818" s="1">
        <v>0.503</v>
      </c>
    </row>
    <row r="2819" spans="1:2" x14ac:dyDescent="0.25">
      <c r="A2819" s="2">
        <v>37886</v>
      </c>
      <c r="B2819" s="1">
        <v>0.5</v>
      </c>
    </row>
    <row r="2820" spans="1:2" x14ac:dyDescent="0.25">
      <c r="A2820" s="2">
        <v>37887</v>
      </c>
      <c r="B2820" s="1">
        <v>0.498</v>
      </c>
    </row>
    <row r="2821" spans="1:2" x14ac:dyDescent="0.25">
      <c r="A2821" s="2">
        <v>37888</v>
      </c>
      <c r="B2821" s="1">
        <v>0.498</v>
      </c>
    </row>
    <row r="2822" spans="1:2" x14ac:dyDescent="0.25">
      <c r="A2822" s="2">
        <v>37889</v>
      </c>
      <c r="B2822" s="1">
        <v>0.51100000000000001</v>
      </c>
    </row>
    <row r="2823" spans="1:2" x14ac:dyDescent="0.25">
      <c r="A2823" s="2">
        <v>37890</v>
      </c>
      <c r="B2823" s="1">
        <v>0.50800000000000001</v>
      </c>
    </row>
    <row r="2824" spans="1:2" x14ac:dyDescent="0.25">
      <c r="A2824" s="2">
        <v>37893</v>
      </c>
      <c r="B2824" s="1">
        <v>0.51500000000000001</v>
      </c>
    </row>
    <row r="2825" spans="1:2" x14ac:dyDescent="0.25">
      <c r="A2825" s="2">
        <v>37894</v>
      </c>
      <c r="B2825" s="1">
        <v>0.52500000000000002</v>
      </c>
    </row>
    <row r="2826" spans="1:2" x14ac:dyDescent="0.25">
      <c r="A2826" s="2">
        <v>37895</v>
      </c>
      <c r="B2826" s="1">
        <v>0.52800000000000002</v>
      </c>
    </row>
    <row r="2827" spans="1:2" x14ac:dyDescent="0.25">
      <c r="A2827" s="2">
        <v>37896</v>
      </c>
      <c r="B2827" s="1">
        <v>0.52800000000000002</v>
      </c>
    </row>
    <row r="2828" spans="1:2" x14ac:dyDescent="0.25">
      <c r="A2828" s="2">
        <v>37897</v>
      </c>
      <c r="B2828" s="1">
        <v>0.53300000000000003</v>
      </c>
    </row>
    <row r="2829" spans="1:2" x14ac:dyDescent="0.25">
      <c r="A2829" s="2">
        <v>37900</v>
      </c>
      <c r="B2829" s="1">
        <v>0.54300000000000004</v>
      </c>
    </row>
    <row r="2830" spans="1:2" x14ac:dyDescent="0.25">
      <c r="A2830" s="2">
        <v>37901</v>
      </c>
      <c r="B2830" s="1">
        <v>0.54800000000000004</v>
      </c>
    </row>
    <row r="2831" spans="1:2" x14ac:dyDescent="0.25">
      <c r="A2831" s="2">
        <v>37902</v>
      </c>
      <c r="B2831" s="1">
        <v>0.55900000000000005</v>
      </c>
    </row>
    <row r="2832" spans="1:2" x14ac:dyDescent="0.25">
      <c r="A2832" s="2">
        <v>37903</v>
      </c>
      <c r="B2832" s="1">
        <v>0.57999999999999996</v>
      </c>
    </row>
    <row r="2833" spans="1:2" x14ac:dyDescent="0.25">
      <c r="A2833" s="2">
        <v>37904</v>
      </c>
      <c r="B2833" s="1">
        <v>0.58299999999999996</v>
      </c>
    </row>
    <row r="2834" spans="1:2" x14ac:dyDescent="0.25">
      <c r="A2834" s="2">
        <v>37907</v>
      </c>
      <c r="B2834" s="1">
        <v>0.57599999999999996</v>
      </c>
    </row>
    <row r="2835" spans="1:2" x14ac:dyDescent="0.25">
      <c r="A2835" s="2">
        <v>37908</v>
      </c>
      <c r="B2835" s="1">
        <v>0.57499999999999996</v>
      </c>
    </row>
    <row r="2836" spans="1:2" x14ac:dyDescent="0.25">
      <c r="A2836" s="2">
        <v>37909</v>
      </c>
      <c r="B2836" s="1">
        <v>0.57699999999999996</v>
      </c>
    </row>
    <row r="2837" spans="1:2" x14ac:dyDescent="0.25">
      <c r="A2837" s="2">
        <v>37910</v>
      </c>
      <c r="B2837" s="1">
        <v>0.57499999999999996</v>
      </c>
    </row>
    <row r="2838" spans="1:2" x14ac:dyDescent="0.25">
      <c r="A2838" s="2">
        <v>37911</v>
      </c>
      <c r="B2838" s="1">
        <v>0.55800000000000005</v>
      </c>
    </row>
    <row r="2839" spans="1:2" x14ac:dyDescent="0.25">
      <c r="A2839" s="2">
        <v>37914</v>
      </c>
      <c r="B2839" s="1">
        <v>0.55100000000000005</v>
      </c>
    </row>
    <row r="2840" spans="1:2" x14ac:dyDescent="0.25">
      <c r="A2840" s="2">
        <v>37915</v>
      </c>
      <c r="B2840" s="1">
        <v>0.55400000000000005</v>
      </c>
    </row>
    <row r="2841" spans="1:2" x14ac:dyDescent="0.25">
      <c r="A2841" s="2">
        <v>37916</v>
      </c>
      <c r="B2841" s="1">
        <v>0.55000000000000004</v>
      </c>
    </row>
    <row r="2842" spans="1:2" x14ac:dyDescent="0.25">
      <c r="A2842" s="2">
        <v>37917</v>
      </c>
      <c r="B2842" s="1">
        <v>0.55000000000000004</v>
      </c>
    </row>
    <row r="2843" spans="1:2" x14ac:dyDescent="0.25">
      <c r="A2843" s="2">
        <v>37918</v>
      </c>
      <c r="B2843" s="1">
        <v>0.55600000000000005</v>
      </c>
    </row>
    <row r="2844" spans="1:2" x14ac:dyDescent="0.25">
      <c r="A2844" s="2">
        <v>37921</v>
      </c>
      <c r="B2844" s="1">
        <v>0.55000000000000004</v>
      </c>
    </row>
    <row r="2845" spans="1:2" x14ac:dyDescent="0.25">
      <c r="A2845" s="2">
        <v>37922</v>
      </c>
      <c r="B2845" s="1">
        <v>0.54300000000000004</v>
      </c>
    </row>
    <row r="2846" spans="1:2" x14ac:dyDescent="0.25">
      <c r="A2846" s="2">
        <v>37923</v>
      </c>
      <c r="B2846" s="1">
        <v>0.53300000000000003</v>
      </c>
    </row>
    <row r="2847" spans="1:2" x14ac:dyDescent="0.25">
      <c r="A2847" s="2">
        <v>37924</v>
      </c>
      <c r="B2847" s="1">
        <v>0.53300000000000003</v>
      </c>
    </row>
    <row r="2848" spans="1:2" x14ac:dyDescent="0.25">
      <c r="A2848" s="2">
        <v>37925</v>
      </c>
      <c r="B2848" s="1">
        <v>0.53600000000000003</v>
      </c>
    </row>
    <row r="2849" spans="1:2" x14ac:dyDescent="0.25">
      <c r="A2849" s="2">
        <v>37928</v>
      </c>
      <c r="B2849" s="1">
        <v>0.53600000000000003</v>
      </c>
    </row>
    <row r="2850" spans="1:2" x14ac:dyDescent="0.25">
      <c r="A2850" s="2">
        <v>37929</v>
      </c>
      <c r="B2850" s="1">
        <v>0.53600000000000003</v>
      </c>
    </row>
    <row r="2851" spans="1:2" x14ac:dyDescent="0.25">
      <c r="A2851" s="2">
        <v>37930</v>
      </c>
      <c r="B2851" s="1">
        <v>0.54</v>
      </c>
    </row>
    <row r="2852" spans="1:2" x14ac:dyDescent="0.25">
      <c r="A2852" s="2">
        <v>37931</v>
      </c>
      <c r="B2852" s="1">
        <v>0.54100000000000004</v>
      </c>
    </row>
    <row r="2853" spans="1:2" x14ac:dyDescent="0.25">
      <c r="A2853" s="2">
        <v>37932</v>
      </c>
      <c r="B2853" s="1">
        <v>0.54900000000000004</v>
      </c>
    </row>
    <row r="2854" spans="1:2" x14ac:dyDescent="0.25">
      <c r="A2854" s="2">
        <v>37935</v>
      </c>
      <c r="B2854" s="1">
        <v>0.54300000000000004</v>
      </c>
    </row>
    <row r="2855" spans="1:2" x14ac:dyDescent="0.25">
      <c r="A2855" s="2">
        <v>37936</v>
      </c>
      <c r="B2855" s="1">
        <v>0.54500000000000004</v>
      </c>
    </row>
    <row r="2856" spans="1:2" x14ac:dyDescent="0.25">
      <c r="A2856" s="2">
        <v>37937</v>
      </c>
      <c r="B2856" s="1">
        <v>0.54400000000000004</v>
      </c>
    </row>
    <row r="2857" spans="1:2" x14ac:dyDescent="0.25">
      <c r="A2857" s="2">
        <v>37938</v>
      </c>
      <c r="B2857" s="1">
        <v>0.55100000000000005</v>
      </c>
    </row>
    <row r="2858" spans="1:2" x14ac:dyDescent="0.25">
      <c r="A2858" s="2">
        <v>37939</v>
      </c>
      <c r="B2858" s="1">
        <v>0.55800000000000005</v>
      </c>
    </row>
    <row r="2859" spans="1:2" x14ac:dyDescent="0.25">
      <c r="A2859" s="2">
        <v>37942</v>
      </c>
      <c r="B2859" s="1">
        <v>0.55000000000000004</v>
      </c>
    </row>
    <row r="2860" spans="1:2" x14ac:dyDescent="0.25">
      <c r="A2860" s="2">
        <v>37943</v>
      </c>
      <c r="B2860" s="1">
        <v>0.55800000000000005</v>
      </c>
    </row>
    <row r="2861" spans="1:2" x14ac:dyDescent="0.25">
      <c r="A2861" s="2">
        <v>37944</v>
      </c>
      <c r="B2861" s="1">
        <v>0.55300000000000005</v>
      </c>
    </row>
    <row r="2862" spans="1:2" x14ac:dyDescent="0.25">
      <c r="A2862" s="2">
        <v>37945</v>
      </c>
      <c r="B2862" s="1">
        <v>0.55300000000000005</v>
      </c>
    </row>
    <row r="2863" spans="1:2" x14ac:dyDescent="0.25">
      <c r="A2863" s="2">
        <v>37946</v>
      </c>
      <c r="B2863" s="1">
        <v>0.55400000000000005</v>
      </c>
    </row>
    <row r="2864" spans="1:2" x14ac:dyDescent="0.25">
      <c r="A2864" s="2">
        <v>37949</v>
      </c>
      <c r="B2864" s="1">
        <v>0.54200000000000004</v>
      </c>
    </row>
    <row r="2865" spans="1:2" x14ac:dyDescent="0.25">
      <c r="A2865" s="2">
        <v>37950</v>
      </c>
      <c r="B2865" s="1">
        <v>0.54600000000000004</v>
      </c>
    </row>
    <row r="2866" spans="1:2" x14ac:dyDescent="0.25">
      <c r="A2866" s="2">
        <v>37951</v>
      </c>
      <c r="B2866" s="1">
        <v>0.54800000000000004</v>
      </c>
    </row>
    <row r="2867" spans="1:2" x14ac:dyDescent="0.25">
      <c r="A2867" s="2">
        <v>37956</v>
      </c>
      <c r="B2867" s="1">
        <v>0.54800000000000004</v>
      </c>
    </row>
    <row r="2868" spans="1:2" x14ac:dyDescent="0.25">
      <c r="A2868" s="2">
        <v>37957</v>
      </c>
      <c r="B2868" s="1">
        <v>0.56399999999999995</v>
      </c>
    </row>
    <row r="2869" spans="1:2" x14ac:dyDescent="0.25">
      <c r="A2869" s="2">
        <v>37958</v>
      </c>
      <c r="B2869" s="1">
        <v>0.56799999999999995</v>
      </c>
    </row>
    <row r="2870" spans="1:2" x14ac:dyDescent="0.25">
      <c r="A2870" s="2">
        <v>37959</v>
      </c>
      <c r="B2870" s="1">
        <v>0.59499999999999997</v>
      </c>
    </row>
    <row r="2871" spans="1:2" x14ac:dyDescent="0.25">
      <c r="A2871" s="2">
        <v>37960</v>
      </c>
      <c r="B2871" s="1">
        <v>0.59299999999999997</v>
      </c>
    </row>
    <row r="2872" spans="1:2" x14ac:dyDescent="0.25">
      <c r="A2872" s="2">
        <v>37963</v>
      </c>
      <c r="B2872" s="1">
        <v>0.60399999999999998</v>
      </c>
    </row>
    <row r="2873" spans="1:2" x14ac:dyDescent="0.25">
      <c r="A2873" s="2">
        <v>37964</v>
      </c>
      <c r="B2873" s="1">
        <v>0.623</v>
      </c>
    </row>
    <row r="2874" spans="1:2" x14ac:dyDescent="0.25">
      <c r="A2874" s="2">
        <v>37965</v>
      </c>
      <c r="B2874" s="1">
        <v>0.64100000000000001</v>
      </c>
    </row>
    <row r="2875" spans="1:2" x14ac:dyDescent="0.25">
      <c r="A2875" s="2">
        <v>37966</v>
      </c>
      <c r="B2875" s="1">
        <v>0.63900000000000001</v>
      </c>
    </row>
    <row r="2876" spans="1:2" x14ac:dyDescent="0.25">
      <c r="A2876" s="2">
        <v>37967</v>
      </c>
      <c r="B2876" s="1">
        <v>0.65100000000000002</v>
      </c>
    </row>
    <row r="2877" spans="1:2" x14ac:dyDescent="0.25">
      <c r="A2877" s="2">
        <v>37970</v>
      </c>
      <c r="B2877" s="1">
        <v>0.65600000000000003</v>
      </c>
    </row>
    <row r="2878" spans="1:2" x14ac:dyDescent="0.25">
      <c r="A2878" s="2">
        <v>37971</v>
      </c>
      <c r="B2878" s="1">
        <v>0.65300000000000002</v>
      </c>
    </row>
    <row r="2879" spans="1:2" x14ac:dyDescent="0.25">
      <c r="A2879" s="2">
        <v>37972</v>
      </c>
      <c r="B2879" s="1">
        <v>0.65800000000000003</v>
      </c>
    </row>
    <row r="2880" spans="1:2" x14ac:dyDescent="0.25">
      <c r="A2880" s="2">
        <v>37973</v>
      </c>
      <c r="B2880" s="1">
        <v>0.66400000000000003</v>
      </c>
    </row>
    <row r="2881" spans="1:2" x14ac:dyDescent="0.25">
      <c r="A2881" s="2">
        <v>37974</v>
      </c>
      <c r="B2881" s="1">
        <v>0.66500000000000004</v>
      </c>
    </row>
    <row r="2882" spans="1:2" x14ac:dyDescent="0.25">
      <c r="A2882" s="2">
        <v>37977</v>
      </c>
      <c r="B2882" s="1">
        <v>0.63800000000000001</v>
      </c>
    </row>
    <row r="2883" spans="1:2" x14ac:dyDescent="0.25">
      <c r="A2883" s="2">
        <v>37978</v>
      </c>
      <c r="B2883" s="1">
        <v>0.626</v>
      </c>
    </row>
    <row r="2884" spans="1:2" x14ac:dyDescent="0.25">
      <c r="A2884" s="2">
        <v>37979</v>
      </c>
      <c r="B2884" s="1">
        <v>0.64500000000000002</v>
      </c>
    </row>
    <row r="2885" spans="1:2" x14ac:dyDescent="0.25">
      <c r="A2885" s="2">
        <v>37984</v>
      </c>
      <c r="B2885" s="1">
        <v>0.63500000000000001</v>
      </c>
    </row>
    <row r="2886" spans="1:2" x14ac:dyDescent="0.25">
      <c r="A2886" s="2">
        <v>37985</v>
      </c>
      <c r="B2886" s="1">
        <v>0.66</v>
      </c>
    </row>
    <row r="2887" spans="1:2" x14ac:dyDescent="0.25">
      <c r="A2887" s="2">
        <v>37986</v>
      </c>
      <c r="B2887" s="1">
        <v>0.65900000000000003</v>
      </c>
    </row>
    <row r="2888" spans="1:2" x14ac:dyDescent="0.25">
      <c r="A2888" s="2">
        <v>37991</v>
      </c>
      <c r="B2888" s="1">
        <v>0.69399999999999995</v>
      </c>
    </row>
    <row r="2889" spans="1:2" x14ac:dyDescent="0.25">
      <c r="A2889" s="2">
        <v>37992</v>
      </c>
      <c r="B2889" s="1">
        <v>0.72099999999999997</v>
      </c>
    </row>
    <row r="2890" spans="1:2" x14ac:dyDescent="0.25">
      <c r="A2890" s="2">
        <v>37993</v>
      </c>
      <c r="B2890" s="1">
        <v>0.72</v>
      </c>
    </row>
    <row r="2891" spans="1:2" x14ac:dyDescent="0.25">
      <c r="A2891" s="2">
        <v>37994</v>
      </c>
      <c r="B2891" s="1">
        <v>0.76</v>
      </c>
    </row>
    <row r="2892" spans="1:2" x14ac:dyDescent="0.25">
      <c r="A2892" s="2">
        <v>37995</v>
      </c>
      <c r="B2892" s="1">
        <v>0.80100000000000005</v>
      </c>
    </row>
    <row r="2893" spans="1:2" x14ac:dyDescent="0.25">
      <c r="A2893" s="2">
        <v>37998</v>
      </c>
      <c r="B2893" s="1">
        <v>0.77300000000000002</v>
      </c>
    </row>
    <row r="2894" spans="1:2" x14ac:dyDescent="0.25">
      <c r="A2894" s="2">
        <v>37999</v>
      </c>
      <c r="B2894" s="1">
        <v>0.77300000000000002</v>
      </c>
    </row>
    <row r="2895" spans="1:2" x14ac:dyDescent="0.25">
      <c r="A2895" s="2">
        <v>38000</v>
      </c>
      <c r="B2895" s="1">
        <v>0.76300000000000001</v>
      </c>
    </row>
    <row r="2896" spans="1:2" x14ac:dyDescent="0.25">
      <c r="A2896" s="2">
        <v>38001</v>
      </c>
      <c r="B2896" s="1">
        <v>0.72</v>
      </c>
    </row>
    <row r="2897" spans="1:2" x14ac:dyDescent="0.25">
      <c r="A2897" s="2">
        <v>38002</v>
      </c>
      <c r="B2897" s="1">
        <v>0.73399999999999999</v>
      </c>
    </row>
    <row r="2898" spans="1:2" x14ac:dyDescent="0.25">
      <c r="A2898" s="2">
        <v>38006</v>
      </c>
      <c r="B2898" s="1">
        <v>0.78800000000000003</v>
      </c>
    </row>
    <row r="2899" spans="1:2" x14ac:dyDescent="0.25">
      <c r="A2899" s="2">
        <v>38007</v>
      </c>
      <c r="B2899" s="1">
        <v>0.77600000000000002</v>
      </c>
    </row>
    <row r="2900" spans="1:2" x14ac:dyDescent="0.25">
      <c r="A2900" s="2">
        <v>38008</v>
      </c>
      <c r="B2900" s="1">
        <v>0.77200000000000002</v>
      </c>
    </row>
    <row r="2901" spans="1:2" x14ac:dyDescent="0.25">
      <c r="A2901" s="2">
        <v>38009</v>
      </c>
      <c r="B2901" s="1">
        <v>0.77</v>
      </c>
    </row>
    <row r="2902" spans="1:2" x14ac:dyDescent="0.25">
      <c r="A2902" s="2">
        <v>38012</v>
      </c>
      <c r="B2902" s="1">
        <v>0.74099999999999999</v>
      </c>
    </row>
    <row r="2903" spans="1:2" x14ac:dyDescent="0.25">
      <c r="A2903" s="2">
        <v>38013</v>
      </c>
      <c r="B2903" s="1">
        <v>0.72399999999999998</v>
      </c>
    </row>
    <row r="2904" spans="1:2" x14ac:dyDescent="0.25">
      <c r="A2904" s="2">
        <v>38014</v>
      </c>
      <c r="B2904" s="1">
        <v>0.72399999999999998</v>
      </c>
    </row>
    <row r="2905" spans="1:2" x14ac:dyDescent="0.25">
      <c r="A2905" s="2">
        <v>38015</v>
      </c>
      <c r="B2905" s="1">
        <v>0.70399999999999996</v>
      </c>
    </row>
    <row r="2906" spans="1:2" x14ac:dyDescent="0.25">
      <c r="A2906" s="2">
        <v>38016</v>
      </c>
      <c r="B2906" s="1">
        <v>0.70199999999999996</v>
      </c>
    </row>
    <row r="2907" spans="1:2" x14ac:dyDescent="0.25">
      <c r="A2907" s="2">
        <v>38019</v>
      </c>
      <c r="B2907" s="1">
        <v>0.66600000000000004</v>
      </c>
    </row>
    <row r="2908" spans="1:2" x14ac:dyDescent="0.25">
      <c r="A2908" s="2">
        <v>38020</v>
      </c>
      <c r="B2908" s="1">
        <v>0.64600000000000002</v>
      </c>
    </row>
    <row r="2909" spans="1:2" x14ac:dyDescent="0.25">
      <c r="A2909" s="2">
        <v>38021</v>
      </c>
      <c r="B2909" s="1">
        <v>0.626</v>
      </c>
    </row>
    <row r="2910" spans="1:2" x14ac:dyDescent="0.25">
      <c r="A2910" s="2">
        <v>38022</v>
      </c>
      <c r="B2910" s="1">
        <v>0.626</v>
      </c>
    </row>
    <row r="2911" spans="1:2" x14ac:dyDescent="0.25">
      <c r="A2911" s="2">
        <v>38023</v>
      </c>
      <c r="B2911" s="1">
        <v>0.626</v>
      </c>
    </row>
    <row r="2912" spans="1:2" x14ac:dyDescent="0.25">
      <c r="A2912" s="2">
        <v>38026</v>
      </c>
      <c r="B2912" s="1">
        <v>0.61499999999999999</v>
      </c>
    </row>
    <row r="2913" spans="1:2" x14ac:dyDescent="0.25">
      <c r="A2913" s="2">
        <v>38027</v>
      </c>
      <c r="B2913" s="1">
        <v>0.64100000000000001</v>
      </c>
    </row>
    <row r="2914" spans="1:2" x14ac:dyDescent="0.25">
      <c r="A2914" s="2">
        <v>38028</v>
      </c>
      <c r="B2914" s="1">
        <v>0.64</v>
      </c>
    </row>
    <row r="2915" spans="1:2" x14ac:dyDescent="0.25">
      <c r="A2915" s="2">
        <v>38029</v>
      </c>
      <c r="B2915" s="1">
        <v>0.67900000000000005</v>
      </c>
    </row>
    <row r="2916" spans="1:2" x14ac:dyDescent="0.25">
      <c r="A2916" s="2">
        <v>38030</v>
      </c>
      <c r="B2916" s="1">
        <v>0.70099999999999996</v>
      </c>
    </row>
    <row r="2917" spans="1:2" x14ac:dyDescent="0.25">
      <c r="A2917" s="2">
        <v>38034</v>
      </c>
      <c r="B2917" s="1">
        <v>0.67100000000000004</v>
      </c>
    </row>
    <row r="2918" spans="1:2" x14ac:dyDescent="0.25">
      <c r="A2918" s="2">
        <v>38035</v>
      </c>
      <c r="B2918" s="1">
        <v>0.67800000000000005</v>
      </c>
    </row>
    <row r="2919" spans="1:2" x14ac:dyDescent="0.25">
      <c r="A2919" s="2">
        <v>38036</v>
      </c>
      <c r="B2919" s="1">
        <v>0.69399999999999995</v>
      </c>
    </row>
    <row r="2920" spans="1:2" x14ac:dyDescent="0.25">
      <c r="A2920" s="2">
        <v>38037</v>
      </c>
      <c r="B2920" s="1">
        <v>0.71299999999999997</v>
      </c>
    </row>
    <row r="2921" spans="1:2" x14ac:dyDescent="0.25">
      <c r="A2921" s="2">
        <v>38040</v>
      </c>
      <c r="B2921" s="1">
        <v>0.74</v>
      </c>
    </row>
    <row r="2922" spans="1:2" x14ac:dyDescent="0.25">
      <c r="A2922" s="2">
        <v>38041</v>
      </c>
      <c r="B2922" s="1">
        <v>0.84499999999999997</v>
      </c>
    </row>
    <row r="2923" spans="1:2" x14ac:dyDescent="0.25">
      <c r="A2923" s="2">
        <v>38042</v>
      </c>
      <c r="B2923" s="1">
        <v>0.879</v>
      </c>
    </row>
    <row r="2924" spans="1:2" x14ac:dyDescent="0.25">
      <c r="A2924" s="2">
        <v>38043</v>
      </c>
      <c r="B2924" s="1">
        <v>0.77900000000000003</v>
      </c>
    </row>
    <row r="2925" spans="1:2" x14ac:dyDescent="0.25">
      <c r="A2925" s="2">
        <v>38044</v>
      </c>
      <c r="B2925" s="1">
        <v>0.92</v>
      </c>
    </row>
    <row r="2926" spans="1:2" x14ac:dyDescent="0.25">
      <c r="A2926" s="2">
        <v>38047</v>
      </c>
      <c r="B2926" s="1">
        <v>0.61799999999999999</v>
      </c>
    </row>
    <row r="2927" spans="1:2" x14ac:dyDescent="0.25">
      <c r="A2927" s="2">
        <v>38048</v>
      </c>
      <c r="B2927" s="1">
        <v>0.60199999999999998</v>
      </c>
    </row>
    <row r="2928" spans="1:2" x14ac:dyDescent="0.25">
      <c r="A2928" s="2">
        <v>38049</v>
      </c>
      <c r="B2928" s="1">
        <v>0.57899999999999996</v>
      </c>
    </row>
    <row r="2929" spans="1:2" x14ac:dyDescent="0.25">
      <c r="A2929" s="2">
        <v>38050</v>
      </c>
      <c r="B2929" s="1">
        <v>0.58499999999999996</v>
      </c>
    </row>
    <row r="2930" spans="1:2" x14ac:dyDescent="0.25">
      <c r="A2930" s="2">
        <v>38051</v>
      </c>
      <c r="B2930" s="1">
        <v>0.59199999999999997</v>
      </c>
    </row>
    <row r="2931" spans="1:2" x14ac:dyDescent="0.25">
      <c r="A2931" s="2">
        <v>38054</v>
      </c>
      <c r="B2931" s="1">
        <v>0.57699999999999996</v>
      </c>
    </row>
    <row r="2932" spans="1:2" x14ac:dyDescent="0.25">
      <c r="A2932" s="2">
        <v>38055</v>
      </c>
      <c r="B2932" s="1">
        <v>0.56899999999999995</v>
      </c>
    </row>
    <row r="2933" spans="1:2" x14ac:dyDescent="0.25">
      <c r="A2933" s="2">
        <v>38056</v>
      </c>
      <c r="B2933" s="1">
        <v>0.55800000000000005</v>
      </c>
    </row>
    <row r="2934" spans="1:2" x14ac:dyDescent="0.25">
      <c r="A2934" s="2">
        <v>38057</v>
      </c>
      <c r="B2934" s="1">
        <v>0.57499999999999996</v>
      </c>
    </row>
    <row r="2935" spans="1:2" x14ac:dyDescent="0.25">
      <c r="A2935" s="2">
        <v>38058</v>
      </c>
      <c r="B2935" s="1">
        <v>0.58299999999999996</v>
      </c>
    </row>
    <row r="2936" spans="1:2" x14ac:dyDescent="0.25">
      <c r="A2936" s="2">
        <v>38061</v>
      </c>
      <c r="B2936" s="1">
        <v>0.59099999999999997</v>
      </c>
    </row>
    <row r="2937" spans="1:2" x14ac:dyDescent="0.25">
      <c r="A2937" s="2">
        <v>38062</v>
      </c>
      <c r="B2937" s="1">
        <v>0.59299999999999997</v>
      </c>
    </row>
    <row r="2938" spans="1:2" x14ac:dyDescent="0.25">
      <c r="A2938" s="2">
        <v>38063</v>
      </c>
      <c r="B2938" s="1">
        <v>0.59499999999999997</v>
      </c>
    </row>
    <row r="2939" spans="1:2" x14ac:dyDescent="0.25">
      <c r="A2939" s="2">
        <v>38064</v>
      </c>
      <c r="B2939" s="1">
        <v>0.59799999999999998</v>
      </c>
    </row>
    <row r="2940" spans="1:2" x14ac:dyDescent="0.25">
      <c r="A2940" s="2">
        <v>38065</v>
      </c>
      <c r="B2940" s="1">
        <v>0.59499999999999997</v>
      </c>
    </row>
    <row r="2941" spans="1:2" x14ac:dyDescent="0.25">
      <c r="A2941" s="2">
        <v>38068</v>
      </c>
      <c r="B2941" s="1">
        <v>0.58099999999999996</v>
      </c>
    </row>
    <row r="2942" spans="1:2" x14ac:dyDescent="0.25">
      <c r="A2942" s="2">
        <v>38069</v>
      </c>
      <c r="B2942" s="1">
        <v>0.58799999999999997</v>
      </c>
    </row>
    <row r="2943" spans="1:2" x14ac:dyDescent="0.25">
      <c r="A2943" s="2">
        <v>38070</v>
      </c>
      <c r="B2943" s="1">
        <v>0.58499999999999996</v>
      </c>
    </row>
    <row r="2944" spans="1:2" x14ac:dyDescent="0.25">
      <c r="A2944" s="2">
        <v>38071</v>
      </c>
      <c r="B2944" s="1">
        <v>0.57399999999999995</v>
      </c>
    </row>
    <row r="2945" spans="1:2" x14ac:dyDescent="0.25">
      <c r="A2945" s="2">
        <v>38072</v>
      </c>
      <c r="B2945" s="1">
        <v>0.57299999999999995</v>
      </c>
    </row>
    <row r="2946" spans="1:2" x14ac:dyDescent="0.25">
      <c r="A2946" s="2">
        <v>38075</v>
      </c>
      <c r="B2946" s="1">
        <v>0.57099999999999995</v>
      </c>
    </row>
    <row r="2947" spans="1:2" x14ac:dyDescent="0.25">
      <c r="A2947" s="2">
        <v>38076</v>
      </c>
      <c r="B2947" s="1">
        <v>0.58399999999999996</v>
      </c>
    </row>
    <row r="2948" spans="1:2" x14ac:dyDescent="0.25">
      <c r="A2948" s="2">
        <v>38077</v>
      </c>
      <c r="B2948" s="1">
        <v>0.58199999999999996</v>
      </c>
    </row>
    <row r="2949" spans="1:2" x14ac:dyDescent="0.25">
      <c r="A2949" s="2">
        <v>38078</v>
      </c>
      <c r="B2949" s="1">
        <v>0.57599999999999996</v>
      </c>
    </row>
    <row r="2950" spans="1:2" x14ac:dyDescent="0.25">
      <c r="A2950" s="2">
        <v>38079</v>
      </c>
      <c r="B2950" s="1">
        <v>0.56799999999999995</v>
      </c>
    </row>
    <row r="2951" spans="1:2" x14ac:dyDescent="0.25">
      <c r="A2951" s="2">
        <v>38082</v>
      </c>
      <c r="B2951" s="1">
        <v>0.57699999999999996</v>
      </c>
    </row>
    <row r="2952" spans="1:2" x14ac:dyDescent="0.25">
      <c r="A2952" s="2">
        <v>38083</v>
      </c>
      <c r="B2952" s="1">
        <v>0.57999999999999996</v>
      </c>
    </row>
    <row r="2953" spans="1:2" x14ac:dyDescent="0.25">
      <c r="A2953" s="2">
        <v>38084</v>
      </c>
      <c r="B2953" s="1">
        <v>0.59099999999999997</v>
      </c>
    </row>
    <row r="2954" spans="1:2" x14ac:dyDescent="0.25">
      <c r="A2954" s="2">
        <v>38085</v>
      </c>
      <c r="B2954" s="1">
        <v>0.60299999999999998</v>
      </c>
    </row>
    <row r="2955" spans="1:2" x14ac:dyDescent="0.25">
      <c r="A2955" s="2">
        <v>38089</v>
      </c>
      <c r="B2955" s="1">
        <v>0.61799999999999999</v>
      </c>
    </row>
    <row r="2956" spans="1:2" x14ac:dyDescent="0.25">
      <c r="A2956" s="2">
        <v>38090</v>
      </c>
      <c r="B2956" s="1">
        <v>0.61399999999999999</v>
      </c>
    </row>
    <row r="2957" spans="1:2" x14ac:dyDescent="0.25">
      <c r="A2957" s="2">
        <v>38091</v>
      </c>
      <c r="B2957" s="1">
        <v>0.59899999999999998</v>
      </c>
    </row>
    <row r="2958" spans="1:2" x14ac:dyDescent="0.25">
      <c r="A2958" s="2">
        <v>38092</v>
      </c>
      <c r="B2958" s="1">
        <v>0.60299999999999998</v>
      </c>
    </row>
    <row r="2959" spans="1:2" x14ac:dyDescent="0.25">
      <c r="A2959" s="2">
        <v>38093</v>
      </c>
      <c r="B2959" s="1">
        <v>0.60899999999999999</v>
      </c>
    </row>
    <row r="2960" spans="1:2" x14ac:dyDescent="0.25">
      <c r="A2960" s="2">
        <v>38096</v>
      </c>
      <c r="B2960" s="1">
        <v>0.60799999999999998</v>
      </c>
    </row>
    <row r="2961" spans="1:2" x14ac:dyDescent="0.25">
      <c r="A2961" s="2">
        <v>38097</v>
      </c>
      <c r="B2961" s="1">
        <v>0.60499999999999998</v>
      </c>
    </row>
    <row r="2962" spans="1:2" x14ac:dyDescent="0.25">
      <c r="A2962" s="2">
        <v>38098</v>
      </c>
      <c r="B2962" s="1">
        <v>0.60399999999999998</v>
      </c>
    </row>
    <row r="2963" spans="1:2" x14ac:dyDescent="0.25">
      <c r="A2963" s="2">
        <v>38099</v>
      </c>
      <c r="B2963" s="1">
        <v>0.61399999999999999</v>
      </c>
    </row>
    <row r="2964" spans="1:2" x14ac:dyDescent="0.25">
      <c r="A2964" s="2">
        <v>38100</v>
      </c>
      <c r="B2964" s="1">
        <v>0.61399999999999999</v>
      </c>
    </row>
    <row r="2965" spans="1:2" x14ac:dyDescent="0.25">
      <c r="A2965" s="2">
        <v>38103</v>
      </c>
      <c r="B2965" s="1">
        <v>0.61899999999999999</v>
      </c>
    </row>
    <row r="2966" spans="1:2" x14ac:dyDescent="0.25">
      <c r="A2966" s="2">
        <v>38104</v>
      </c>
      <c r="B2966" s="1">
        <v>0.63500000000000001</v>
      </c>
    </row>
    <row r="2967" spans="1:2" x14ac:dyDescent="0.25">
      <c r="A2967" s="2">
        <v>38105</v>
      </c>
      <c r="B2967" s="1">
        <v>0.63800000000000001</v>
      </c>
    </row>
    <row r="2968" spans="1:2" x14ac:dyDescent="0.25">
      <c r="A2968" s="2">
        <v>38106</v>
      </c>
      <c r="B2968" s="1">
        <v>0.63</v>
      </c>
    </row>
    <row r="2969" spans="1:2" x14ac:dyDescent="0.25">
      <c r="A2969" s="2">
        <v>38107</v>
      </c>
      <c r="B2969" s="1">
        <v>0.63600000000000001</v>
      </c>
    </row>
    <row r="2970" spans="1:2" x14ac:dyDescent="0.25">
      <c r="A2970" s="2">
        <v>38110</v>
      </c>
      <c r="B2970" s="1">
        <v>0.64500000000000002</v>
      </c>
    </row>
    <row r="2971" spans="1:2" x14ac:dyDescent="0.25">
      <c r="A2971" s="2">
        <v>38111</v>
      </c>
      <c r="B2971" s="1">
        <v>0.66</v>
      </c>
    </row>
    <row r="2972" spans="1:2" x14ac:dyDescent="0.25">
      <c r="A2972" s="2">
        <v>38112</v>
      </c>
      <c r="B2972" s="1">
        <v>0.66</v>
      </c>
    </row>
    <row r="2973" spans="1:2" x14ac:dyDescent="0.25">
      <c r="A2973" s="2">
        <v>38113</v>
      </c>
      <c r="B2973" s="1">
        <v>0.66</v>
      </c>
    </row>
    <row r="2974" spans="1:2" x14ac:dyDescent="0.25">
      <c r="A2974" s="2">
        <v>38114</v>
      </c>
      <c r="B2974" s="1">
        <v>0.66</v>
      </c>
    </row>
    <row r="2975" spans="1:2" x14ac:dyDescent="0.25">
      <c r="A2975" s="2">
        <v>38117</v>
      </c>
      <c r="B2975" s="1">
        <v>0.65900000000000003</v>
      </c>
    </row>
    <row r="2976" spans="1:2" x14ac:dyDescent="0.25">
      <c r="A2976" s="2">
        <v>38118</v>
      </c>
      <c r="B2976" s="1">
        <v>0.66900000000000004</v>
      </c>
    </row>
    <row r="2977" spans="1:2" x14ac:dyDescent="0.25">
      <c r="A2977" s="2">
        <v>38119</v>
      </c>
      <c r="B2977" s="1">
        <v>0.68400000000000005</v>
      </c>
    </row>
    <row r="2978" spans="1:2" x14ac:dyDescent="0.25">
      <c r="A2978" s="2">
        <v>38120</v>
      </c>
      <c r="B2978" s="1">
        <v>0.68899999999999995</v>
      </c>
    </row>
    <row r="2979" spans="1:2" x14ac:dyDescent="0.25">
      <c r="A2979" s="2">
        <v>38121</v>
      </c>
      <c r="B2979" s="1">
        <v>0.69099999999999995</v>
      </c>
    </row>
    <row r="2980" spans="1:2" x14ac:dyDescent="0.25">
      <c r="A2980" s="2">
        <v>38124</v>
      </c>
      <c r="B2980" s="1">
        <v>0.69299999999999995</v>
      </c>
    </row>
    <row r="2981" spans="1:2" x14ac:dyDescent="0.25">
      <c r="A2981" s="2">
        <v>38125</v>
      </c>
      <c r="B2981" s="1">
        <v>0.67900000000000005</v>
      </c>
    </row>
    <row r="2982" spans="1:2" x14ac:dyDescent="0.25">
      <c r="A2982" s="2">
        <v>38126</v>
      </c>
      <c r="B2982" s="1">
        <v>0.68899999999999995</v>
      </c>
    </row>
    <row r="2983" spans="1:2" x14ac:dyDescent="0.25">
      <c r="A2983" s="2">
        <v>38127</v>
      </c>
      <c r="B2983" s="1">
        <v>0.68799999999999994</v>
      </c>
    </row>
    <row r="2984" spans="1:2" x14ac:dyDescent="0.25">
      <c r="A2984" s="2">
        <v>38128</v>
      </c>
      <c r="B2984" s="1">
        <v>0.68</v>
      </c>
    </row>
    <row r="2985" spans="1:2" x14ac:dyDescent="0.25">
      <c r="A2985" s="2">
        <v>38131</v>
      </c>
      <c r="B2985" s="1">
        <v>0.70099999999999996</v>
      </c>
    </row>
    <row r="2986" spans="1:2" x14ac:dyDescent="0.25">
      <c r="A2986" s="2">
        <v>38132</v>
      </c>
      <c r="B2986" s="1">
        <v>0.69199999999999995</v>
      </c>
    </row>
    <row r="2987" spans="1:2" x14ac:dyDescent="0.25">
      <c r="A2987" s="2">
        <v>38133</v>
      </c>
      <c r="B2987" s="1">
        <v>0.68899999999999995</v>
      </c>
    </row>
    <row r="2988" spans="1:2" x14ac:dyDescent="0.25">
      <c r="A2988" s="2">
        <v>38134</v>
      </c>
      <c r="B2988" s="1">
        <v>0.67400000000000004</v>
      </c>
    </row>
    <row r="2989" spans="1:2" x14ac:dyDescent="0.25">
      <c r="A2989" s="2">
        <v>38135</v>
      </c>
      <c r="B2989" s="1">
        <v>0.67400000000000004</v>
      </c>
    </row>
    <row r="2990" spans="1:2" x14ac:dyDescent="0.25">
      <c r="A2990" s="2">
        <v>38139</v>
      </c>
      <c r="B2990" s="1">
        <v>0.70099999999999996</v>
      </c>
    </row>
    <row r="2991" spans="1:2" x14ac:dyDescent="0.25">
      <c r="A2991" s="2">
        <v>38140</v>
      </c>
      <c r="B2991" s="1">
        <v>0.67900000000000005</v>
      </c>
    </row>
    <row r="2992" spans="1:2" x14ac:dyDescent="0.25">
      <c r="A2992" s="2">
        <v>38141</v>
      </c>
      <c r="B2992" s="1">
        <v>0.67500000000000004</v>
      </c>
    </row>
    <row r="2993" spans="1:2" x14ac:dyDescent="0.25">
      <c r="A2993" s="2">
        <v>38142</v>
      </c>
      <c r="B2993" s="1">
        <v>0.66900000000000004</v>
      </c>
    </row>
    <row r="2994" spans="1:2" x14ac:dyDescent="0.25">
      <c r="A2994" s="2">
        <v>38145</v>
      </c>
      <c r="B2994" s="1">
        <v>0.66700000000000004</v>
      </c>
    </row>
    <row r="2995" spans="1:2" x14ac:dyDescent="0.25">
      <c r="A2995" s="2">
        <v>38146</v>
      </c>
      <c r="B2995" s="1">
        <v>0.65100000000000002</v>
      </c>
    </row>
    <row r="2996" spans="1:2" x14ac:dyDescent="0.25">
      <c r="A2996" s="2">
        <v>38147</v>
      </c>
      <c r="B2996" s="1">
        <v>0.65600000000000003</v>
      </c>
    </row>
    <row r="2997" spans="1:2" x14ac:dyDescent="0.25">
      <c r="A2997" s="2">
        <v>38148</v>
      </c>
      <c r="B2997" s="1">
        <v>0.66600000000000004</v>
      </c>
    </row>
    <row r="2998" spans="1:2" x14ac:dyDescent="0.25">
      <c r="A2998" s="2">
        <v>38152</v>
      </c>
      <c r="B2998" s="1">
        <v>0.66300000000000003</v>
      </c>
    </row>
    <row r="2999" spans="1:2" x14ac:dyDescent="0.25">
      <c r="A2999" s="2">
        <v>38153</v>
      </c>
      <c r="B2999" s="1">
        <v>0.65800000000000003</v>
      </c>
    </row>
    <row r="3000" spans="1:2" x14ac:dyDescent="0.25">
      <c r="A3000" s="2">
        <v>38154</v>
      </c>
      <c r="B3000" s="1">
        <v>0.66300000000000003</v>
      </c>
    </row>
    <row r="3001" spans="1:2" x14ac:dyDescent="0.25">
      <c r="A3001" s="2">
        <v>38155</v>
      </c>
      <c r="B3001" s="1">
        <v>0.68400000000000005</v>
      </c>
    </row>
    <row r="3002" spans="1:2" x14ac:dyDescent="0.25">
      <c r="A3002" s="2">
        <v>38156</v>
      </c>
      <c r="B3002" s="1">
        <v>0.68300000000000005</v>
      </c>
    </row>
    <row r="3003" spans="1:2" x14ac:dyDescent="0.25">
      <c r="A3003" s="2">
        <v>38159</v>
      </c>
      <c r="B3003" s="1">
        <v>0.67300000000000004</v>
      </c>
    </row>
    <row r="3004" spans="1:2" x14ac:dyDescent="0.25">
      <c r="A3004" s="2">
        <v>38160</v>
      </c>
      <c r="B3004" s="1">
        <v>0.67400000000000004</v>
      </c>
    </row>
    <row r="3005" spans="1:2" x14ac:dyDescent="0.25">
      <c r="A3005" s="2">
        <v>38161</v>
      </c>
      <c r="B3005" s="1">
        <v>0.66800000000000004</v>
      </c>
    </row>
    <row r="3006" spans="1:2" x14ac:dyDescent="0.25">
      <c r="A3006" s="2">
        <v>38162</v>
      </c>
      <c r="B3006" s="1">
        <v>0.67600000000000005</v>
      </c>
    </row>
    <row r="3007" spans="1:2" x14ac:dyDescent="0.25">
      <c r="A3007" s="2">
        <v>38163</v>
      </c>
      <c r="B3007" s="1">
        <v>0.67300000000000004</v>
      </c>
    </row>
    <row r="3008" spans="1:2" x14ac:dyDescent="0.25">
      <c r="A3008" s="2">
        <v>38166</v>
      </c>
      <c r="B3008" s="1">
        <v>0.66200000000000003</v>
      </c>
    </row>
    <row r="3009" spans="1:2" x14ac:dyDescent="0.25">
      <c r="A3009" s="2">
        <v>38167</v>
      </c>
      <c r="B3009" s="1">
        <v>0.65800000000000003</v>
      </c>
    </row>
    <row r="3010" spans="1:2" x14ac:dyDescent="0.25">
      <c r="A3010" s="2">
        <v>38168</v>
      </c>
      <c r="B3010" s="1">
        <v>0.67600000000000005</v>
      </c>
    </row>
    <row r="3011" spans="1:2" x14ac:dyDescent="0.25">
      <c r="A3011" s="2">
        <v>38169</v>
      </c>
      <c r="B3011" s="1">
        <v>0.69399999999999995</v>
      </c>
    </row>
    <row r="3012" spans="1:2" x14ac:dyDescent="0.25">
      <c r="A3012" s="2">
        <v>38170</v>
      </c>
      <c r="B3012" s="1">
        <v>0.69399999999999995</v>
      </c>
    </row>
    <row r="3013" spans="1:2" x14ac:dyDescent="0.25">
      <c r="A3013" s="2">
        <v>38174</v>
      </c>
      <c r="B3013" s="1">
        <v>0.71799999999999997</v>
      </c>
    </row>
    <row r="3014" spans="1:2" x14ac:dyDescent="0.25">
      <c r="A3014" s="2">
        <v>38175</v>
      </c>
      <c r="B3014" s="1">
        <v>0.70799999999999996</v>
      </c>
    </row>
    <row r="3015" spans="1:2" x14ac:dyDescent="0.25">
      <c r="A3015" s="2">
        <v>38176</v>
      </c>
      <c r="B3015" s="1">
        <v>0.72299999999999998</v>
      </c>
    </row>
    <row r="3016" spans="1:2" x14ac:dyDescent="0.25">
      <c r="A3016" s="2">
        <v>38177</v>
      </c>
      <c r="B3016" s="1">
        <v>0.71799999999999997</v>
      </c>
    </row>
    <row r="3017" spans="1:2" x14ac:dyDescent="0.25">
      <c r="A3017" s="2">
        <v>38180</v>
      </c>
      <c r="B3017" s="1">
        <v>0.71299999999999997</v>
      </c>
    </row>
    <row r="3018" spans="1:2" x14ac:dyDescent="0.25">
      <c r="A3018" s="2">
        <v>38181</v>
      </c>
      <c r="B3018" s="1">
        <v>0.71199999999999997</v>
      </c>
    </row>
    <row r="3019" spans="1:2" x14ac:dyDescent="0.25">
      <c r="A3019" s="2">
        <v>38182</v>
      </c>
      <c r="B3019" s="1">
        <v>0.71199999999999997</v>
      </c>
    </row>
    <row r="3020" spans="1:2" x14ac:dyDescent="0.25">
      <c r="A3020" s="2">
        <v>38183</v>
      </c>
      <c r="B3020" s="1">
        <v>0.73699999999999999</v>
      </c>
    </row>
    <row r="3021" spans="1:2" x14ac:dyDescent="0.25">
      <c r="A3021" s="2">
        <v>38184</v>
      </c>
      <c r="B3021" s="1">
        <v>0.747</v>
      </c>
    </row>
    <row r="3022" spans="1:2" x14ac:dyDescent="0.25">
      <c r="A3022" s="2">
        <v>38187</v>
      </c>
      <c r="B3022" s="1">
        <v>0.749</v>
      </c>
    </row>
    <row r="3023" spans="1:2" x14ac:dyDescent="0.25">
      <c r="A3023" s="2">
        <v>38188</v>
      </c>
      <c r="B3023" s="1">
        <v>0.74399999999999999</v>
      </c>
    </row>
    <row r="3024" spans="1:2" x14ac:dyDescent="0.25">
      <c r="A3024" s="2">
        <v>38189</v>
      </c>
      <c r="B3024" s="1">
        <v>0.751</v>
      </c>
    </row>
    <row r="3025" spans="1:2" x14ac:dyDescent="0.25">
      <c r="A3025" s="2">
        <v>38190</v>
      </c>
      <c r="B3025" s="1">
        <v>0.76100000000000001</v>
      </c>
    </row>
    <row r="3026" spans="1:2" x14ac:dyDescent="0.25">
      <c r="A3026" s="2">
        <v>38191</v>
      </c>
      <c r="B3026" s="1">
        <v>0.76300000000000001</v>
      </c>
    </row>
    <row r="3027" spans="1:2" x14ac:dyDescent="0.25">
      <c r="A3027" s="2">
        <v>38194</v>
      </c>
      <c r="B3027" s="1">
        <v>0.76700000000000002</v>
      </c>
    </row>
    <row r="3028" spans="1:2" x14ac:dyDescent="0.25">
      <c r="A3028" s="2">
        <v>38195</v>
      </c>
      <c r="B3028" s="1">
        <v>0.77</v>
      </c>
    </row>
    <row r="3029" spans="1:2" x14ac:dyDescent="0.25">
      <c r="A3029" s="2">
        <v>38196</v>
      </c>
      <c r="B3029" s="1">
        <v>0.78600000000000003</v>
      </c>
    </row>
    <row r="3030" spans="1:2" x14ac:dyDescent="0.25">
      <c r="A3030" s="2">
        <v>38197</v>
      </c>
      <c r="B3030" s="1">
        <v>0.79400000000000004</v>
      </c>
    </row>
    <row r="3031" spans="1:2" x14ac:dyDescent="0.25">
      <c r="A3031" s="2">
        <v>38198</v>
      </c>
      <c r="B3031" s="1">
        <v>0.81100000000000005</v>
      </c>
    </row>
    <row r="3032" spans="1:2" x14ac:dyDescent="0.25">
      <c r="A3032" s="2">
        <v>38201</v>
      </c>
      <c r="B3032" s="1">
        <v>0.81100000000000005</v>
      </c>
    </row>
    <row r="3033" spans="1:2" x14ac:dyDescent="0.25">
      <c r="A3033" s="2">
        <v>38202</v>
      </c>
      <c r="B3033" s="1">
        <v>0.82699999999999996</v>
      </c>
    </row>
    <row r="3034" spans="1:2" x14ac:dyDescent="0.25">
      <c r="A3034" s="2">
        <v>38203</v>
      </c>
      <c r="B3034" s="1">
        <v>0.81399999999999995</v>
      </c>
    </row>
    <row r="3035" spans="1:2" x14ac:dyDescent="0.25">
      <c r="A3035" s="2">
        <v>38204</v>
      </c>
      <c r="B3035" s="1">
        <v>0.84199999999999997</v>
      </c>
    </row>
    <row r="3036" spans="1:2" x14ac:dyDescent="0.25">
      <c r="A3036" s="2">
        <v>38205</v>
      </c>
      <c r="B3036" s="1">
        <v>0.84</v>
      </c>
    </row>
    <row r="3037" spans="1:2" x14ac:dyDescent="0.25">
      <c r="A3037" s="2">
        <v>38208</v>
      </c>
      <c r="B3037" s="1">
        <v>0.85599999999999998</v>
      </c>
    </row>
    <row r="3038" spans="1:2" x14ac:dyDescent="0.25">
      <c r="A3038" s="2">
        <v>38209</v>
      </c>
      <c r="B3038" s="1">
        <v>0.86</v>
      </c>
    </row>
    <row r="3039" spans="1:2" x14ac:dyDescent="0.25">
      <c r="A3039" s="2">
        <v>38210</v>
      </c>
      <c r="B3039" s="1">
        <v>0.85799999999999998</v>
      </c>
    </row>
    <row r="3040" spans="1:2" x14ac:dyDescent="0.25">
      <c r="A3040" s="2">
        <v>38211</v>
      </c>
      <c r="B3040" s="1">
        <v>0.875</v>
      </c>
    </row>
    <row r="3041" spans="1:2" x14ac:dyDescent="0.25">
      <c r="A3041" s="2">
        <v>38212</v>
      </c>
      <c r="B3041" s="1">
        <v>0.878</v>
      </c>
    </row>
    <row r="3042" spans="1:2" x14ac:dyDescent="0.25">
      <c r="A3042" s="2">
        <v>38215</v>
      </c>
      <c r="B3042" s="1">
        <v>0.88</v>
      </c>
    </row>
    <row r="3043" spans="1:2" x14ac:dyDescent="0.25">
      <c r="A3043" s="2">
        <v>38216</v>
      </c>
      <c r="B3043" s="1">
        <v>0.873</v>
      </c>
    </row>
    <row r="3044" spans="1:2" x14ac:dyDescent="0.25">
      <c r="A3044" s="2">
        <v>38217</v>
      </c>
      <c r="B3044" s="1">
        <v>0.87</v>
      </c>
    </row>
    <row r="3045" spans="1:2" x14ac:dyDescent="0.25">
      <c r="A3045" s="2">
        <v>38218</v>
      </c>
      <c r="B3045" s="1">
        <v>0.88100000000000001</v>
      </c>
    </row>
    <row r="3046" spans="1:2" x14ac:dyDescent="0.25">
      <c r="A3046" s="2">
        <v>38219</v>
      </c>
      <c r="B3046" s="1">
        <v>0.87</v>
      </c>
    </row>
    <row r="3047" spans="1:2" x14ac:dyDescent="0.25">
      <c r="A3047" s="2">
        <v>38222</v>
      </c>
      <c r="B3047" s="1">
        <v>0.86299999999999999</v>
      </c>
    </row>
    <row r="3048" spans="1:2" x14ac:dyDescent="0.25">
      <c r="A3048" s="2">
        <v>38223</v>
      </c>
      <c r="B3048" s="1">
        <v>0.83299999999999996</v>
      </c>
    </row>
    <row r="3049" spans="1:2" x14ac:dyDescent="0.25">
      <c r="A3049" s="2">
        <v>38224</v>
      </c>
      <c r="B3049" s="1">
        <v>0.78900000000000003</v>
      </c>
    </row>
    <row r="3050" spans="1:2" x14ac:dyDescent="0.25">
      <c r="A3050" s="2">
        <v>38225</v>
      </c>
      <c r="B3050" s="1">
        <v>0.78100000000000003</v>
      </c>
    </row>
    <row r="3051" spans="1:2" x14ac:dyDescent="0.25">
      <c r="A3051" s="2">
        <v>38226</v>
      </c>
      <c r="B3051" s="1">
        <v>0.78300000000000003</v>
      </c>
    </row>
    <row r="3052" spans="1:2" x14ac:dyDescent="0.25">
      <c r="A3052" s="2">
        <v>38229</v>
      </c>
      <c r="B3052" s="1">
        <v>0.77</v>
      </c>
    </row>
    <row r="3053" spans="1:2" x14ac:dyDescent="0.25">
      <c r="A3053" s="2">
        <v>38230</v>
      </c>
      <c r="B3053" s="1">
        <v>0.76100000000000001</v>
      </c>
    </row>
    <row r="3054" spans="1:2" x14ac:dyDescent="0.25">
      <c r="A3054" s="2">
        <v>38231</v>
      </c>
      <c r="B3054" s="1">
        <v>0.79100000000000004</v>
      </c>
    </row>
    <row r="3055" spans="1:2" x14ac:dyDescent="0.25">
      <c r="A3055" s="2">
        <v>38232</v>
      </c>
      <c r="B3055" s="1">
        <v>0.79800000000000004</v>
      </c>
    </row>
    <row r="3056" spans="1:2" x14ac:dyDescent="0.25">
      <c r="A3056" s="2">
        <v>38233</v>
      </c>
      <c r="B3056" s="1">
        <v>0.79400000000000004</v>
      </c>
    </row>
    <row r="3057" spans="1:2" x14ac:dyDescent="0.25">
      <c r="A3057" s="2">
        <v>38237</v>
      </c>
      <c r="B3057" s="1">
        <v>0.77400000000000002</v>
      </c>
    </row>
    <row r="3058" spans="1:2" x14ac:dyDescent="0.25">
      <c r="A3058" s="2">
        <v>38238</v>
      </c>
      <c r="B3058" s="1">
        <v>0.76900000000000002</v>
      </c>
    </row>
    <row r="3059" spans="1:2" x14ac:dyDescent="0.25">
      <c r="A3059" s="2">
        <v>38239</v>
      </c>
      <c r="B3059" s="1">
        <v>0.79100000000000004</v>
      </c>
    </row>
    <row r="3060" spans="1:2" x14ac:dyDescent="0.25">
      <c r="A3060" s="2">
        <v>38240</v>
      </c>
      <c r="B3060" s="1">
        <v>0.77300000000000002</v>
      </c>
    </row>
    <row r="3061" spans="1:2" x14ac:dyDescent="0.25">
      <c r="A3061" s="2">
        <v>38243</v>
      </c>
      <c r="B3061" s="1">
        <v>0.78800000000000003</v>
      </c>
    </row>
    <row r="3062" spans="1:2" x14ac:dyDescent="0.25">
      <c r="A3062" s="2">
        <v>38244</v>
      </c>
      <c r="B3062" s="1">
        <v>0.78800000000000003</v>
      </c>
    </row>
    <row r="3063" spans="1:2" x14ac:dyDescent="0.25">
      <c r="A3063" s="2">
        <v>38245</v>
      </c>
      <c r="B3063" s="1">
        <v>0.77500000000000002</v>
      </c>
    </row>
    <row r="3064" spans="1:2" x14ac:dyDescent="0.25">
      <c r="A3064" s="2">
        <v>38246</v>
      </c>
      <c r="B3064" s="1">
        <v>0.77300000000000002</v>
      </c>
    </row>
    <row r="3065" spans="1:2" x14ac:dyDescent="0.25">
      <c r="A3065" s="2">
        <v>38247</v>
      </c>
      <c r="B3065" s="1">
        <v>0.78500000000000003</v>
      </c>
    </row>
    <row r="3066" spans="1:2" x14ac:dyDescent="0.25">
      <c r="A3066" s="2">
        <v>38250</v>
      </c>
      <c r="B3066" s="1">
        <v>0.78800000000000003</v>
      </c>
    </row>
    <row r="3067" spans="1:2" x14ac:dyDescent="0.25">
      <c r="A3067" s="2">
        <v>38251</v>
      </c>
      <c r="B3067" s="1">
        <v>0.80800000000000005</v>
      </c>
    </row>
    <row r="3068" spans="1:2" x14ac:dyDescent="0.25">
      <c r="A3068" s="2">
        <v>38252</v>
      </c>
      <c r="B3068" s="1">
        <v>0.82299999999999995</v>
      </c>
    </row>
    <row r="3069" spans="1:2" x14ac:dyDescent="0.25">
      <c r="A3069" s="2">
        <v>38253</v>
      </c>
      <c r="B3069" s="1">
        <v>0.82299999999999995</v>
      </c>
    </row>
    <row r="3070" spans="1:2" x14ac:dyDescent="0.25">
      <c r="A3070" s="2">
        <v>38254</v>
      </c>
      <c r="B3070" s="1">
        <v>0.82499999999999996</v>
      </c>
    </row>
    <row r="3071" spans="1:2" x14ac:dyDescent="0.25">
      <c r="A3071" s="2">
        <v>38257</v>
      </c>
      <c r="B3071" s="1">
        <v>0.84799999999999998</v>
      </c>
    </row>
    <row r="3072" spans="1:2" x14ac:dyDescent="0.25">
      <c r="A3072" s="2">
        <v>38258</v>
      </c>
      <c r="B3072" s="1">
        <v>0.84899999999999998</v>
      </c>
    </row>
    <row r="3073" spans="1:2" x14ac:dyDescent="0.25">
      <c r="A3073" s="2">
        <v>38259</v>
      </c>
      <c r="B3073" s="1">
        <v>0.84</v>
      </c>
    </row>
    <row r="3074" spans="1:2" x14ac:dyDescent="0.25">
      <c r="A3074" s="2">
        <v>38260</v>
      </c>
      <c r="B3074" s="1">
        <v>0.83599999999999997</v>
      </c>
    </row>
    <row r="3075" spans="1:2" x14ac:dyDescent="0.25">
      <c r="A3075" s="2">
        <v>38261</v>
      </c>
      <c r="B3075" s="1">
        <v>0.83699999999999997</v>
      </c>
    </row>
    <row r="3076" spans="1:2" x14ac:dyDescent="0.25">
      <c r="A3076" s="2">
        <v>38264</v>
      </c>
      <c r="B3076" s="1">
        <v>0.82799999999999996</v>
      </c>
    </row>
    <row r="3077" spans="1:2" x14ac:dyDescent="0.25">
      <c r="A3077" s="2">
        <v>38265</v>
      </c>
      <c r="B3077" s="1">
        <v>0.85299999999999998</v>
      </c>
    </row>
    <row r="3078" spans="1:2" x14ac:dyDescent="0.25">
      <c r="A3078" s="2">
        <v>38266</v>
      </c>
      <c r="B3078" s="1">
        <v>0.86499999999999999</v>
      </c>
    </row>
    <row r="3079" spans="1:2" x14ac:dyDescent="0.25">
      <c r="A3079" s="2">
        <v>38267</v>
      </c>
      <c r="B3079" s="1">
        <v>0.878</v>
      </c>
    </row>
    <row r="3080" spans="1:2" x14ac:dyDescent="0.25">
      <c r="A3080" s="2">
        <v>38268</v>
      </c>
      <c r="B3080" s="1">
        <v>0.89400000000000002</v>
      </c>
    </row>
    <row r="3081" spans="1:2" x14ac:dyDescent="0.25">
      <c r="A3081" s="2">
        <v>38271</v>
      </c>
      <c r="B3081" s="1">
        <v>0.90300000000000002</v>
      </c>
    </row>
    <row r="3082" spans="1:2" x14ac:dyDescent="0.25">
      <c r="A3082" s="2">
        <v>38272</v>
      </c>
      <c r="B3082" s="1">
        <v>0.90300000000000002</v>
      </c>
    </row>
    <row r="3083" spans="1:2" x14ac:dyDescent="0.25">
      <c r="A3083" s="2">
        <v>38273</v>
      </c>
      <c r="B3083" s="1">
        <v>0.90100000000000002</v>
      </c>
    </row>
    <row r="3084" spans="1:2" x14ac:dyDescent="0.25">
      <c r="A3084" s="2">
        <v>38274</v>
      </c>
      <c r="B3084" s="1">
        <v>0.91700000000000004</v>
      </c>
    </row>
    <row r="3085" spans="1:2" x14ac:dyDescent="0.25">
      <c r="A3085" s="2">
        <v>38275</v>
      </c>
      <c r="B3085" s="1">
        <v>0.91900000000000004</v>
      </c>
    </row>
    <row r="3086" spans="1:2" x14ac:dyDescent="0.25">
      <c r="A3086" s="2">
        <v>38278</v>
      </c>
      <c r="B3086" s="1">
        <v>0.91300000000000003</v>
      </c>
    </row>
    <row r="3087" spans="1:2" x14ac:dyDescent="0.25">
      <c r="A3087" s="2">
        <v>38279</v>
      </c>
      <c r="B3087" s="1">
        <v>0.90600000000000003</v>
      </c>
    </row>
    <row r="3088" spans="1:2" x14ac:dyDescent="0.25">
      <c r="A3088" s="2">
        <v>38280</v>
      </c>
      <c r="B3088" s="1">
        <v>0.93</v>
      </c>
    </row>
    <row r="3089" spans="1:2" x14ac:dyDescent="0.25">
      <c r="A3089" s="2">
        <v>38281</v>
      </c>
      <c r="B3089" s="1">
        <v>0.94299999999999995</v>
      </c>
    </row>
    <row r="3090" spans="1:2" x14ac:dyDescent="0.25">
      <c r="A3090" s="2">
        <v>38282</v>
      </c>
      <c r="B3090" s="1">
        <v>0.96899999999999997</v>
      </c>
    </row>
    <row r="3091" spans="1:2" x14ac:dyDescent="0.25">
      <c r="A3091" s="2">
        <v>38285</v>
      </c>
      <c r="B3091" s="1">
        <v>0.96099999999999997</v>
      </c>
    </row>
    <row r="3092" spans="1:2" x14ac:dyDescent="0.25">
      <c r="A3092" s="2">
        <v>38286</v>
      </c>
      <c r="B3092" s="1">
        <v>0.97399999999999998</v>
      </c>
    </row>
    <row r="3093" spans="1:2" x14ac:dyDescent="0.25">
      <c r="A3093" s="2">
        <v>38287</v>
      </c>
      <c r="B3093" s="1">
        <v>0.93</v>
      </c>
    </row>
    <row r="3094" spans="1:2" x14ac:dyDescent="0.25">
      <c r="A3094" s="2">
        <v>38288</v>
      </c>
      <c r="B3094" s="1">
        <v>0.90600000000000003</v>
      </c>
    </row>
    <row r="3095" spans="1:2" x14ac:dyDescent="0.25">
      <c r="A3095" s="2">
        <v>38289</v>
      </c>
      <c r="B3095" s="1">
        <v>0.90500000000000003</v>
      </c>
    </row>
    <row r="3096" spans="1:2" x14ac:dyDescent="0.25">
      <c r="A3096" s="2">
        <v>38292</v>
      </c>
      <c r="B3096" s="1">
        <v>0.90100000000000002</v>
      </c>
    </row>
    <row r="3097" spans="1:2" x14ac:dyDescent="0.25">
      <c r="A3097" s="2">
        <v>38293</v>
      </c>
      <c r="B3097" s="1">
        <v>0.88800000000000001</v>
      </c>
    </row>
    <row r="3098" spans="1:2" x14ac:dyDescent="0.25">
      <c r="A3098" s="2">
        <v>38294</v>
      </c>
      <c r="B3098" s="1">
        <v>0.90500000000000003</v>
      </c>
    </row>
    <row r="3099" spans="1:2" x14ac:dyDescent="0.25">
      <c r="A3099" s="2">
        <v>38295</v>
      </c>
      <c r="B3099" s="1">
        <v>0.876</v>
      </c>
    </row>
    <row r="3100" spans="1:2" x14ac:dyDescent="0.25">
      <c r="A3100" s="2">
        <v>38296</v>
      </c>
      <c r="B3100" s="1">
        <v>0.88400000000000001</v>
      </c>
    </row>
    <row r="3101" spans="1:2" x14ac:dyDescent="0.25">
      <c r="A3101" s="2">
        <v>38299</v>
      </c>
      <c r="B3101" s="1">
        <v>0.875</v>
      </c>
    </row>
    <row r="3102" spans="1:2" x14ac:dyDescent="0.25">
      <c r="A3102" s="2">
        <v>38300</v>
      </c>
      <c r="B3102" s="1">
        <v>0.84799999999999998</v>
      </c>
    </row>
    <row r="3103" spans="1:2" x14ac:dyDescent="0.25">
      <c r="A3103" s="2">
        <v>38301</v>
      </c>
      <c r="B3103" s="1">
        <v>0.86599999999999999</v>
      </c>
    </row>
    <row r="3104" spans="1:2" x14ac:dyDescent="0.25">
      <c r="A3104" s="2">
        <v>38302</v>
      </c>
      <c r="B3104" s="1">
        <v>0.84899999999999998</v>
      </c>
    </row>
    <row r="3105" spans="1:2" x14ac:dyDescent="0.25">
      <c r="A3105" s="2">
        <v>38303</v>
      </c>
      <c r="B3105" s="1">
        <v>0.84899999999999998</v>
      </c>
    </row>
    <row r="3106" spans="1:2" x14ac:dyDescent="0.25">
      <c r="A3106" s="2">
        <v>38306</v>
      </c>
      <c r="B3106" s="1">
        <v>0.83099999999999996</v>
      </c>
    </row>
    <row r="3107" spans="1:2" x14ac:dyDescent="0.25">
      <c r="A3107" s="2">
        <v>38307</v>
      </c>
      <c r="B3107" s="1">
        <v>0.82599999999999996</v>
      </c>
    </row>
    <row r="3108" spans="1:2" x14ac:dyDescent="0.25">
      <c r="A3108" s="2">
        <v>38308</v>
      </c>
      <c r="B3108" s="1">
        <v>0.83499999999999996</v>
      </c>
    </row>
    <row r="3109" spans="1:2" x14ac:dyDescent="0.25">
      <c r="A3109" s="2">
        <v>38309</v>
      </c>
      <c r="B3109" s="1">
        <v>0.82599999999999996</v>
      </c>
    </row>
    <row r="3110" spans="1:2" x14ac:dyDescent="0.25">
      <c r="A3110" s="2">
        <v>38310</v>
      </c>
      <c r="B3110" s="1">
        <v>0.85099999999999998</v>
      </c>
    </row>
    <row r="3111" spans="1:2" x14ac:dyDescent="0.25">
      <c r="A3111" s="2">
        <v>38313</v>
      </c>
      <c r="B3111" s="1">
        <v>0.86099999999999999</v>
      </c>
    </row>
    <row r="3112" spans="1:2" x14ac:dyDescent="0.25">
      <c r="A3112" s="2">
        <v>38314</v>
      </c>
      <c r="B3112" s="1">
        <v>0.86399999999999999</v>
      </c>
    </row>
    <row r="3113" spans="1:2" x14ac:dyDescent="0.25">
      <c r="A3113" s="2">
        <v>38315</v>
      </c>
      <c r="B3113" s="1">
        <v>0.873</v>
      </c>
    </row>
    <row r="3114" spans="1:2" x14ac:dyDescent="0.25">
      <c r="A3114" s="2">
        <v>38320</v>
      </c>
      <c r="B3114" s="1">
        <v>0.874</v>
      </c>
    </row>
    <row r="3115" spans="1:2" x14ac:dyDescent="0.25">
      <c r="A3115" s="2">
        <v>38321</v>
      </c>
      <c r="B3115" s="1">
        <v>0.86799999999999999</v>
      </c>
    </row>
    <row r="3116" spans="1:2" x14ac:dyDescent="0.25">
      <c r="A3116" s="2">
        <v>38322</v>
      </c>
      <c r="B3116" s="1">
        <v>0.82299999999999995</v>
      </c>
    </row>
    <row r="3117" spans="1:2" x14ac:dyDescent="0.25">
      <c r="A3117" s="2">
        <v>38323</v>
      </c>
      <c r="B3117" s="1">
        <v>0.78800000000000003</v>
      </c>
    </row>
    <row r="3118" spans="1:2" x14ac:dyDescent="0.25">
      <c r="A3118" s="2">
        <v>38324</v>
      </c>
      <c r="B3118" s="1">
        <v>0.77500000000000002</v>
      </c>
    </row>
    <row r="3119" spans="1:2" x14ac:dyDescent="0.25">
      <c r="A3119" s="2">
        <v>38327</v>
      </c>
      <c r="B3119" s="1">
        <v>0.78700000000000003</v>
      </c>
    </row>
    <row r="3120" spans="1:2" x14ac:dyDescent="0.25">
      <c r="A3120" s="2">
        <v>38328</v>
      </c>
      <c r="B3120" s="1">
        <v>0.76100000000000001</v>
      </c>
    </row>
    <row r="3121" spans="1:2" x14ac:dyDescent="0.25">
      <c r="A3121" s="2">
        <v>38329</v>
      </c>
      <c r="B3121" s="1">
        <v>0.753</v>
      </c>
    </row>
    <row r="3122" spans="1:2" x14ac:dyDescent="0.25">
      <c r="A3122" s="2">
        <v>38330</v>
      </c>
      <c r="B3122" s="1">
        <v>0.75800000000000001</v>
      </c>
    </row>
    <row r="3123" spans="1:2" x14ac:dyDescent="0.25">
      <c r="A3123" s="2">
        <v>38331</v>
      </c>
      <c r="B3123" s="1">
        <v>0.745</v>
      </c>
    </row>
    <row r="3124" spans="1:2" x14ac:dyDescent="0.25">
      <c r="A3124" s="2">
        <v>38334</v>
      </c>
      <c r="B3124" s="1">
        <v>0.749</v>
      </c>
    </row>
    <row r="3125" spans="1:2" x14ac:dyDescent="0.25">
      <c r="A3125" s="2">
        <v>38335</v>
      </c>
      <c r="B3125" s="1">
        <v>0.76900000000000002</v>
      </c>
    </row>
    <row r="3126" spans="1:2" x14ac:dyDescent="0.25">
      <c r="A3126" s="2">
        <v>38336</v>
      </c>
      <c r="B3126" s="1">
        <v>0.80400000000000005</v>
      </c>
    </row>
    <row r="3127" spans="1:2" x14ac:dyDescent="0.25">
      <c r="A3127" s="2">
        <v>38337</v>
      </c>
      <c r="B3127" s="1">
        <v>0.79800000000000004</v>
      </c>
    </row>
    <row r="3128" spans="1:2" x14ac:dyDescent="0.25">
      <c r="A3128" s="2">
        <v>38338</v>
      </c>
      <c r="B3128" s="1">
        <v>0.79800000000000004</v>
      </c>
    </row>
    <row r="3129" spans="1:2" x14ac:dyDescent="0.25">
      <c r="A3129" s="2">
        <v>38341</v>
      </c>
      <c r="B3129" s="1">
        <v>0.81899999999999995</v>
      </c>
    </row>
    <row r="3130" spans="1:2" x14ac:dyDescent="0.25">
      <c r="A3130" s="2">
        <v>38342</v>
      </c>
      <c r="B3130" s="1">
        <v>0.81</v>
      </c>
    </row>
    <row r="3131" spans="1:2" x14ac:dyDescent="0.25">
      <c r="A3131" s="2">
        <v>38343</v>
      </c>
      <c r="B3131" s="1">
        <v>0.749</v>
      </c>
    </row>
    <row r="3132" spans="1:2" x14ac:dyDescent="0.25">
      <c r="A3132" s="2">
        <v>38344</v>
      </c>
      <c r="B3132" s="1">
        <v>0.79300000000000004</v>
      </c>
    </row>
    <row r="3133" spans="1:2" x14ac:dyDescent="0.25">
      <c r="A3133" s="2">
        <v>38348</v>
      </c>
      <c r="B3133" s="1">
        <v>0.73</v>
      </c>
    </row>
    <row r="3134" spans="1:2" x14ac:dyDescent="0.25">
      <c r="A3134" s="2">
        <v>38349</v>
      </c>
      <c r="B3134" s="1">
        <v>0.73899999999999999</v>
      </c>
    </row>
    <row r="3135" spans="1:2" x14ac:dyDescent="0.25">
      <c r="A3135" s="2">
        <v>38350</v>
      </c>
      <c r="B3135" s="1">
        <v>0.749</v>
      </c>
    </row>
    <row r="3136" spans="1:2" x14ac:dyDescent="0.25">
      <c r="A3136" s="2">
        <v>38351</v>
      </c>
      <c r="B3136" s="1">
        <v>0.749</v>
      </c>
    </row>
    <row r="3137" spans="1:2" x14ac:dyDescent="0.25">
      <c r="A3137" s="2">
        <v>38355</v>
      </c>
      <c r="B3137" s="1">
        <v>0.71599999999999997</v>
      </c>
    </row>
    <row r="3138" spans="1:2" x14ac:dyDescent="0.25">
      <c r="A3138" s="2">
        <v>38356</v>
      </c>
      <c r="B3138" s="1">
        <v>0.71499999999999997</v>
      </c>
    </row>
    <row r="3139" spans="1:2" x14ac:dyDescent="0.25">
      <c r="A3139" s="2">
        <v>38357</v>
      </c>
      <c r="B3139" s="1">
        <v>0.70299999999999996</v>
      </c>
    </row>
    <row r="3140" spans="1:2" x14ac:dyDescent="0.25">
      <c r="A3140" s="2">
        <v>38358</v>
      </c>
      <c r="B3140" s="1">
        <v>0.71</v>
      </c>
    </row>
    <row r="3141" spans="1:2" x14ac:dyDescent="0.25">
      <c r="A3141" s="2">
        <v>38359</v>
      </c>
      <c r="B3141" s="1">
        <v>0.72</v>
      </c>
    </row>
    <row r="3142" spans="1:2" x14ac:dyDescent="0.25">
      <c r="A3142" s="2">
        <v>38362</v>
      </c>
      <c r="B3142" s="1">
        <v>0.73099999999999998</v>
      </c>
    </row>
    <row r="3143" spans="1:2" x14ac:dyDescent="0.25">
      <c r="A3143" s="2">
        <v>38363</v>
      </c>
      <c r="B3143" s="1">
        <v>0.73099999999999998</v>
      </c>
    </row>
    <row r="3144" spans="1:2" x14ac:dyDescent="0.25">
      <c r="A3144" s="2">
        <v>38364</v>
      </c>
      <c r="B3144" s="1">
        <v>0.73</v>
      </c>
    </row>
    <row r="3145" spans="1:2" x14ac:dyDescent="0.25">
      <c r="A3145" s="2">
        <v>38365</v>
      </c>
      <c r="B3145" s="1">
        <v>0.752</v>
      </c>
    </row>
    <row r="3146" spans="1:2" x14ac:dyDescent="0.25">
      <c r="A3146" s="2">
        <v>38366</v>
      </c>
      <c r="B3146" s="1">
        <v>0.75800000000000001</v>
      </c>
    </row>
    <row r="3147" spans="1:2" x14ac:dyDescent="0.25">
      <c r="A3147" s="2">
        <v>38370</v>
      </c>
      <c r="B3147" s="1">
        <v>0.76800000000000002</v>
      </c>
    </row>
    <row r="3148" spans="1:2" x14ac:dyDescent="0.25">
      <c r="A3148" s="2">
        <v>38371</v>
      </c>
      <c r="B3148" s="1">
        <v>0.75</v>
      </c>
    </row>
    <row r="3149" spans="1:2" x14ac:dyDescent="0.25">
      <c r="A3149" s="2">
        <v>38372</v>
      </c>
      <c r="B3149" s="1">
        <v>0.73599999999999999</v>
      </c>
    </row>
    <row r="3150" spans="1:2" x14ac:dyDescent="0.25">
      <c r="A3150" s="2">
        <v>38373</v>
      </c>
      <c r="B3150" s="1">
        <v>0.747</v>
      </c>
    </row>
    <row r="3151" spans="1:2" x14ac:dyDescent="0.25">
      <c r="A3151" s="2">
        <v>38376</v>
      </c>
      <c r="B3151" s="1">
        <v>0.753</v>
      </c>
    </row>
    <row r="3152" spans="1:2" x14ac:dyDescent="0.25">
      <c r="A3152" s="2">
        <v>38377</v>
      </c>
      <c r="B3152" s="1">
        <v>0.755</v>
      </c>
    </row>
    <row r="3153" spans="1:2" x14ac:dyDescent="0.25">
      <c r="A3153" s="2">
        <v>38378</v>
      </c>
      <c r="B3153" s="1">
        <v>0.753</v>
      </c>
    </row>
    <row r="3154" spans="1:2" x14ac:dyDescent="0.25">
      <c r="A3154" s="2">
        <v>38379</v>
      </c>
      <c r="B3154" s="1">
        <v>0.753</v>
      </c>
    </row>
    <row r="3155" spans="1:2" x14ac:dyDescent="0.25">
      <c r="A3155" s="2">
        <v>38380</v>
      </c>
      <c r="B3155" s="1">
        <v>0.73299999999999998</v>
      </c>
    </row>
    <row r="3156" spans="1:2" x14ac:dyDescent="0.25">
      <c r="A3156" s="2">
        <v>38383</v>
      </c>
      <c r="B3156" s="1">
        <v>0.73499999999999999</v>
      </c>
    </row>
    <row r="3157" spans="1:2" x14ac:dyDescent="0.25">
      <c r="A3157" s="2">
        <v>38384</v>
      </c>
      <c r="B3157" s="1">
        <v>0.73399999999999999</v>
      </c>
    </row>
    <row r="3158" spans="1:2" x14ac:dyDescent="0.25">
      <c r="A3158" s="2">
        <v>38385</v>
      </c>
      <c r="B3158" s="1">
        <v>0.73399999999999999</v>
      </c>
    </row>
    <row r="3159" spans="1:2" x14ac:dyDescent="0.25">
      <c r="A3159" s="2">
        <v>38386</v>
      </c>
      <c r="B3159" s="1">
        <v>0.72799999999999998</v>
      </c>
    </row>
    <row r="3160" spans="1:2" x14ac:dyDescent="0.25">
      <c r="A3160" s="2">
        <v>38387</v>
      </c>
      <c r="B3160" s="1">
        <v>0.72799999999999998</v>
      </c>
    </row>
    <row r="3161" spans="1:2" x14ac:dyDescent="0.25">
      <c r="A3161" s="2">
        <v>38390</v>
      </c>
      <c r="B3161" s="1">
        <v>0.72799999999999998</v>
      </c>
    </row>
    <row r="3162" spans="1:2" x14ac:dyDescent="0.25">
      <c r="A3162" s="2">
        <v>38391</v>
      </c>
      <c r="B3162" s="1">
        <v>0.73399999999999999</v>
      </c>
    </row>
    <row r="3163" spans="1:2" x14ac:dyDescent="0.25">
      <c r="A3163" s="2">
        <v>38392</v>
      </c>
      <c r="B3163" s="1">
        <v>0.73399999999999999</v>
      </c>
    </row>
    <row r="3164" spans="1:2" x14ac:dyDescent="0.25">
      <c r="A3164" s="2">
        <v>38393</v>
      </c>
      <c r="B3164" s="1">
        <v>0.752</v>
      </c>
    </row>
    <row r="3165" spans="1:2" x14ac:dyDescent="0.25">
      <c r="A3165" s="2">
        <v>38394</v>
      </c>
      <c r="B3165" s="1">
        <v>0.751</v>
      </c>
    </row>
    <row r="3166" spans="1:2" x14ac:dyDescent="0.25">
      <c r="A3166" s="2">
        <v>38397</v>
      </c>
      <c r="B3166" s="1">
        <v>0.75800000000000001</v>
      </c>
    </row>
    <row r="3167" spans="1:2" x14ac:dyDescent="0.25">
      <c r="A3167" s="2">
        <v>38398</v>
      </c>
      <c r="B3167" s="1">
        <v>0.75900000000000001</v>
      </c>
    </row>
    <row r="3168" spans="1:2" x14ac:dyDescent="0.25">
      <c r="A3168" s="2">
        <v>38399</v>
      </c>
      <c r="B3168" s="1">
        <v>0.76600000000000001</v>
      </c>
    </row>
    <row r="3169" spans="1:2" x14ac:dyDescent="0.25">
      <c r="A3169" s="2">
        <v>38400</v>
      </c>
      <c r="B3169" s="1">
        <v>0.76100000000000001</v>
      </c>
    </row>
    <row r="3170" spans="1:2" x14ac:dyDescent="0.25">
      <c r="A3170" s="2">
        <v>38401</v>
      </c>
      <c r="B3170" s="1">
        <v>0.76600000000000001</v>
      </c>
    </row>
    <row r="3171" spans="1:2" x14ac:dyDescent="0.25">
      <c r="A3171" s="2">
        <v>38405</v>
      </c>
      <c r="B3171" s="1">
        <v>0.78600000000000003</v>
      </c>
    </row>
    <row r="3172" spans="1:2" x14ac:dyDescent="0.25">
      <c r="A3172" s="2">
        <v>38406</v>
      </c>
      <c r="B3172" s="1">
        <v>0.78900000000000003</v>
      </c>
    </row>
    <row r="3173" spans="1:2" x14ac:dyDescent="0.25">
      <c r="A3173" s="2">
        <v>38407</v>
      </c>
      <c r="B3173" s="1">
        <v>0.79200000000000004</v>
      </c>
    </row>
    <row r="3174" spans="1:2" x14ac:dyDescent="0.25">
      <c r="A3174" s="2">
        <v>38408</v>
      </c>
      <c r="B3174" s="1">
        <v>0.79300000000000004</v>
      </c>
    </row>
    <row r="3175" spans="1:2" x14ac:dyDescent="0.25">
      <c r="A3175" s="2">
        <v>38411</v>
      </c>
      <c r="B3175" s="1">
        <v>0.80100000000000005</v>
      </c>
    </row>
    <row r="3176" spans="1:2" x14ac:dyDescent="0.25">
      <c r="A3176" s="2">
        <v>38412</v>
      </c>
      <c r="B3176" s="1">
        <v>0.79600000000000004</v>
      </c>
    </row>
    <row r="3177" spans="1:2" x14ac:dyDescent="0.25">
      <c r="A3177" s="2">
        <v>38413</v>
      </c>
      <c r="B3177" s="1">
        <v>0.81200000000000006</v>
      </c>
    </row>
    <row r="3178" spans="1:2" x14ac:dyDescent="0.25">
      <c r="A3178" s="2">
        <v>38414</v>
      </c>
      <c r="B3178" s="1">
        <v>0.81899999999999995</v>
      </c>
    </row>
    <row r="3179" spans="1:2" x14ac:dyDescent="0.25">
      <c r="A3179" s="2">
        <v>38415</v>
      </c>
      <c r="B3179" s="1">
        <v>0.82099999999999995</v>
      </c>
    </row>
    <row r="3180" spans="1:2" x14ac:dyDescent="0.25">
      <c r="A3180" s="2">
        <v>38418</v>
      </c>
      <c r="B3180" s="1">
        <v>0.82</v>
      </c>
    </row>
    <row r="3181" spans="1:2" x14ac:dyDescent="0.25">
      <c r="A3181" s="2">
        <v>38419</v>
      </c>
      <c r="B3181" s="1">
        <v>0.83299999999999996</v>
      </c>
    </row>
    <row r="3182" spans="1:2" x14ac:dyDescent="0.25">
      <c r="A3182" s="2">
        <v>38420</v>
      </c>
      <c r="B3182" s="1">
        <v>0.86299999999999999</v>
      </c>
    </row>
    <row r="3183" spans="1:2" x14ac:dyDescent="0.25">
      <c r="A3183" s="2">
        <v>38421</v>
      </c>
      <c r="B3183" s="1">
        <v>0.85499999999999998</v>
      </c>
    </row>
    <row r="3184" spans="1:2" x14ac:dyDescent="0.25">
      <c r="A3184" s="2">
        <v>38422</v>
      </c>
      <c r="B3184" s="1">
        <v>0.876</v>
      </c>
    </row>
    <row r="3185" spans="1:2" x14ac:dyDescent="0.25">
      <c r="A3185" s="2">
        <v>38425</v>
      </c>
      <c r="B3185" s="1">
        <v>0.88100000000000001</v>
      </c>
    </row>
    <row r="3186" spans="1:2" x14ac:dyDescent="0.25">
      <c r="A3186" s="2">
        <v>38426</v>
      </c>
      <c r="B3186" s="1">
        <v>0.89300000000000002</v>
      </c>
    </row>
    <row r="3187" spans="1:2" x14ac:dyDescent="0.25">
      <c r="A3187" s="2">
        <v>38427</v>
      </c>
      <c r="B3187" s="1">
        <v>0.92400000000000004</v>
      </c>
    </row>
    <row r="3188" spans="1:2" x14ac:dyDescent="0.25">
      <c r="A3188" s="2">
        <v>38428</v>
      </c>
      <c r="B3188" s="1">
        <v>0.94799999999999995</v>
      </c>
    </row>
    <row r="3189" spans="1:2" x14ac:dyDescent="0.25">
      <c r="A3189" s="2">
        <v>38429</v>
      </c>
      <c r="B3189" s="1">
        <v>0.95799999999999996</v>
      </c>
    </row>
    <row r="3190" spans="1:2" x14ac:dyDescent="0.25">
      <c r="A3190" s="2">
        <v>38432</v>
      </c>
      <c r="B3190" s="1">
        <v>0.94599999999999995</v>
      </c>
    </row>
    <row r="3191" spans="1:2" x14ac:dyDescent="0.25">
      <c r="A3191" s="2">
        <v>38433</v>
      </c>
      <c r="B3191" s="1">
        <v>0.92200000000000004</v>
      </c>
    </row>
    <row r="3192" spans="1:2" x14ac:dyDescent="0.25">
      <c r="A3192" s="2">
        <v>38434</v>
      </c>
      <c r="B3192" s="1">
        <v>0.91400000000000003</v>
      </c>
    </row>
    <row r="3193" spans="1:2" x14ac:dyDescent="0.25">
      <c r="A3193" s="2">
        <v>38435</v>
      </c>
      <c r="B3193" s="1">
        <v>0.90800000000000003</v>
      </c>
    </row>
    <row r="3194" spans="1:2" x14ac:dyDescent="0.25">
      <c r="A3194" s="2">
        <v>38439</v>
      </c>
      <c r="B3194" s="1">
        <v>0.88900000000000001</v>
      </c>
    </row>
    <row r="3195" spans="1:2" x14ac:dyDescent="0.25">
      <c r="A3195" s="2">
        <v>38440</v>
      </c>
      <c r="B3195" s="1">
        <v>0.879</v>
      </c>
    </row>
    <row r="3196" spans="1:2" x14ac:dyDescent="0.25">
      <c r="A3196" s="2">
        <v>38441</v>
      </c>
      <c r="B3196" s="1">
        <v>0.872</v>
      </c>
    </row>
    <row r="3197" spans="1:2" x14ac:dyDescent="0.25">
      <c r="A3197" s="2">
        <v>38442</v>
      </c>
      <c r="B3197" s="1">
        <v>0.89700000000000002</v>
      </c>
    </row>
    <row r="3198" spans="1:2" x14ac:dyDescent="0.25">
      <c r="A3198" s="2">
        <v>38443</v>
      </c>
      <c r="B3198" s="1">
        <v>0.91900000000000004</v>
      </c>
    </row>
    <row r="3199" spans="1:2" x14ac:dyDescent="0.25">
      <c r="A3199" s="2">
        <v>38446</v>
      </c>
      <c r="B3199" s="1">
        <v>0.91900000000000004</v>
      </c>
    </row>
    <row r="3200" spans="1:2" x14ac:dyDescent="0.25">
      <c r="A3200" s="2">
        <v>38447</v>
      </c>
      <c r="B3200" s="1">
        <v>0.89600000000000002</v>
      </c>
    </row>
    <row r="3201" spans="1:2" x14ac:dyDescent="0.25">
      <c r="A3201" s="2">
        <v>38448</v>
      </c>
      <c r="B3201" s="1">
        <v>0.88100000000000001</v>
      </c>
    </row>
    <row r="3202" spans="1:2" x14ac:dyDescent="0.25">
      <c r="A3202" s="2">
        <v>38449</v>
      </c>
      <c r="B3202" s="1">
        <v>0.86299999999999999</v>
      </c>
    </row>
    <row r="3203" spans="1:2" x14ac:dyDescent="0.25">
      <c r="A3203" s="2">
        <v>38450</v>
      </c>
      <c r="B3203" s="1">
        <v>0.84599999999999997</v>
      </c>
    </row>
    <row r="3204" spans="1:2" x14ac:dyDescent="0.25">
      <c r="A3204" s="2">
        <v>38453</v>
      </c>
      <c r="B3204" s="1">
        <v>0.84699999999999998</v>
      </c>
    </row>
    <row r="3205" spans="1:2" x14ac:dyDescent="0.25">
      <c r="A3205" s="2">
        <v>38454</v>
      </c>
      <c r="B3205" s="1">
        <v>0.83599999999999997</v>
      </c>
    </row>
    <row r="3206" spans="1:2" x14ac:dyDescent="0.25">
      <c r="A3206" s="2">
        <v>38455</v>
      </c>
      <c r="B3206" s="1">
        <v>0.81799999999999995</v>
      </c>
    </row>
    <row r="3207" spans="1:2" x14ac:dyDescent="0.25">
      <c r="A3207" s="2">
        <v>38456</v>
      </c>
      <c r="B3207" s="1">
        <v>0.83299999999999996</v>
      </c>
    </row>
    <row r="3208" spans="1:2" x14ac:dyDescent="0.25">
      <c r="A3208" s="2">
        <v>38457</v>
      </c>
      <c r="B3208" s="1">
        <v>0.82499999999999996</v>
      </c>
    </row>
    <row r="3209" spans="1:2" x14ac:dyDescent="0.25">
      <c r="A3209" s="2">
        <v>38460</v>
      </c>
      <c r="B3209" s="1">
        <v>0.82299999999999995</v>
      </c>
    </row>
    <row r="3210" spans="1:2" x14ac:dyDescent="0.25">
      <c r="A3210" s="2">
        <v>38461</v>
      </c>
      <c r="B3210" s="1">
        <v>0.85299999999999998</v>
      </c>
    </row>
    <row r="3211" spans="1:2" x14ac:dyDescent="0.25">
      <c r="A3211" s="2">
        <v>38462</v>
      </c>
      <c r="B3211" s="1">
        <v>0.85399999999999998</v>
      </c>
    </row>
    <row r="3212" spans="1:2" x14ac:dyDescent="0.25">
      <c r="A3212" s="2">
        <v>38463</v>
      </c>
      <c r="B3212" s="1">
        <v>0.86199999999999999</v>
      </c>
    </row>
    <row r="3213" spans="1:2" x14ac:dyDescent="0.25">
      <c r="A3213" s="2">
        <v>38464</v>
      </c>
      <c r="B3213" s="1">
        <v>0.86799999999999999</v>
      </c>
    </row>
    <row r="3214" spans="1:2" x14ac:dyDescent="0.25">
      <c r="A3214" s="2">
        <v>38467</v>
      </c>
      <c r="B3214" s="1">
        <v>0.86799999999999999</v>
      </c>
    </row>
    <row r="3215" spans="1:2" x14ac:dyDescent="0.25">
      <c r="A3215" s="2">
        <v>38468</v>
      </c>
      <c r="B3215" s="1">
        <v>0.85899999999999999</v>
      </c>
    </row>
    <row r="3216" spans="1:2" x14ac:dyDescent="0.25">
      <c r="A3216" s="2">
        <v>38469</v>
      </c>
      <c r="B3216" s="1">
        <v>0.82399999999999995</v>
      </c>
    </row>
    <row r="3217" spans="1:2" x14ac:dyDescent="0.25">
      <c r="A3217" s="2">
        <v>38470</v>
      </c>
      <c r="B3217" s="1">
        <v>0.82499999999999996</v>
      </c>
    </row>
    <row r="3218" spans="1:2" x14ac:dyDescent="0.25">
      <c r="A3218" s="2">
        <v>38471</v>
      </c>
      <c r="B3218" s="1">
        <v>0.81299999999999994</v>
      </c>
    </row>
    <row r="3219" spans="1:2" x14ac:dyDescent="0.25">
      <c r="A3219" s="2">
        <v>38474</v>
      </c>
      <c r="B3219" s="1">
        <v>0.80900000000000005</v>
      </c>
    </row>
    <row r="3220" spans="1:2" x14ac:dyDescent="0.25">
      <c r="A3220" s="2">
        <v>38475</v>
      </c>
      <c r="B3220" s="1">
        <v>0.79900000000000004</v>
      </c>
    </row>
    <row r="3221" spans="1:2" x14ac:dyDescent="0.25">
      <c r="A3221" s="2">
        <v>38476</v>
      </c>
      <c r="B3221" s="1">
        <v>0.80800000000000005</v>
      </c>
    </row>
    <row r="3222" spans="1:2" x14ac:dyDescent="0.25">
      <c r="A3222" s="2">
        <v>38477</v>
      </c>
      <c r="B3222" s="1">
        <v>0.81100000000000005</v>
      </c>
    </row>
    <row r="3223" spans="1:2" x14ac:dyDescent="0.25">
      <c r="A3223" s="2">
        <v>38478</v>
      </c>
      <c r="B3223" s="1">
        <v>0.82199999999999995</v>
      </c>
    </row>
    <row r="3224" spans="1:2" x14ac:dyDescent="0.25">
      <c r="A3224" s="2">
        <v>38481</v>
      </c>
      <c r="B3224" s="1">
        <v>0.82099999999999995</v>
      </c>
    </row>
    <row r="3225" spans="1:2" x14ac:dyDescent="0.25">
      <c r="A3225" s="2">
        <v>38482</v>
      </c>
      <c r="B3225" s="1">
        <v>0.81799999999999995</v>
      </c>
    </row>
    <row r="3226" spans="1:2" x14ac:dyDescent="0.25">
      <c r="A3226" s="2">
        <v>38483</v>
      </c>
      <c r="B3226" s="1">
        <v>0.79800000000000004</v>
      </c>
    </row>
    <row r="3227" spans="1:2" x14ac:dyDescent="0.25">
      <c r="A3227" s="2">
        <v>38484</v>
      </c>
      <c r="B3227" s="1">
        <v>0.79200000000000004</v>
      </c>
    </row>
    <row r="3228" spans="1:2" x14ac:dyDescent="0.25">
      <c r="A3228" s="2">
        <v>38485</v>
      </c>
      <c r="B3228" s="1">
        <v>0.79300000000000004</v>
      </c>
    </row>
    <row r="3229" spans="1:2" x14ac:dyDescent="0.25">
      <c r="A3229" s="2">
        <v>38488</v>
      </c>
      <c r="B3229" s="1">
        <v>0.79</v>
      </c>
    </row>
    <row r="3230" spans="1:2" x14ac:dyDescent="0.25">
      <c r="A3230" s="2">
        <v>38489</v>
      </c>
      <c r="B3230" s="1">
        <v>0.79300000000000004</v>
      </c>
    </row>
    <row r="3231" spans="1:2" x14ac:dyDescent="0.25">
      <c r="A3231" s="2">
        <v>38490</v>
      </c>
      <c r="B3231" s="1">
        <v>0.79300000000000004</v>
      </c>
    </row>
    <row r="3232" spans="1:2" x14ac:dyDescent="0.25">
      <c r="A3232" s="2">
        <v>38491</v>
      </c>
      <c r="B3232" s="1">
        <v>0.77900000000000003</v>
      </c>
    </row>
    <row r="3233" spans="1:2" x14ac:dyDescent="0.25">
      <c r="A3233" s="2">
        <v>38492</v>
      </c>
      <c r="B3233" s="1">
        <v>0.77800000000000002</v>
      </c>
    </row>
    <row r="3234" spans="1:2" x14ac:dyDescent="0.25">
      <c r="A3234" s="2">
        <v>38495</v>
      </c>
      <c r="B3234" s="1">
        <v>0.78200000000000003</v>
      </c>
    </row>
    <row r="3235" spans="1:2" x14ac:dyDescent="0.25">
      <c r="A3235" s="2">
        <v>38496</v>
      </c>
      <c r="B3235" s="1">
        <v>0.78400000000000003</v>
      </c>
    </row>
    <row r="3236" spans="1:2" x14ac:dyDescent="0.25">
      <c r="A3236" s="2">
        <v>38497</v>
      </c>
      <c r="B3236" s="1">
        <v>0.79600000000000004</v>
      </c>
    </row>
    <row r="3237" spans="1:2" x14ac:dyDescent="0.25">
      <c r="A3237" s="2">
        <v>38498</v>
      </c>
      <c r="B3237" s="1">
        <v>0.79400000000000004</v>
      </c>
    </row>
    <row r="3238" spans="1:2" x14ac:dyDescent="0.25">
      <c r="A3238" s="2">
        <v>38499</v>
      </c>
      <c r="B3238" s="1">
        <v>0.79200000000000004</v>
      </c>
    </row>
    <row r="3239" spans="1:2" x14ac:dyDescent="0.25">
      <c r="A3239" s="2">
        <v>38503</v>
      </c>
      <c r="B3239" s="1">
        <v>0.78500000000000003</v>
      </c>
    </row>
    <row r="3240" spans="1:2" x14ac:dyDescent="0.25">
      <c r="A3240" s="2">
        <v>38504</v>
      </c>
      <c r="B3240" s="1">
        <v>0.80700000000000005</v>
      </c>
    </row>
    <row r="3241" spans="1:2" x14ac:dyDescent="0.25">
      <c r="A3241" s="2">
        <v>38505</v>
      </c>
      <c r="B3241" s="1">
        <v>0.81100000000000005</v>
      </c>
    </row>
    <row r="3242" spans="1:2" x14ac:dyDescent="0.25">
      <c r="A3242" s="2">
        <v>38506</v>
      </c>
      <c r="B3242" s="1">
        <v>0.81899999999999995</v>
      </c>
    </row>
    <row r="3243" spans="1:2" x14ac:dyDescent="0.25">
      <c r="A3243" s="2">
        <v>38509</v>
      </c>
      <c r="B3243" s="1">
        <v>0.81399999999999995</v>
      </c>
    </row>
    <row r="3244" spans="1:2" x14ac:dyDescent="0.25">
      <c r="A3244" s="2">
        <v>38510</v>
      </c>
      <c r="B3244" s="1">
        <v>0.8</v>
      </c>
    </row>
    <row r="3245" spans="1:2" x14ac:dyDescent="0.25">
      <c r="A3245" s="2">
        <v>38511</v>
      </c>
      <c r="B3245" s="1">
        <v>0.78700000000000003</v>
      </c>
    </row>
    <row r="3246" spans="1:2" x14ac:dyDescent="0.25">
      <c r="A3246" s="2">
        <v>38512</v>
      </c>
      <c r="B3246" s="1">
        <v>0.79900000000000004</v>
      </c>
    </row>
    <row r="3247" spans="1:2" x14ac:dyDescent="0.25">
      <c r="A3247" s="2">
        <v>38513</v>
      </c>
      <c r="B3247" s="1">
        <v>0.79800000000000004</v>
      </c>
    </row>
    <row r="3248" spans="1:2" x14ac:dyDescent="0.25">
      <c r="A3248" s="2">
        <v>38516</v>
      </c>
      <c r="B3248" s="1">
        <v>0.79600000000000004</v>
      </c>
    </row>
    <row r="3249" spans="1:2" x14ac:dyDescent="0.25">
      <c r="A3249" s="2">
        <v>38517</v>
      </c>
      <c r="B3249" s="1">
        <v>0.79300000000000004</v>
      </c>
    </row>
    <row r="3250" spans="1:2" x14ac:dyDescent="0.25">
      <c r="A3250" s="2">
        <v>38518</v>
      </c>
      <c r="B3250" s="1">
        <v>0.8</v>
      </c>
    </row>
    <row r="3251" spans="1:2" x14ac:dyDescent="0.25">
      <c r="A3251" s="2">
        <v>38519</v>
      </c>
      <c r="B3251" s="1">
        <v>0.80700000000000005</v>
      </c>
    </row>
    <row r="3252" spans="1:2" x14ac:dyDescent="0.25">
      <c r="A3252" s="2">
        <v>38520</v>
      </c>
      <c r="B3252" s="1">
        <v>0.82699999999999996</v>
      </c>
    </row>
    <row r="3253" spans="1:2" x14ac:dyDescent="0.25">
      <c r="A3253" s="2">
        <v>38523</v>
      </c>
      <c r="B3253" s="1">
        <v>0.83599999999999997</v>
      </c>
    </row>
    <row r="3254" spans="1:2" x14ac:dyDescent="0.25">
      <c r="A3254" s="2">
        <v>38524</v>
      </c>
      <c r="B3254" s="1">
        <v>0.83499999999999996</v>
      </c>
    </row>
    <row r="3255" spans="1:2" x14ac:dyDescent="0.25">
      <c r="A3255" s="2">
        <v>38525</v>
      </c>
      <c r="B3255" s="1">
        <v>0.83499999999999996</v>
      </c>
    </row>
    <row r="3256" spans="1:2" x14ac:dyDescent="0.25">
      <c r="A3256" s="2">
        <v>38526</v>
      </c>
      <c r="B3256" s="1">
        <v>0.84799999999999998</v>
      </c>
    </row>
    <row r="3257" spans="1:2" x14ac:dyDescent="0.25">
      <c r="A3257" s="2">
        <v>38527</v>
      </c>
      <c r="B3257" s="1">
        <v>0.85099999999999998</v>
      </c>
    </row>
    <row r="3258" spans="1:2" x14ac:dyDescent="0.25">
      <c r="A3258" s="2">
        <v>38530</v>
      </c>
      <c r="B3258" s="1">
        <v>0.85299999999999998</v>
      </c>
    </row>
    <row r="3259" spans="1:2" x14ac:dyDescent="0.25">
      <c r="A3259" s="2">
        <v>38531</v>
      </c>
      <c r="B3259" s="1">
        <v>0.83299999999999996</v>
      </c>
    </row>
    <row r="3260" spans="1:2" x14ac:dyDescent="0.25">
      <c r="A3260" s="2">
        <v>38532</v>
      </c>
      <c r="B3260" s="1">
        <v>0.82099999999999995</v>
      </c>
    </row>
    <row r="3261" spans="1:2" x14ac:dyDescent="0.25">
      <c r="A3261" s="2">
        <v>38533</v>
      </c>
      <c r="B3261" s="1">
        <v>0.82</v>
      </c>
    </row>
    <row r="3262" spans="1:2" x14ac:dyDescent="0.25">
      <c r="A3262" s="2">
        <v>38534</v>
      </c>
      <c r="B3262" s="1">
        <v>0.82899999999999996</v>
      </c>
    </row>
    <row r="3263" spans="1:2" x14ac:dyDescent="0.25">
      <c r="A3263" s="2">
        <v>38538</v>
      </c>
      <c r="B3263" s="1">
        <v>0.85699999999999998</v>
      </c>
    </row>
    <row r="3264" spans="1:2" x14ac:dyDescent="0.25">
      <c r="A3264" s="2">
        <v>38539</v>
      </c>
      <c r="B3264" s="1">
        <v>0.873</v>
      </c>
    </row>
    <row r="3265" spans="1:2" x14ac:dyDescent="0.25">
      <c r="A3265" s="2">
        <v>38540</v>
      </c>
      <c r="B3265" s="1">
        <v>0.86399999999999999</v>
      </c>
    </row>
    <row r="3266" spans="1:2" x14ac:dyDescent="0.25">
      <c r="A3266" s="2">
        <v>38541</v>
      </c>
      <c r="B3266" s="1">
        <v>0.86399999999999999</v>
      </c>
    </row>
    <row r="3267" spans="1:2" x14ac:dyDescent="0.25">
      <c r="A3267" s="2">
        <v>38544</v>
      </c>
      <c r="B3267" s="1">
        <v>0.83899999999999997</v>
      </c>
    </row>
    <row r="3268" spans="1:2" x14ac:dyDescent="0.25">
      <c r="A3268" s="2">
        <v>38545</v>
      </c>
      <c r="B3268" s="1">
        <v>0.85899999999999999</v>
      </c>
    </row>
    <row r="3269" spans="1:2" x14ac:dyDescent="0.25">
      <c r="A3269" s="2">
        <v>38546</v>
      </c>
      <c r="B3269" s="1">
        <v>0.84799999999999998</v>
      </c>
    </row>
    <row r="3270" spans="1:2" x14ac:dyDescent="0.25">
      <c r="A3270" s="2">
        <v>38547</v>
      </c>
      <c r="B3270" s="1">
        <v>0.81899999999999995</v>
      </c>
    </row>
    <row r="3271" spans="1:2" x14ac:dyDescent="0.25">
      <c r="A3271" s="2">
        <v>38548</v>
      </c>
      <c r="B3271" s="1">
        <v>0.83299999999999996</v>
      </c>
    </row>
    <row r="3272" spans="1:2" x14ac:dyDescent="0.25">
      <c r="A3272" s="2">
        <v>38551</v>
      </c>
      <c r="B3272" s="1">
        <v>0.82099999999999995</v>
      </c>
    </row>
    <row r="3273" spans="1:2" x14ac:dyDescent="0.25">
      <c r="A3273" s="2">
        <v>38552</v>
      </c>
      <c r="B3273" s="1">
        <v>0.82499999999999996</v>
      </c>
    </row>
    <row r="3274" spans="1:2" x14ac:dyDescent="0.25">
      <c r="A3274" s="2">
        <v>38553</v>
      </c>
      <c r="B3274" s="1">
        <v>0.83</v>
      </c>
    </row>
    <row r="3275" spans="1:2" x14ac:dyDescent="0.25">
      <c r="A3275" s="2">
        <v>38554</v>
      </c>
      <c r="B3275" s="1">
        <v>0.83099999999999996</v>
      </c>
    </row>
    <row r="3276" spans="1:2" x14ac:dyDescent="0.25">
      <c r="A3276" s="2">
        <v>38555</v>
      </c>
      <c r="B3276" s="1">
        <v>0.84199999999999997</v>
      </c>
    </row>
    <row r="3277" spans="1:2" x14ac:dyDescent="0.25">
      <c r="A3277" s="2">
        <v>38558</v>
      </c>
      <c r="B3277" s="1">
        <v>0.84299999999999997</v>
      </c>
    </row>
    <row r="3278" spans="1:2" x14ac:dyDescent="0.25">
      <c r="A3278" s="2">
        <v>38559</v>
      </c>
      <c r="B3278" s="1">
        <v>0.85099999999999998</v>
      </c>
    </row>
    <row r="3279" spans="1:2" x14ac:dyDescent="0.25">
      <c r="A3279" s="2">
        <v>38560</v>
      </c>
      <c r="B3279" s="1">
        <v>0.85199999999999998</v>
      </c>
    </row>
    <row r="3280" spans="1:2" x14ac:dyDescent="0.25">
      <c r="A3280" s="2">
        <v>38561</v>
      </c>
      <c r="B3280" s="1">
        <v>0.86199999999999999</v>
      </c>
    </row>
    <row r="3281" spans="1:2" x14ac:dyDescent="0.25">
      <c r="A3281" s="2">
        <v>38562</v>
      </c>
      <c r="B3281" s="1">
        <v>0.86799999999999999</v>
      </c>
    </row>
    <row r="3282" spans="1:2" x14ac:dyDescent="0.25">
      <c r="A3282" s="2">
        <v>38565</v>
      </c>
      <c r="B3282" s="1">
        <v>0.88300000000000001</v>
      </c>
    </row>
    <row r="3283" spans="1:2" x14ac:dyDescent="0.25">
      <c r="A3283" s="2">
        <v>38566</v>
      </c>
      <c r="B3283" s="1">
        <v>0.88400000000000001</v>
      </c>
    </row>
    <row r="3284" spans="1:2" x14ac:dyDescent="0.25">
      <c r="A3284" s="2">
        <v>38567</v>
      </c>
      <c r="B3284" s="1">
        <v>0.88</v>
      </c>
    </row>
    <row r="3285" spans="1:2" x14ac:dyDescent="0.25">
      <c r="A3285" s="2">
        <v>38568</v>
      </c>
      <c r="B3285" s="1">
        <v>0.878</v>
      </c>
    </row>
    <row r="3286" spans="1:2" x14ac:dyDescent="0.25">
      <c r="A3286" s="2">
        <v>38569</v>
      </c>
      <c r="B3286" s="1">
        <v>0.88800000000000001</v>
      </c>
    </row>
    <row r="3287" spans="1:2" x14ac:dyDescent="0.25">
      <c r="A3287" s="2">
        <v>38572</v>
      </c>
      <c r="B3287" s="1">
        <v>0.89800000000000002</v>
      </c>
    </row>
    <row r="3288" spans="1:2" x14ac:dyDescent="0.25">
      <c r="A3288" s="2">
        <v>38573</v>
      </c>
      <c r="B3288" s="1">
        <v>0.89800000000000002</v>
      </c>
    </row>
    <row r="3289" spans="1:2" x14ac:dyDescent="0.25">
      <c r="A3289" s="2">
        <v>38574</v>
      </c>
      <c r="B3289" s="1">
        <v>0.90500000000000003</v>
      </c>
    </row>
    <row r="3290" spans="1:2" x14ac:dyDescent="0.25">
      <c r="A3290" s="2">
        <v>38575</v>
      </c>
      <c r="B3290" s="1">
        <v>0.92100000000000004</v>
      </c>
    </row>
    <row r="3291" spans="1:2" x14ac:dyDescent="0.25">
      <c r="A3291" s="2">
        <v>38576</v>
      </c>
      <c r="B3291" s="1">
        <v>0.95799999999999996</v>
      </c>
    </row>
    <row r="3292" spans="1:2" x14ac:dyDescent="0.25">
      <c r="A3292" s="2">
        <v>38579</v>
      </c>
      <c r="B3292" s="1">
        <v>0.94599999999999995</v>
      </c>
    </row>
    <row r="3293" spans="1:2" x14ac:dyDescent="0.25">
      <c r="A3293" s="2">
        <v>38580</v>
      </c>
      <c r="B3293" s="1">
        <v>0.94599999999999995</v>
      </c>
    </row>
    <row r="3294" spans="1:2" x14ac:dyDescent="0.25">
      <c r="A3294" s="2">
        <v>38581</v>
      </c>
      <c r="B3294" s="1">
        <v>0.92800000000000005</v>
      </c>
    </row>
    <row r="3295" spans="1:2" x14ac:dyDescent="0.25">
      <c r="A3295" s="2">
        <v>38582</v>
      </c>
      <c r="B3295" s="1">
        <v>0.92500000000000004</v>
      </c>
    </row>
    <row r="3296" spans="1:2" x14ac:dyDescent="0.25">
      <c r="A3296" s="2">
        <v>38583</v>
      </c>
      <c r="B3296" s="1">
        <v>0.95499999999999996</v>
      </c>
    </row>
    <row r="3297" spans="1:2" x14ac:dyDescent="0.25">
      <c r="A3297" s="2">
        <v>38586</v>
      </c>
      <c r="B3297" s="1">
        <v>0.96499999999999997</v>
      </c>
    </row>
    <row r="3298" spans="1:2" x14ac:dyDescent="0.25">
      <c r="A3298" s="2">
        <v>38587</v>
      </c>
      <c r="B3298" s="1">
        <v>0.95799999999999996</v>
      </c>
    </row>
    <row r="3299" spans="1:2" x14ac:dyDescent="0.25">
      <c r="A3299" s="2">
        <v>38588</v>
      </c>
      <c r="B3299" s="1">
        <v>0.96399999999999997</v>
      </c>
    </row>
    <row r="3300" spans="1:2" x14ac:dyDescent="0.25">
      <c r="A3300" s="2">
        <v>38589</v>
      </c>
      <c r="B3300" s="1">
        <v>0.97</v>
      </c>
    </row>
    <row r="3301" spans="1:2" x14ac:dyDescent="0.25">
      <c r="A3301" s="2">
        <v>38590</v>
      </c>
      <c r="B3301" s="1">
        <v>0.96599999999999997</v>
      </c>
    </row>
    <row r="3302" spans="1:2" x14ac:dyDescent="0.25">
      <c r="A3302" s="2">
        <v>38593</v>
      </c>
      <c r="B3302" s="1">
        <v>0.999</v>
      </c>
    </row>
    <row r="3303" spans="1:2" x14ac:dyDescent="0.25">
      <c r="A3303" s="2">
        <v>38594</v>
      </c>
      <c r="B3303" s="1">
        <v>1.0529999999999999</v>
      </c>
    </row>
    <row r="3304" spans="1:2" x14ac:dyDescent="0.25">
      <c r="A3304" s="2">
        <v>38595</v>
      </c>
      <c r="B3304" s="1">
        <v>1.073</v>
      </c>
    </row>
    <row r="3305" spans="1:2" x14ac:dyDescent="0.25">
      <c r="A3305" s="2">
        <v>38596</v>
      </c>
      <c r="B3305" s="1">
        <v>1.119</v>
      </c>
    </row>
    <row r="3306" spans="1:2" x14ac:dyDescent="0.25">
      <c r="A3306" s="2">
        <v>38597</v>
      </c>
      <c r="B3306" s="1">
        <v>1.115</v>
      </c>
    </row>
    <row r="3307" spans="1:2" x14ac:dyDescent="0.25">
      <c r="A3307" s="2">
        <v>38601</v>
      </c>
      <c r="B3307" s="1">
        <v>1.0940000000000001</v>
      </c>
    </row>
    <row r="3308" spans="1:2" x14ac:dyDescent="0.25">
      <c r="A3308" s="2">
        <v>38602</v>
      </c>
      <c r="B3308" s="1">
        <v>1.0840000000000001</v>
      </c>
    </row>
    <row r="3309" spans="1:2" x14ac:dyDescent="0.25">
      <c r="A3309" s="2">
        <v>38603</v>
      </c>
      <c r="B3309" s="1">
        <v>1.0880000000000001</v>
      </c>
    </row>
    <row r="3310" spans="1:2" x14ac:dyDescent="0.25">
      <c r="A3310" s="2">
        <v>38604</v>
      </c>
      <c r="B3310" s="1">
        <v>1.089</v>
      </c>
    </row>
    <row r="3311" spans="1:2" x14ac:dyDescent="0.25">
      <c r="A3311" s="2">
        <v>38607</v>
      </c>
      <c r="B3311" s="1">
        <v>1.075</v>
      </c>
    </row>
    <row r="3312" spans="1:2" x14ac:dyDescent="0.25">
      <c r="A3312" s="2">
        <v>38608</v>
      </c>
      <c r="B3312" s="1">
        <v>1.069</v>
      </c>
    </row>
    <row r="3313" spans="1:2" x14ac:dyDescent="0.25">
      <c r="A3313" s="2">
        <v>38609</v>
      </c>
      <c r="B3313" s="1">
        <v>1.093</v>
      </c>
    </row>
    <row r="3314" spans="1:2" x14ac:dyDescent="0.25">
      <c r="A3314" s="2">
        <v>38610</v>
      </c>
      <c r="B3314" s="1">
        <v>1.093</v>
      </c>
    </row>
    <row r="3315" spans="1:2" x14ac:dyDescent="0.25">
      <c r="A3315" s="2">
        <v>38611</v>
      </c>
      <c r="B3315" s="1">
        <v>1.0900000000000001</v>
      </c>
    </row>
    <row r="3316" spans="1:2" x14ac:dyDescent="0.25">
      <c r="A3316" s="2">
        <v>38614</v>
      </c>
      <c r="B3316" s="1">
        <v>1.169</v>
      </c>
    </row>
    <row r="3317" spans="1:2" x14ac:dyDescent="0.25">
      <c r="A3317" s="2">
        <v>38615</v>
      </c>
      <c r="B3317" s="1">
        <v>1.155</v>
      </c>
    </row>
    <row r="3318" spans="1:2" x14ac:dyDescent="0.25">
      <c r="A3318" s="2">
        <v>38616</v>
      </c>
      <c r="B3318" s="1">
        <v>1.171</v>
      </c>
    </row>
    <row r="3319" spans="1:2" x14ac:dyDescent="0.25">
      <c r="A3319" s="2">
        <v>38617</v>
      </c>
      <c r="B3319" s="1">
        <v>1.1950000000000001</v>
      </c>
    </row>
    <row r="3320" spans="1:2" x14ac:dyDescent="0.25">
      <c r="A3320" s="2">
        <v>38618</v>
      </c>
      <c r="B3320" s="1">
        <v>1.165</v>
      </c>
    </row>
    <row r="3321" spans="1:2" x14ac:dyDescent="0.25">
      <c r="A3321" s="2">
        <v>38621</v>
      </c>
      <c r="B3321" s="1">
        <v>1.175</v>
      </c>
    </row>
    <row r="3322" spans="1:2" x14ac:dyDescent="0.25">
      <c r="A3322" s="2">
        <v>38622</v>
      </c>
      <c r="B3322" s="1">
        <v>1.167</v>
      </c>
    </row>
    <row r="3323" spans="1:2" x14ac:dyDescent="0.25">
      <c r="A3323" s="2">
        <v>38623</v>
      </c>
      <c r="B3323" s="1">
        <v>1.1830000000000001</v>
      </c>
    </row>
    <row r="3324" spans="1:2" x14ac:dyDescent="0.25">
      <c r="A3324" s="2">
        <v>38624</v>
      </c>
      <c r="B3324" s="1">
        <v>1.1879999999999999</v>
      </c>
    </row>
    <row r="3325" spans="1:2" x14ac:dyDescent="0.25">
      <c r="A3325" s="2">
        <v>38625</v>
      </c>
      <c r="B3325" s="1">
        <v>1.1659999999999999</v>
      </c>
    </row>
    <row r="3326" spans="1:2" x14ac:dyDescent="0.25">
      <c r="A3326" s="2">
        <v>38628</v>
      </c>
      <c r="B3326" s="1">
        <v>1.169</v>
      </c>
    </row>
    <row r="3327" spans="1:2" x14ac:dyDescent="0.25">
      <c r="A3327" s="2">
        <v>38629</v>
      </c>
      <c r="B3327" s="1">
        <v>1.155</v>
      </c>
    </row>
    <row r="3328" spans="1:2" x14ac:dyDescent="0.25">
      <c r="A3328" s="2">
        <v>38630</v>
      </c>
      <c r="B3328" s="1">
        <v>1.1559999999999999</v>
      </c>
    </row>
    <row r="3329" spans="1:2" x14ac:dyDescent="0.25">
      <c r="A3329" s="2">
        <v>38631</v>
      </c>
      <c r="B3329" s="1">
        <v>1.135</v>
      </c>
    </row>
    <row r="3330" spans="1:2" x14ac:dyDescent="0.25">
      <c r="A3330" s="2">
        <v>38632</v>
      </c>
      <c r="B3330" s="1">
        <v>1.139</v>
      </c>
    </row>
    <row r="3331" spans="1:2" x14ac:dyDescent="0.25">
      <c r="A3331" s="2">
        <v>38635</v>
      </c>
      <c r="B3331" s="1">
        <v>1.1259999999999999</v>
      </c>
    </row>
    <row r="3332" spans="1:2" x14ac:dyDescent="0.25">
      <c r="A3332" s="2">
        <v>38636</v>
      </c>
      <c r="B3332" s="1">
        <v>1.1539999999999999</v>
      </c>
    </row>
    <row r="3333" spans="1:2" x14ac:dyDescent="0.25">
      <c r="A3333" s="2">
        <v>38637</v>
      </c>
      <c r="B3333" s="1">
        <v>1.173</v>
      </c>
    </row>
    <row r="3334" spans="1:2" x14ac:dyDescent="0.25">
      <c r="A3334" s="2">
        <v>38638</v>
      </c>
      <c r="B3334" s="1">
        <v>1.159</v>
      </c>
    </row>
    <row r="3335" spans="1:2" x14ac:dyDescent="0.25">
      <c r="A3335" s="2">
        <v>38639</v>
      </c>
      <c r="B3335" s="1">
        <v>1.145</v>
      </c>
    </row>
    <row r="3336" spans="1:2" x14ac:dyDescent="0.25">
      <c r="A3336" s="2">
        <v>38642</v>
      </c>
      <c r="B3336" s="1">
        <v>1.1599999999999999</v>
      </c>
    </row>
    <row r="3337" spans="1:2" x14ac:dyDescent="0.25">
      <c r="A3337" s="2">
        <v>38643</v>
      </c>
      <c r="B3337" s="1">
        <v>1.1459999999999999</v>
      </c>
    </row>
    <row r="3338" spans="1:2" x14ac:dyDescent="0.25">
      <c r="A3338" s="2">
        <v>38644</v>
      </c>
      <c r="B3338" s="1">
        <v>1.133</v>
      </c>
    </row>
    <row r="3339" spans="1:2" x14ac:dyDescent="0.25">
      <c r="A3339" s="2">
        <v>38645</v>
      </c>
      <c r="B3339" s="1">
        <v>1.115</v>
      </c>
    </row>
    <row r="3340" spans="1:2" x14ac:dyDescent="0.25">
      <c r="A3340" s="2">
        <v>38646</v>
      </c>
      <c r="B3340" s="1">
        <v>1.125</v>
      </c>
    </row>
    <row r="3341" spans="1:2" x14ac:dyDescent="0.25">
      <c r="A3341" s="2">
        <v>38649</v>
      </c>
      <c r="B3341" s="1">
        <v>1.1040000000000001</v>
      </c>
    </row>
    <row r="3342" spans="1:2" x14ac:dyDescent="0.25">
      <c r="A3342" s="2">
        <v>38650</v>
      </c>
      <c r="B3342" s="1">
        <v>1.1379999999999999</v>
      </c>
    </row>
    <row r="3343" spans="1:2" x14ac:dyDescent="0.25">
      <c r="A3343" s="2">
        <v>38651</v>
      </c>
      <c r="B3343" s="1">
        <v>1.1399999999999999</v>
      </c>
    </row>
    <row r="3344" spans="1:2" x14ac:dyDescent="0.25">
      <c r="A3344" s="2">
        <v>38652</v>
      </c>
      <c r="B3344" s="1">
        <v>1.125</v>
      </c>
    </row>
    <row r="3345" spans="1:2" x14ac:dyDescent="0.25">
      <c r="A3345" s="2">
        <v>38653</v>
      </c>
      <c r="B3345" s="1">
        <v>1.105</v>
      </c>
    </row>
    <row r="3346" spans="1:2" x14ac:dyDescent="0.25">
      <c r="A3346" s="2">
        <v>38656</v>
      </c>
      <c r="B3346" s="1">
        <v>1.0660000000000001</v>
      </c>
    </row>
    <row r="3347" spans="1:2" x14ac:dyDescent="0.25">
      <c r="A3347" s="2">
        <v>38657</v>
      </c>
      <c r="B3347" s="1">
        <v>1.0649999999999999</v>
      </c>
    </row>
    <row r="3348" spans="1:2" x14ac:dyDescent="0.25">
      <c r="A3348" s="2">
        <v>38658</v>
      </c>
      <c r="B3348" s="1">
        <v>1.056</v>
      </c>
    </row>
    <row r="3349" spans="1:2" x14ac:dyDescent="0.25">
      <c r="A3349" s="2">
        <v>38659</v>
      </c>
      <c r="B3349" s="1">
        <v>1.06</v>
      </c>
    </row>
    <row r="3350" spans="1:2" x14ac:dyDescent="0.25">
      <c r="A3350" s="2">
        <v>38660</v>
      </c>
      <c r="B3350" s="1">
        <v>1.046</v>
      </c>
    </row>
    <row r="3351" spans="1:2" x14ac:dyDescent="0.25">
      <c r="A3351" s="2">
        <v>38663</v>
      </c>
      <c r="B3351" s="1">
        <v>1.028</v>
      </c>
    </row>
    <row r="3352" spans="1:2" x14ac:dyDescent="0.25">
      <c r="A3352" s="2">
        <v>38664</v>
      </c>
      <c r="B3352" s="1">
        <v>1.018</v>
      </c>
    </row>
    <row r="3353" spans="1:2" x14ac:dyDescent="0.25">
      <c r="A3353" s="2">
        <v>38665</v>
      </c>
      <c r="B3353" s="1">
        <v>1</v>
      </c>
    </row>
    <row r="3354" spans="1:2" x14ac:dyDescent="0.25">
      <c r="A3354" s="2">
        <v>38666</v>
      </c>
      <c r="B3354" s="1">
        <v>0.98299999999999998</v>
      </c>
    </row>
    <row r="3355" spans="1:2" x14ac:dyDescent="0.25">
      <c r="A3355" s="2">
        <v>38667</v>
      </c>
      <c r="B3355" s="1">
        <v>0.96</v>
      </c>
    </row>
    <row r="3356" spans="1:2" x14ac:dyDescent="0.25">
      <c r="A3356" s="2">
        <v>38670</v>
      </c>
      <c r="B3356" s="1">
        <v>0.96299999999999997</v>
      </c>
    </row>
    <row r="3357" spans="1:2" x14ac:dyDescent="0.25">
      <c r="A3357" s="2">
        <v>38671</v>
      </c>
      <c r="B3357" s="1">
        <v>0.96299999999999997</v>
      </c>
    </row>
    <row r="3358" spans="1:2" x14ac:dyDescent="0.25">
      <c r="A3358" s="2">
        <v>38672</v>
      </c>
      <c r="B3358" s="1">
        <v>0.97799999999999998</v>
      </c>
    </row>
    <row r="3359" spans="1:2" x14ac:dyDescent="0.25">
      <c r="A3359" s="2">
        <v>38673</v>
      </c>
      <c r="B3359" s="1">
        <v>0.98299999999999998</v>
      </c>
    </row>
    <row r="3360" spans="1:2" x14ac:dyDescent="0.25">
      <c r="A3360" s="2">
        <v>38674</v>
      </c>
      <c r="B3360" s="1">
        <v>0.97299999999999998</v>
      </c>
    </row>
    <row r="3361" spans="1:2" x14ac:dyDescent="0.25">
      <c r="A3361" s="2">
        <v>38677</v>
      </c>
      <c r="B3361" s="1">
        <v>0.99299999999999999</v>
      </c>
    </row>
    <row r="3362" spans="1:2" x14ac:dyDescent="0.25">
      <c r="A3362" s="2">
        <v>38678</v>
      </c>
      <c r="B3362" s="1">
        <v>1.004</v>
      </c>
    </row>
    <row r="3363" spans="1:2" x14ac:dyDescent="0.25">
      <c r="A3363" s="2">
        <v>38679</v>
      </c>
      <c r="B3363" s="1">
        <v>0.996</v>
      </c>
    </row>
    <row r="3364" spans="1:2" x14ac:dyDescent="0.25">
      <c r="A3364" s="2">
        <v>38684</v>
      </c>
      <c r="B3364" s="1">
        <v>0.97399999999999998</v>
      </c>
    </row>
    <row r="3365" spans="1:2" x14ac:dyDescent="0.25">
      <c r="A3365" s="2">
        <v>38685</v>
      </c>
      <c r="B3365" s="1">
        <v>0.97299999999999998</v>
      </c>
    </row>
    <row r="3366" spans="1:2" x14ac:dyDescent="0.25">
      <c r="A3366" s="2">
        <v>38686</v>
      </c>
      <c r="B3366" s="1">
        <v>0.97399999999999998</v>
      </c>
    </row>
    <row r="3367" spans="1:2" x14ac:dyDescent="0.25">
      <c r="A3367" s="2">
        <v>38687</v>
      </c>
      <c r="B3367" s="1">
        <v>0.98</v>
      </c>
    </row>
    <row r="3368" spans="1:2" x14ac:dyDescent="0.25">
      <c r="A3368" s="2">
        <v>38688</v>
      </c>
      <c r="B3368" s="1">
        <v>0.996</v>
      </c>
    </row>
    <row r="3369" spans="1:2" x14ac:dyDescent="0.25">
      <c r="A3369" s="2">
        <v>38691</v>
      </c>
      <c r="B3369" s="1">
        <v>1.044</v>
      </c>
    </row>
    <row r="3370" spans="1:2" x14ac:dyDescent="0.25">
      <c r="A3370" s="2">
        <v>38692</v>
      </c>
      <c r="B3370" s="1">
        <v>1.028</v>
      </c>
    </row>
    <row r="3371" spans="1:2" x14ac:dyDescent="0.25">
      <c r="A3371" s="2">
        <v>38693</v>
      </c>
      <c r="B3371" s="1">
        <v>1.0249999999999999</v>
      </c>
    </row>
    <row r="3372" spans="1:2" x14ac:dyDescent="0.25">
      <c r="A3372" s="2">
        <v>38694</v>
      </c>
      <c r="B3372" s="1">
        <v>1.054</v>
      </c>
    </row>
    <row r="3373" spans="1:2" x14ac:dyDescent="0.25">
      <c r="A3373" s="2">
        <v>38695</v>
      </c>
      <c r="B3373" s="1">
        <v>1.0669999999999999</v>
      </c>
    </row>
    <row r="3374" spans="1:2" x14ac:dyDescent="0.25">
      <c r="A3374" s="2">
        <v>38698</v>
      </c>
      <c r="B3374" s="1">
        <v>1.0980000000000001</v>
      </c>
    </row>
    <row r="3375" spans="1:2" x14ac:dyDescent="0.25">
      <c r="A3375" s="2">
        <v>38699</v>
      </c>
      <c r="B3375" s="1">
        <v>1.1479999999999999</v>
      </c>
    </row>
    <row r="3376" spans="1:2" x14ac:dyDescent="0.25">
      <c r="A3376" s="2">
        <v>38700</v>
      </c>
      <c r="B3376" s="1">
        <v>1.1399999999999999</v>
      </c>
    </row>
    <row r="3377" spans="1:2" x14ac:dyDescent="0.25">
      <c r="A3377" s="2">
        <v>38701</v>
      </c>
      <c r="B3377" s="1">
        <v>1.109</v>
      </c>
    </row>
    <row r="3378" spans="1:2" x14ac:dyDescent="0.25">
      <c r="A3378" s="2">
        <v>38702</v>
      </c>
      <c r="B3378" s="1">
        <v>1.0680000000000001</v>
      </c>
    </row>
    <row r="3379" spans="1:2" x14ac:dyDescent="0.25">
      <c r="A3379" s="2">
        <v>38705</v>
      </c>
      <c r="B3379" s="1">
        <v>1.0589999999999999</v>
      </c>
    </row>
    <row r="3380" spans="1:2" x14ac:dyDescent="0.25">
      <c r="A3380" s="2">
        <v>38706</v>
      </c>
      <c r="B3380" s="1">
        <v>1.0629999999999999</v>
      </c>
    </row>
    <row r="3381" spans="1:2" x14ac:dyDescent="0.25">
      <c r="A3381" s="2">
        <v>38707</v>
      </c>
      <c r="B3381" s="1">
        <v>1.07</v>
      </c>
    </row>
    <row r="3382" spans="1:2" x14ac:dyDescent="0.25">
      <c r="A3382" s="2">
        <v>38708</v>
      </c>
      <c r="B3382" s="1">
        <v>1.0649999999999999</v>
      </c>
    </row>
    <row r="3383" spans="1:2" x14ac:dyDescent="0.25">
      <c r="A3383" s="2">
        <v>38709</v>
      </c>
      <c r="B3383" s="1">
        <v>1.052</v>
      </c>
    </row>
    <row r="3384" spans="1:2" x14ac:dyDescent="0.25">
      <c r="A3384" s="2">
        <v>38713</v>
      </c>
      <c r="B3384" s="1">
        <v>1.0209999999999999</v>
      </c>
    </row>
    <row r="3385" spans="1:2" x14ac:dyDescent="0.25">
      <c r="A3385" s="2">
        <v>38714</v>
      </c>
      <c r="B3385" s="1">
        <v>1.028</v>
      </c>
    </row>
    <row r="3386" spans="1:2" x14ac:dyDescent="0.25">
      <c r="A3386" s="2">
        <v>38715</v>
      </c>
      <c r="B3386" s="1">
        <v>1.0289999999999999</v>
      </c>
    </row>
    <row r="3387" spans="1:2" x14ac:dyDescent="0.25">
      <c r="A3387" s="2">
        <v>38716</v>
      </c>
      <c r="B3387" s="1">
        <v>1.03</v>
      </c>
    </row>
    <row r="3388" spans="1:2" x14ac:dyDescent="0.25">
      <c r="A3388" s="2">
        <v>38720</v>
      </c>
      <c r="B3388" s="1">
        <v>1.0449999999999999</v>
      </c>
    </row>
    <row r="3389" spans="1:2" x14ac:dyDescent="0.25">
      <c r="A3389" s="2">
        <v>38721</v>
      </c>
      <c r="B3389" s="1">
        <v>1.0229999999999999</v>
      </c>
    </row>
    <row r="3390" spans="1:2" x14ac:dyDescent="0.25">
      <c r="A3390" s="2">
        <v>38722</v>
      </c>
      <c r="B3390" s="1">
        <v>0.99299999999999999</v>
      </c>
    </row>
    <row r="3391" spans="1:2" x14ac:dyDescent="0.25">
      <c r="A3391" s="2">
        <v>38723</v>
      </c>
      <c r="B3391" s="1">
        <v>0.99299999999999999</v>
      </c>
    </row>
    <row r="3392" spans="1:2" x14ac:dyDescent="0.25">
      <c r="A3392" s="2">
        <v>38726</v>
      </c>
      <c r="B3392" s="1">
        <v>0.99299999999999999</v>
      </c>
    </row>
    <row r="3393" spans="1:2" x14ac:dyDescent="0.25">
      <c r="A3393" s="2">
        <v>38727</v>
      </c>
      <c r="B3393" s="1">
        <v>0.97899999999999998</v>
      </c>
    </row>
    <row r="3394" spans="1:2" x14ac:dyDescent="0.25">
      <c r="A3394" s="2">
        <v>38728</v>
      </c>
      <c r="B3394" s="1">
        <v>0.96799999999999997</v>
      </c>
    </row>
    <row r="3395" spans="1:2" x14ac:dyDescent="0.25">
      <c r="A3395" s="2">
        <v>38729</v>
      </c>
      <c r="B3395" s="1">
        <v>0.97299999999999998</v>
      </c>
    </row>
    <row r="3396" spans="1:2" x14ac:dyDescent="0.25">
      <c r="A3396" s="2">
        <v>38730</v>
      </c>
      <c r="B3396" s="1">
        <v>0.97399999999999998</v>
      </c>
    </row>
    <row r="3397" spans="1:2" x14ac:dyDescent="0.25">
      <c r="A3397" s="2">
        <v>38734</v>
      </c>
      <c r="B3397" s="1">
        <v>1.0229999999999999</v>
      </c>
    </row>
    <row r="3398" spans="1:2" x14ac:dyDescent="0.25">
      <c r="A3398" s="2">
        <v>38735</v>
      </c>
      <c r="B3398" s="1">
        <v>1.018</v>
      </c>
    </row>
    <row r="3399" spans="1:2" x14ac:dyDescent="0.25">
      <c r="A3399" s="2">
        <v>38736</v>
      </c>
      <c r="B3399" s="1">
        <v>1.0149999999999999</v>
      </c>
    </row>
    <row r="3400" spans="1:2" x14ac:dyDescent="0.25">
      <c r="A3400" s="2">
        <v>38737</v>
      </c>
      <c r="B3400" s="1">
        <v>1.0329999999999999</v>
      </c>
    </row>
    <row r="3401" spans="1:2" x14ac:dyDescent="0.25">
      <c r="A3401" s="2">
        <v>38740</v>
      </c>
      <c r="B3401" s="1">
        <v>1.016</v>
      </c>
    </row>
    <row r="3402" spans="1:2" x14ac:dyDescent="0.25">
      <c r="A3402" s="2">
        <v>38741</v>
      </c>
      <c r="B3402" s="1">
        <v>0.99</v>
      </c>
    </row>
    <row r="3403" spans="1:2" x14ac:dyDescent="0.25">
      <c r="A3403" s="2">
        <v>38742</v>
      </c>
      <c r="B3403" s="1">
        <v>0.95299999999999996</v>
      </c>
    </row>
    <row r="3404" spans="1:2" x14ac:dyDescent="0.25">
      <c r="A3404" s="2">
        <v>38743</v>
      </c>
      <c r="B3404" s="1">
        <v>0.93799999999999994</v>
      </c>
    </row>
    <row r="3405" spans="1:2" x14ac:dyDescent="0.25">
      <c r="A3405" s="2">
        <v>38744</v>
      </c>
      <c r="B3405" s="1">
        <v>0.94599999999999995</v>
      </c>
    </row>
    <row r="3406" spans="1:2" x14ac:dyDescent="0.25">
      <c r="A3406" s="2">
        <v>38747</v>
      </c>
      <c r="B3406" s="1">
        <v>0.95199999999999996</v>
      </c>
    </row>
    <row r="3407" spans="1:2" x14ac:dyDescent="0.25">
      <c r="A3407" s="2">
        <v>38748</v>
      </c>
      <c r="B3407" s="1">
        <v>0.95</v>
      </c>
    </row>
    <row r="3408" spans="1:2" x14ac:dyDescent="0.25">
      <c r="A3408" s="2">
        <v>38749</v>
      </c>
      <c r="B3408" s="1">
        <v>0.95299999999999996</v>
      </c>
    </row>
    <row r="3409" spans="1:2" x14ac:dyDescent="0.25">
      <c r="A3409" s="2">
        <v>38750</v>
      </c>
      <c r="B3409" s="1">
        <v>0.94299999999999995</v>
      </c>
    </row>
    <row r="3410" spans="1:2" x14ac:dyDescent="0.25">
      <c r="A3410" s="2">
        <v>38751</v>
      </c>
      <c r="B3410" s="1">
        <v>0.96499999999999997</v>
      </c>
    </row>
    <row r="3411" spans="1:2" x14ac:dyDescent="0.25">
      <c r="A3411" s="2">
        <v>38754</v>
      </c>
      <c r="B3411" s="1">
        <v>0.96799999999999997</v>
      </c>
    </row>
    <row r="3412" spans="1:2" x14ac:dyDescent="0.25">
      <c r="A3412" s="2">
        <v>38755</v>
      </c>
      <c r="B3412" s="1">
        <v>0.94099999999999995</v>
      </c>
    </row>
    <row r="3413" spans="1:2" x14ac:dyDescent="0.25">
      <c r="A3413" s="2">
        <v>38756</v>
      </c>
      <c r="B3413" s="1">
        <v>0.92100000000000004</v>
      </c>
    </row>
    <row r="3414" spans="1:2" x14ac:dyDescent="0.25">
      <c r="A3414" s="2">
        <v>38757</v>
      </c>
      <c r="B3414" s="1">
        <v>0.91400000000000003</v>
      </c>
    </row>
    <row r="3415" spans="1:2" x14ac:dyDescent="0.25">
      <c r="A3415" s="2">
        <v>38758</v>
      </c>
      <c r="B3415" s="1">
        <v>0.91400000000000003</v>
      </c>
    </row>
    <row r="3416" spans="1:2" x14ac:dyDescent="0.25">
      <c r="A3416" s="2">
        <v>38761</v>
      </c>
      <c r="B3416" s="1">
        <v>0.90600000000000003</v>
      </c>
    </row>
    <row r="3417" spans="1:2" x14ac:dyDescent="0.25">
      <c r="A3417" s="2">
        <v>38762</v>
      </c>
      <c r="B3417" s="1">
        <v>0.876</v>
      </c>
    </row>
    <row r="3418" spans="1:2" x14ac:dyDescent="0.25">
      <c r="A3418" s="2">
        <v>38763</v>
      </c>
      <c r="B3418" s="1">
        <v>0.85799999999999998</v>
      </c>
    </row>
    <row r="3419" spans="1:2" x14ac:dyDescent="0.25">
      <c r="A3419" s="2">
        <v>38764</v>
      </c>
      <c r="B3419" s="1">
        <v>0.88500000000000001</v>
      </c>
    </row>
    <row r="3420" spans="1:2" x14ac:dyDescent="0.25">
      <c r="A3420" s="2">
        <v>38765</v>
      </c>
      <c r="B3420" s="1">
        <v>0.91600000000000004</v>
      </c>
    </row>
    <row r="3421" spans="1:2" x14ac:dyDescent="0.25">
      <c r="A3421" s="2">
        <v>38769</v>
      </c>
      <c r="B3421" s="1">
        <v>0.93500000000000005</v>
      </c>
    </row>
    <row r="3422" spans="1:2" x14ac:dyDescent="0.25">
      <c r="A3422" s="2">
        <v>38770</v>
      </c>
      <c r="B3422" s="1">
        <v>0.90900000000000003</v>
      </c>
    </row>
    <row r="3423" spans="1:2" x14ac:dyDescent="0.25">
      <c r="A3423" s="2">
        <v>38771</v>
      </c>
      <c r="B3423" s="1">
        <v>0.91400000000000003</v>
      </c>
    </row>
    <row r="3424" spans="1:2" x14ac:dyDescent="0.25">
      <c r="A3424" s="2">
        <v>38772</v>
      </c>
      <c r="B3424" s="1">
        <v>0.93600000000000005</v>
      </c>
    </row>
    <row r="3425" spans="1:2" x14ac:dyDescent="0.25">
      <c r="A3425" s="2">
        <v>38775</v>
      </c>
      <c r="B3425" s="1">
        <v>0.90300000000000002</v>
      </c>
    </row>
    <row r="3426" spans="1:2" x14ac:dyDescent="0.25">
      <c r="A3426" s="2">
        <v>38776</v>
      </c>
      <c r="B3426" s="1">
        <v>0.90300000000000002</v>
      </c>
    </row>
    <row r="3427" spans="1:2" x14ac:dyDescent="0.25">
      <c r="A3427" s="2">
        <v>38777</v>
      </c>
      <c r="B3427" s="1">
        <v>0.90100000000000002</v>
      </c>
    </row>
    <row r="3428" spans="1:2" x14ac:dyDescent="0.25">
      <c r="A3428" s="2">
        <v>38778</v>
      </c>
      <c r="B3428" s="1">
        <v>0.89900000000000002</v>
      </c>
    </row>
    <row r="3429" spans="1:2" x14ac:dyDescent="0.25">
      <c r="A3429" s="2">
        <v>38779</v>
      </c>
      <c r="B3429" s="1">
        <v>0.90100000000000002</v>
      </c>
    </row>
    <row r="3430" spans="1:2" x14ac:dyDescent="0.25">
      <c r="A3430" s="2">
        <v>38782</v>
      </c>
      <c r="B3430" s="1">
        <v>0.88100000000000001</v>
      </c>
    </row>
    <row r="3431" spans="1:2" x14ac:dyDescent="0.25">
      <c r="A3431" s="2">
        <v>38783</v>
      </c>
      <c r="B3431" s="1">
        <v>0.88</v>
      </c>
    </row>
    <row r="3432" spans="1:2" x14ac:dyDescent="0.25">
      <c r="A3432" s="2">
        <v>38784</v>
      </c>
      <c r="B3432" s="1">
        <v>0.86599999999999999</v>
      </c>
    </row>
    <row r="3433" spans="1:2" x14ac:dyDescent="0.25">
      <c r="A3433" s="2">
        <v>38785</v>
      </c>
      <c r="B3433" s="1">
        <v>0.88300000000000001</v>
      </c>
    </row>
    <row r="3434" spans="1:2" x14ac:dyDescent="0.25">
      <c r="A3434" s="2">
        <v>38786</v>
      </c>
      <c r="B3434" s="1">
        <v>0.879</v>
      </c>
    </row>
    <row r="3435" spans="1:2" x14ac:dyDescent="0.25">
      <c r="A3435" s="2">
        <v>38789</v>
      </c>
      <c r="B3435" s="1">
        <v>0.90800000000000003</v>
      </c>
    </row>
    <row r="3436" spans="1:2" x14ac:dyDescent="0.25">
      <c r="A3436" s="2">
        <v>38790</v>
      </c>
      <c r="B3436" s="1">
        <v>0.92600000000000005</v>
      </c>
    </row>
    <row r="3437" spans="1:2" x14ac:dyDescent="0.25">
      <c r="A3437" s="2">
        <v>38791</v>
      </c>
      <c r="B3437" s="1">
        <v>0.92800000000000005</v>
      </c>
    </row>
    <row r="3438" spans="1:2" x14ac:dyDescent="0.25">
      <c r="A3438" s="2">
        <v>38792</v>
      </c>
      <c r="B3438" s="1">
        <v>0.94</v>
      </c>
    </row>
    <row r="3439" spans="1:2" x14ac:dyDescent="0.25">
      <c r="A3439" s="2">
        <v>38793</v>
      </c>
      <c r="B3439" s="1">
        <v>0.93600000000000005</v>
      </c>
    </row>
    <row r="3440" spans="1:2" x14ac:dyDescent="0.25">
      <c r="A3440" s="2">
        <v>38796</v>
      </c>
      <c r="B3440" s="1">
        <v>0.93600000000000005</v>
      </c>
    </row>
    <row r="3441" spans="1:2" x14ac:dyDescent="0.25">
      <c r="A3441" s="2">
        <v>38797</v>
      </c>
      <c r="B3441" s="1">
        <v>0.92800000000000005</v>
      </c>
    </row>
    <row r="3442" spans="1:2" x14ac:dyDescent="0.25">
      <c r="A3442" s="2">
        <v>38798</v>
      </c>
      <c r="B3442" s="1">
        <v>0.92300000000000004</v>
      </c>
    </row>
    <row r="3443" spans="1:2" x14ac:dyDescent="0.25">
      <c r="A3443" s="2">
        <v>38799</v>
      </c>
      <c r="B3443" s="1">
        <v>0.94</v>
      </c>
    </row>
    <row r="3444" spans="1:2" x14ac:dyDescent="0.25">
      <c r="A3444" s="2">
        <v>38800</v>
      </c>
      <c r="B3444" s="1">
        <v>0.95399999999999996</v>
      </c>
    </row>
    <row r="3445" spans="1:2" x14ac:dyDescent="0.25">
      <c r="A3445" s="2">
        <v>38803</v>
      </c>
      <c r="B3445" s="1">
        <v>0.94599999999999995</v>
      </c>
    </row>
    <row r="3446" spans="1:2" x14ac:dyDescent="0.25">
      <c r="A3446" s="2">
        <v>38804</v>
      </c>
      <c r="B3446" s="1">
        <v>0.97299999999999998</v>
      </c>
    </row>
    <row r="3447" spans="1:2" x14ac:dyDescent="0.25">
      <c r="A3447" s="2">
        <v>38805</v>
      </c>
      <c r="B3447" s="1">
        <v>1.008</v>
      </c>
    </row>
    <row r="3448" spans="1:2" x14ac:dyDescent="0.25">
      <c r="A3448" s="2">
        <v>38806</v>
      </c>
      <c r="B3448" s="1">
        <v>0.995</v>
      </c>
    </row>
    <row r="3449" spans="1:2" x14ac:dyDescent="0.25">
      <c r="A3449" s="2">
        <v>38807</v>
      </c>
      <c r="B3449" s="1">
        <v>0.96799999999999997</v>
      </c>
    </row>
    <row r="3450" spans="1:2" x14ac:dyDescent="0.25">
      <c r="A3450" s="2">
        <v>38810</v>
      </c>
      <c r="B3450" s="1">
        <v>0.95599999999999996</v>
      </c>
    </row>
    <row r="3451" spans="1:2" x14ac:dyDescent="0.25">
      <c r="A3451" s="2">
        <v>38811</v>
      </c>
      <c r="B3451" s="1">
        <v>0.95399999999999996</v>
      </c>
    </row>
    <row r="3452" spans="1:2" x14ac:dyDescent="0.25">
      <c r="A3452" s="2">
        <v>38812</v>
      </c>
      <c r="B3452" s="1">
        <v>0.96299999999999997</v>
      </c>
    </row>
    <row r="3453" spans="1:2" x14ac:dyDescent="0.25">
      <c r="A3453" s="2">
        <v>38813</v>
      </c>
      <c r="B3453" s="1">
        <v>0.97299999999999998</v>
      </c>
    </row>
    <row r="3454" spans="1:2" x14ac:dyDescent="0.25">
      <c r="A3454" s="2">
        <v>38814</v>
      </c>
      <c r="B3454" s="1">
        <v>0.96799999999999997</v>
      </c>
    </row>
    <row r="3455" spans="1:2" x14ac:dyDescent="0.25">
      <c r="A3455" s="2">
        <v>38817</v>
      </c>
      <c r="B3455" s="1">
        <v>1.01</v>
      </c>
    </row>
    <row r="3456" spans="1:2" x14ac:dyDescent="0.25">
      <c r="A3456" s="2">
        <v>38818</v>
      </c>
      <c r="B3456" s="1">
        <v>1.036</v>
      </c>
    </row>
    <row r="3457" spans="1:2" x14ac:dyDescent="0.25">
      <c r="A3457" s="2">
        <v>38819</v>
      </c>
      <c r="B3457" s="1">
        <v>1.0069999999999999</v>
      </c>
    </row>
    <row r="3458" spans="1:2" x14ac:dyDescent="0.25">
      <c r="A3458" s="2">
        <v>38820</v>
      </c>
      <c r="B3458" s="1">
        <v>1.028</v>
      </c>
    </row>
    <row r="3459" spans="1:2" x14ac:dyDescent="0.25">
      <c r="A3459" s="2">
        <v>38824</v>
      </c>
      <c r="B3459" s="1">
        <v>1.0309999999999999</v>
      </c>
    </row>
    <row r="3460" spans="1:2" x14ac:dyDescent="0.25">
      <c r="A3460" s="2">
        <v>38825</v>
      </c>
      <c r="B3460" s="1">
        <v>1.04</v>
      </c>
    </row>
    <row r="3461" spans="1:2" x14ac:dyDescent="0.25">
      <c r="A3461" s="2">
        <v>38826</v>
      </c>
      <c r="B3461" s="1">
        <v>1.044</v>
      </c>
    </row>
    <row r="3462" spans="1:2" x14ac:dyDescent="0.25">
      <c r="A3462" s="2">
        <v>38827</v>
      </c>
      <c r="B3462" s="1">
        <v>1.036</v>
      </c>
    </row>
    <row r="3463" spans="1:2" x14ac:dyDescent="0.25">
      <c r="A3463" s="2">
        <v>38828</v>
      </c>
      <c r="B3463" s="1">
        <v>1.0349999999999999</v>
      </c>
    </row>
    <row r="3464" spans="1:2" x14ac:dyDescent="0.25">
      <c r="A3464" s="2">
        <v>38831</v>
      </c>
      <c r="B3464" s="1">
        <v>1.036</v>
      </c>
    </row>
    <row r="3465" spans="1:2" x14ac:dyDescent="0.25">
      <c r="A3465" s="2">
        <v>38832</v>
      </c>
      <c r="B3465" s="1">
        <v>1.0580000000000001</v>
      </c>
    </row>
    <row r="3466" spans="1:2" x14ac:dyDescent="0.25">
      <c r="A3466" s="2">
        <v>38833</v>
      </c>
      <c r="B3466" s="1">
        <v>1.056</v>
      </c>
    </row>
    <row r="3467" spans="1:2" x14ac:dyDescent="0.25">
      <c r="A3467" s="2">
        <v>38834</v>
      </c>
      <c r="B3467" s="1">
        <v>1.04</v>
      </c>
    </row>
    <row r="3468" spans="1:2" x14ac:dyDescent="0.25">
      <c r="A3468" s="2">
        <v>38835</v>
      </c>
      <c r="B3468" s="1">
        <v>1.036</v>
      </c>
    </row>
    <row r="3469" spans="1:2" x14ac:dyDescent="0.25">
      <c r="A3469" s="2">
        <v>38838</v>
      </c>
      <c r="B3469" s="1">
        <v>1.05</v>
      </c>
    </row>
    <row r="3470" spans="1:2" x14ac:dyDescent="0.25">
      <c r="A3470" s="2">
        <v>38839</v>
      </c>
      <c r="B3470" s="1">
        <v>1.0629999999999999</v>
      </c>
    </row>
    <row r="3471" spans="1:2" x14ac:dyDescent="0.25">
      <c r="A3471" s="2">
        <v>38840</v>
      </c>
      <c r="B3471" s="1">
        <v>1.056</v>
      </c>
    </row>
    <row r="3472" spans="1:2" x14ac:dyDescent="0.25">
      <c r="A3472" s="2">
        <v>38841</v>
      </c>
      <c r="B3472" s="1">
        <v>1.0349999999999999</v>
      </c>
    </row>
    <row r="3473" spans="1:2" x14ac:dyDescent="0.25">
      <c r="A3473" s="2">
        <v>38842</v>
      </c>
      <c r="B3473" s="1">
        <v>1.04</v>
      </c>
    </row>
    <row r="3474" spans="1:2" x14ac:dyDescent="0.25">
      <c r="A3474" s="2">
        <v>38845</v>
      </c>
      <c r="B3474" s="1">
        <v>1.0229999999999999</v>
      </c>
    </row>
    <row r="3475" spans="1:2" x14ac:dyDescent="0.25">
      <c r="A3475" s="2">
        <v>38846</v>
      </c>
      <c r="B3475" s="1">
        <v>1.0329999999999999</v>
      </c>
    </row>
    <row r="3476" spans="1:2" x14ac:dyDescent="0.25">
      <c r="A3476" s="2">
        <v>38847</v>
      </c>
      <c r="B3476" s="1">
        <v>1.042</v>
      </c>
    </row>
    <row r="3477" spans="1:2" x14ac:dyDescent="0.25">
      <c r="A3477" s="2">
        <v>38848</v>
      </c>
      <c r="B3477" s="1">
        <v>1.0649999999999999</v>
      </c>
    </row>
    <row r="3478" spans="1:2" x14ac:dyDescent="0.25">
      <c r="A3478" s="2">
        <v>38849</v>
      </c>
      <c r="B3478" s="1">
        <v>1.0489999999999999</v>
      </c>
    </row>
    <row r="3479" spans="1:2" x14ac:dyDescent="0.25">
      <c r="A3479" s="2">
        <v>38852</v>
      </c>
      <c r="B3479" s="1">
        <v>1.014</v>
      </c>
    </row>
    <row r="3480" spans="1:2" x14ac:dyDescent="0.25">
      <c r="A3480" s="2">
        <v>38853</v>
      </c>
      <c r="B3480" s="1">
        <v>1.024</v>
      </c>
    </row>
    <row r="3481" spans="1:2" x14ac:dyDescent="0.25">
      <c r="A3481" s="2">
        <v>38854</v>
      </c>
      <c r="B3481" s="1">
        <v>1.02</v>
      </c>
    </row>
    <row r="3482" spans="1:2" x14ac:dyDescent="0.25">
      <c r="A3482" s="2">
        <v>38855</v>
      </c>
      <c r="B3482" s="1">
        <v>1.0229999999999999</v>
      </c>
    </row>
    <row r="3483" spans="1:2" x14ac:dyDescent="0.25">
      <c r="A3483" s="2">
        <v>38856</v>
      </c>
      <c r="B3483" s="1">
        <v>1.0229999999999999</v>
      </c>
    </row>
    <row r="3484" spans="1:2" x14ac:dyDescent="0.25">
      <c r="A3484" s="2">
        <v>38859</v>
      </c>
      <c r="B3484" s="1">
        <v>1.026</v>
      </c>
    </row>
    <row r="3485" spans="1:2" x14ac:dyDescent="0.25">
      <c r="A3485" s="2">
        <v>38860</v>
      </c>
      <c r="B3485" s="1">
        <v>1.0509999999999999</v>
      </c>
    </row>
    <row r="3486" spans="1:2" x14ac:dyDescent="0.25">
      <c r="A3486" s="2">
        <v>38861</v>
      </c>
      <c r="B3486" s="1">
        <v>1.0449999999999999</v>
      </c>
    </row>
    <row r="3487" spans="1:2" x14ac:dyDescent="0.25">
      <c r="A3487" s="2">
        <v>38862</v>
      </c>
      <c r="B3487" s="1">
        <v>1.052</v>
      </c>
    </row>
    <row r="3488" spans="1:2" x14ac:dyDescent="0.25">
      <c r="A3488" s="2">
        <v>38863</v>
      </c>
      <c r="B3488" s="1">
        <v>1.0509999999999999</v>
      </c>
    </row>
    <row r="3489" spans="1:2" x14ac:dyDescent="0.25">
      <c r="A3489" s="2">
        <v>38867</v>
      </c>
      <c r="B3489" s="1">
        <v>1.0629999999999999</v>
      </c>
    </row>
    <row r="3490" spans="1:2" x14ac:dyDescent="0.25">
      <c r="A3490" s="2">
        <v>38868</v>
      </c>
      <c r="B3490" s="1">
        <v>1.052</v>
      </c>
    </row>
    <row r="3491" spans="1:2" x14ac:dyDescent="0.25">
      <c r="A3491" s="2">
        <v>38869</v>
      </c>
      <c r="B3491" s="1">
        <v>1.0509999999999999</v>
      </c>
    </row>
    <row r="3492" spans="1:2" x14ac:dyDescent="0.25">
      <c r="A3492" s="2">
        <v>38870</v>
      </c>
      <c r="B3492" s="1">
        <v>1.0629999999999999</v>
      </c>
    </row>
    <row r="3493" spans="1:2" x14ac:dyDescent="0.25">
      <c r="A3493" s="2">
        <v>38873</v>
      </c>
      <c r="B3493" s="1">
        <v>1.069</v>
      </c>
    </row>
    <row r="3494" spans="1:2" x14ac:dyDescent="0.25">
      <c r="A3494" s="2">
        <v>38874</v>
      </c>
      <c r="B3494" s="1">
        <v>1.0720000000000001</v>
      </c>
    </row>
    <row r="3495" spans="1:2" x14ac:dyDescent="0.25">
      <c r="A3495" s="2">
        <v>38875</v>
      </c>
      <c r="B3495" s="1">
        <v>1.0649999999999999</v>
      </c>
    </row>
    <row r="3496" spans="1:2" x14ac:dyDescent="0.25">
      <c r="A3496" s="2">
        <v>38876</v>
      </c>
      <c r="B3496" s="1">
        <v>1.0609999999999999</v>
      </c>
    </row>
    <row r="3497" spans="1:2" x14ac:dyDescent="0.25">
      <c r="A3497" s="2">
        <v>38877</v>
      </c>
      <c r="B3497" s="1">
        <v>1.0900000000000001</v>
      </c>
    </row>
    <row r="3498" spans="1:2" x14ac:dyDescent="0.25">
      <c r="A3498" s="2">
        <v>38880</v>
      </c>
      <c r="B3498" s="1">
        <v>1.101</v>
      </c>
    </row>
    <row r="3499" spans="1:2" x14ac:dyDescent="0.25">
      <c r="A3499" s="2">
        <v>38881</v>
      </c>
      <c r="B3499" s="1">
        <v>1.0900000000000001</v>
      </c>
    </row>
    <row r="3500" spans="1:2" x14ac:dyDescent="0.25">
      <c r="A3500" s="2">
        <v>38882</v>
      </c>
      <c r="B3500" s="1">
        <v>1.091</v>
      </c>
    </row>
    <row r="3501" spans="1:2" x14ac:dyDescent="0.25">
      <c r="A3501" s="2">
        <v>38883</v>
      </c>
      <c r="B3501" s="1">
        <v>1.091</v>
      </c>
    </row>
    <row r="3502" spans="1:2" x14ac:dyDescent="0.25">
      <c r="A3502" s="2">
        <v>38884</v>
      </c>
      <c r="B3502" s="1">
        <v>1.093</v>
      </c>
    </row>
    <row r="3503" spans="1:2" x14ac:dyDescent="0.25">
      <c r="A3503" s="2">
        <v>38887</v>
      </c>
      <c r="B3503" s="1">
        <v>1.0860000000000001</v>
      </c>
    </row>
    <row r="3504" spans="1:2" x14ac:dyDescent="0.25">
      <c r="A3504" s="2">
        <v>38888</v>
      </c>
      <c r="B3504" s="1">
        <v>1.083</v>
      </c>
    </row>
    <row r="3505" spans="1:2" x14ac:dyDescent="0.25">
      <c r="A3505" s="2">
        <v>38889</v>
      </c>
      <c r="B3505" s="1">
        <v>1.1000000000000001</v>
      </c>
    </row>
    <row r="3506" spans="1:2" x14ac:dyDescent="0.25">
      <c r="A3506" s="2">
        <v>38890</v>
      </c>
      <c r="B3506" s="1">
        <v>1.107</v>
      </c>
    </row>
    <row r="3507" spans="1:2" x14ac:dyDescent="0.25">
      <c r="A3507" s="2">
        <v>38891</v>
      </c>
      <c r="B3507" s="1">
        <v>1.1060000000000001</v>
      </c>
    </row>
    <row r="3508" spans="1:2" x14ac:dyDescent="0.25">
      <c r="A3508" s="2">
        <v>38894</v>
      </c>
      <c r="B3508" s="1">
        <v>1.119</v>
      </c>
    </row>
    <row r="3509" spans="1:2" x14ac:dyDescent="0.25">
      <c r="A3509" s="2">
        <v>38895</v>
      </c>
      <c r="B3509" s="1">
        <v>1.1279999999999999</v>
      </c>
    </row>
    <row r="3510" spans="1:2" x14ac:dyDescent="0.25">
      <c r="A3510" s="2">
        <v>38896</v>
      </c>
      <c r="B3510" s="1">
        <v>1.141</v>
      </c>
    </row>
    <row r="3511" spans="1:2" x14ac:dyDescent="0.25">
      <c r="A3511" s="2">
        <v>38897</v>
      </c>
      <c r="B3511" s="1">
        <v>1.1579999999999999</v>
      </c>
    </row>
    <row r="3512" spans="1:2" x14ac:dyDescent="0.25">
      <c r="A3512" s="2">
        <v>38898</v>
      </c>
      <c r="B3512" s="1">
        <v>1.163</v>
      </c>
    </row>
    <row r="3513" spans="1:2" x14ac:dyDescent="0.25">
      <c r="A3513" s="2">
        <v>38903</v>
      </c>
      <c r="B3513" s="1">
        <v>1.163</v>
      </c>
    </row>
    <row r="3514" spans="1:2" x14ac:dyDescent="0.25">
      <c r="A3514" s="2">
        <v>38904</v>
      </c>
      <c r="B3514" s="1">
        <v>1.165</v>
      </c>
    </row>
    <row r="3515" spans="1:2" x14ac:dyDescent="0.25">
      <c r="A3515" s="2">
        <v>38905</v>
      </c>
      <c r="B3515" s="1">
        <v>1.155</v>
      </c>
    </row>
    <row r="3516" spans="1:2" x14ac:dyDescent="0.25">
      <c r="A3516" s="2">
        <v>38908</v>
      </c>
      <c r="B3516" s="1">
        <v>1.151</v>
      </c>
    </row>
    <row r="3517" spans="1:2" x14ac:dyDescent="0.25">
      <c r="A3517" s="2">
        <v>38909</v>
      </c>
      <c r="B3517" s="1">
        <v>1.163</v>
      </c>
    </row>
    <row r="3518" spans="1:2" x14ac:dyDescent="0.25">
      <c r="A3518" s="2">
        <v>38910</v>
      </c>
      <c r="B3518" s="1">
        <v>1.155</v>
      </c>
    </row>
    <row r="3519" spans="1:2" x14ac:dyDescent="0.25">
      <c r="A3519" s="2">
        <v>38911</v>
      </c>
      <c r="B3519" s="1">
        <v>1.1830000000000001</v>
      </c>
    </row>
    <row r="3520" spans="1:2" x14ac:dyDescent="0.25">
      <c r="A3520" s="2">
        <v>38912</v>
      </c>
      <c r="B3520" s="1">
        <v>1.1859999999999999</v>
      </c>
    </row>
    <row r="3521" spans="1:2" x14ac:dyDescent="0.25">
      <c r="A3521" s="2">
        <v>38915</v>
      </c>
      <c r="B3521" s="1">
        <v>1.173</v>
      </c>
    </row>
    <row r="3522" spans="1:2" x14ac:dyDescent="0.25">
      <c r="A3522" s="2">
        <v>38916</v>
      </c>
      <c r="B3522" s="1">
        <v>1.17</v>
      </c>
    </row>
    <row r="3523" spans="1:2" x14ac:dyDescent="0.25">
      <c r="A3523" s="2">
        <v>38917</v>
      </c>
      <c r="B3523" s="1">
        <v>1.173</v>
      </c>
    </row>
    <row r="3524" spans="1:2" x14ac:dyDescent="0.25">
      <c r="A3524" s="2">
        <v>38918</v>
      </c>
      <c r="B3524" s="1">
        <v>1.171</v>
      </c>
    </row>
    <row r="3525" spans="1:2" x14ac:dyDescent="0.25">
      <c r="A3525" s="2">
        <v>38919</v>
      </c>
      <c r="B3525" s="1">
        <v>1.17</v>
      </c>
    </row>
    <row r="3526" spans="1:2" x14ac:dyDescent="0.25">
      <c r="A3526" s="2">
        <v>38922</v>
      </c>
      <c r="B3526" s="1">
        <v>1.1739999999999999</v>
      </c>
    </row>
    <row r="3527" spans="1:2" x14ac:dyDescent="0.25">
      <c r="A3527" s="2">
        <v>38923</v>
      </c>
      <c r="B3527" s="1">
        <v>1.17</v>
      </c>
    </row>
    <row r="3528" spans="1:2" x14ac:dyDescent="0.25">
      <c r="A3528" s="2">
        <v>38924</v>
      </c>
      <c r="B3528" s="1">
        <v>1.1679999999999999</v>
      </c>
    </row>
    <row r="3529" spans="1:2" x14ac:dyDescent="0.25">
      <c r="A3529" s="2">
        <v>38925</v>
      </c>
      <c r="B3529" s="1">
        <v>1.167</v>
      </c>
    </row>
    <row r="3530" spans="1:2" x14ac:dyDescent="0.25">
      <c r="A3530" s="2">
        <v>38926</v>
      </c>
      <c r="B3530" s="1">
        <v>1.1399999999999999</v>
      </c>
    </row>
    <row r="3531" spans="1:2" x14ac:dyDescent="0.25">
      <c r="A3531" s="2">
        <v>38929</v>
      </c>
      <c r="B3531" s="1">
        <v>1.1459999999999999</v>
      </c>
    </row>
    <row r="3532" spans="1:2" x14ac:dyDescent="0.25">
      <c r="A3532" s="2">
        <v>38930</v>
      </c>
      <c r="B3532" s="1">
        <v>1.1599999999999999</v>
      </c>
    </row>
    <row r="3533" spans="1:2" x14ac:dyDescent="0.25">
      <c r="A3533" s="2">
        <v>38931</v>
      </c>
      <c r="B3533" s="1">
        <v>1.17</v>
      </c>
    </row>
    <row r="3534" spans="1:2" x14ac:dyDescent="0.25">
      <c r="A3534" s="2">
        <v>38932</v>
      </c>
      <c r="B3534" s="1">
        <v>1.1599999999999999</v>
      </c>
    </row>
    <row r="3535" spans="1:2" x14ac:dyDescent="0.25">
      <c r="A3535" s="2">
        <v>38933</v>
      </c>
      <c r="B3535" s="1">
        <v>1.1499999999999999</v>
      </c>
    </row>
    <row r="3536" spans="1:2" x14ac:dyDescent="0.25">
      <c r="A3536" s="2">
        <v>38936</v>
      </c>
      <c r="B3536" s="1">
        <v>1.165</v>
      </c>
    </row>
    <row r="3537" spans="1:2" x14ac:dyDescent="0.25">
      <c r="A3537" s="2">
        <v>38937</v>
      </c>
      <c r="B3537" s="1">
        <v>1.163</v>
      </c>
    </row>
    <row r="3538" spans="1:2" x14ac:dyDescent="0.25">
      <c r="A3538" s="2">
        <v>38938</v>
      </c>
      <c r="B3538" s="1">
        <v>1.1579999999999999</v>
      </c>
    </row>
    <row r="3539" spans="1:2" x14ac:dyDescent="0.25">
      <c r="A3539" s="2">
        <v>38939</v>
      </c>
      <c r="B3539" s="1">
        <v>1.1459999999999999</v>
      </c>
    </row>
    <row r="3540" spans="1:2" x14ac:dyDescent="0.25">
      <c r="A3540" s="2">
        <v>38940</v>
      </c>
      <c r="B3540" s="1">
        <v>1.1599999999999999</v>
      </c>
    </row>
    <row r="3541" spans="1:2" x14ac:dyDescent="0.25">
      <c r="A3541" s="2">
        <v>38943</v>
      </c>
      <c r="B3541" s="1">
        <v>1.1299999999999999</v>
      </c>
    </row>
    <row r="3542" spans="1:2" x14ac:dyDescent="0.25">
      <c r="A3542" s="2">
        <v>38944</v>
      </c>
      <c r="B3542" s="1">
        <v>1.139</v>
      </c>
    </row>
    <row r="3543" spans="1:2" x14ac:dyDescent="0.25">
      <c r="A3543" s="2">
        <v>38945</v>
      </c>
      <c r="B3543" s="1">
        <v>1.129</v>
      </c>
    </row>
    <row r="3544" spans="1:2" x14ac:dyDescent="0.25">
      <c r="A3544" s="2">
        <v>38946</v>
      </c>
      <c r="B3544" s="1">
        <v>1.1200000000000001</v>
      </c>
    </row>
    <row r="3545" spans="1:2" x14ac:dyDescent="0.25">
      <c r="A3545" s="2">
        <v>38947</v>
      </c>
      <c r="B3545" s="1">
        <v>1.1240000000000001</v>
      </c>
    </row>
    <row r="3546" spans="1:2" x14ac:dyDescent="0.25">
      <c r="A3546" s="2">
        <v>38950</v>
      </c>
      <c r="B3546" s="1">
        <v>1.135</v>
      </c>
    </row>
    <row r="3547" spans="1:2" x14ac:dyDescent="0.25">
      <c r="A3547" s="2">
        <v>38951</v>
      </c>
      <c r="B3547" s="1">
        <v>1.1359999999999999</v>
      </c>
    </row>
    <row r="3548" spans="1:2" x14ac:dyDescent="0.25">
      <c r="A3548" s="2">
        <v>38952</v>
      </c>
      <c r="B3548" s="1">
        <v>1.1240000000000001</v>
      </c>
    </row>
    <row r="3549" spans="1:2" x14ac:dyDescent="0.25">
      <c r="A3549" s="2">
        <v>38953</v>
      </c>
      <c r="B3549" s="1">
        <v>1.131</v>
      </c>
    </row>
    <row r="3550" spans="1:2" x14ac:dyDescent="0.25">
      <c r="A3550" s="2">
        <v>38954</v>
      </c>
      <c r="B3550" s="1">
        <v>1.1419999999999999</v>
      </c>
    </row>
    <row r="3551" spans="1:2" x14ac:dyDescent="0.25">
      <c r="A3551" s="2">
        <v>38957</v>
      </c>
      <c r="B3551" s="1">
        <v>1.113</v>
      </c>
    </row>
    <row r="3552" spans="1:2" x14ac:dyDescent="0.25">
      <c r="A3552" s="2">
        <v>38958</v>
      </c>
      <c r="B3552" s="1">
        <v>1.1040000000000001</v>
      </c>
    </row>
    <row r="3553" spans="1:2" x14ac:dyDescent="0.25">
      <c r="A3553" s="2">
        <v>38959</v>
      </c>
      <c r="B3553" s="1">
        <v>1.109</v>
      </c>
    </row>
    <row r="3554" spans="1:2" x14ac:dyDescent="0.25">
      <c r="A3554" s="2">
        <v>38960</v>
      </c>
      <c r="B3554" s="1">
        <v>1.1020000000000001</v>
      </c>
    </row>
    <row r="3555" spans="1:2" x14ac:dyDescent="0.25">
      <c r="A3555" s="2">
        <v>38961</v>
      </c>
      <c r="B3555" s="1">
        <v>1.121</v>
      </c>
    </row>
    <row r="3556" spans="1:2" x14ac:dyDescent="0.25">
      <c r="A3556" s="2">
        <v>38965</v>
      </c>
      <c r="B3556" s="1">
        <v>1.1040000000000001</v>
      </c>
    </row>
    <row r="3557" spans="1:2" x14ac:dyDescent="0.25">
      <c r="A3557" s="2">
        <v>38966</v>
      </c>
      <c r="B3557" s="1">
        <v>1.093</v>
      </c>
    </row>
    <row r="3558" spans="1:2" x14ac:dyDescent="0.25">
      <c r="A3558" s="2">
        <v>38967</v>
      </c>
      <c r="B3558" s="1">
        <v>1.091</v>
      </c>
    </row>
    <row r="3559" spans="1:2" x14ac:dyDescent="0.25">
      <c r="A3559" s="2">
        <v>38968</v>
      </c>
      <c r="B3559" s="1">
        <v>1.079</v>
      </c>
    </row>
    <row r="3560" spans="1:2" x14ac:dyDescent="0.25">
      <c r="A3560" s="2">
        <v>38971</v>
      </c>
      <c r="B3560" s="1">
        <v>1.0649999999999999</v>
      </c>
    </row>
    <row r="3561" spans="1:2" x14ac:dyDescent="0.25">
      <c r="A3561" s="2">
        <v>38972</v>
      </c>
      <c r="B3561" s="1">
        <v>1.038</v>
      </c>
    </row>
    <row r="3562" spans="1:2" x14ac:dyDescent="0.25">
      <c r="A3562" s="2">
        <v>38973</v>
      </c>
      <c r="B3562" s="1">
        <v>1.0349999999999999</v>
      </c>
    </row>
    <row r="3563" spans="1:2" x14ac:dyDescent="0.25">
      <c r="A3563" s="2">
        <v>38974</v>
      </c>
      <c r="B3563" s="1">
        <v>1.0149999999999999</v>
      </c>
    </row>
    <row r="3564" spans="1:2" x14ac:dyDescent="0.25">
      <c r="A3564" s="2">
        <v>38975</v>
      </c>
      <c r="B3564" s="1">
        <v>1.0029999999999999</v>
      </c>
    </row>
    <row r="3565" spans="1:2" x14ac:dyDescent="0.25">
      <c r="A3565" s="2">
        <v>38978</v>
      </c>
      <c r="B3565" s="1">
        <v>1.0089999999999999</v>
      </c>
    </row>
    <row r="3566" spans="1:2" x14ac:dyDescent="0.25">
      <c r="A3566" s="2">
        <v>38979</v>
      </c>
      <c r="B3566" s="1">
        <v>0.98299999999999998</v>
      </c>
    </row>
    <row r="3567" spans="1:2" x14ac:dyDescent="0.25">
      <c r="A3567" s="2">
        <v>38980</v>
      </c>
      <c r="B3567" s="1">
        <v>0.95299999999999996</v>
      </c>
    </row>
    <row r="3568" spans="1:2" x14ac:dyDescent="0.25">
      <c r="A3568" s="2">
        <v>38981</v>
      </c>
      <c r="B3568" s="1">
        <v>0.96099999999999997</v>
      </c>
    </row>
    <row r="3569" spans="1:2" x14ac:dyDescent="0.25">
      <c r="A3569" s="2">
        <v>38982</v>
      </c>
      <c r="B3569" s="1">
        <v>0.94499999999999995</v>
      </c>
    </row>
    <row r="3570" spans="1:2" x14ac:dyDescent="0.25">
      <c r="A3570" s="2">
        <v>38985</v>
      </c>
      <c r="B3570" s="1">
        <v>0.94299999999999995</v>
      </c>
    </row>
    <row r="3571" spans="1:2" x14ac:dyDescent="0.25">
      <c r="A3571" s="2">
        <v>38986</v>
      </c>
      <c r="B3571" s="1">
        <v>0.93400000000000005</v>
      </c>
    </row>
    <row r="3572" spans="1:2" x14ac:dyDescent="0.25">
      <c r="A3572" s="2">
        <v>38987</v>
      </c>
      <c r="B3572" s="1">
        <v>0.95799999999999996</v>
      </c>
    </row>
    <row r="3573" spans="1:2" x14ac:dyDescent="0.25">
      <c r="A3573" s="2">
        <v>38988</v>
      </c>
      <c r="B3573" s="1">
        <v>0.95599999999999996</v>
      </c>
    </row>
    <row r="3574" spans="1:2" x14ac:dyDescent="0.25">
      <c r="A3574" s="2">
        <v>38989</v>
      </c>
      <c r="B3574" s="1">
        <v>0.95299999999999996</v>
      </c>
    </row>
    <row r="3575" spans="1:2" x14ac:dyDescent="0.25">
      <c r="A3575" s="2">
        <v>38992</v>
      </c>
      <c r="B3575" s="1">
        <v>0.95799999999999996</v>
      </c>
    </row>
    <row r="3576" spans="1:2" x14ac:dyDescent="0.25">
      <c r="A3576" s="2">
        <v>38993</v>
      </c>
      <c r="B3576" s="1">
        <v>0.92900000000000005</v>
      </c>
    </row>
    <row r="3577" spans="1:2" x14ac:dyDescent="0.25">
      <c r="A3577" s="2">
        <v>38994</v>
      </c>
      <c r="B3577" s="1">
        <v>0.93600000000000005</v>
      </c>
    </row>
    <row r="3578" spans="1:2" x14ac:dyDescent="0.25">
      <c r="A3578" s="2">
        <v>38995</v>
      </c>
      <c r="B3578" s="1">
        <v>0.95199999999999996</v>
      </c>
    </row>
    <row r="3579" spans="1:2" x14ac:dyDescent="0.25">
      <c r="A3579" s="2">
        <v>38996</v>
      </c>
      <c r="B3579" s="1">
        <v>0.94899999999999995</v>
      </c>
    </row>
    <row r="3580" spans="1:2" x14ac:dyDescent="0.25">
      <c r="A3580" s="2">
        <v>38999</v>
      </c>
      <c r="B3580" s="1">
        <v>0.96599999999999997</v>
      </c>
    </row>
    <row r="3581" spans="1:2" x14ac:dyDescent="0.25">
      <c r="A3581" s="2">
        <v>39000</v>
      </c>
      <c r="B3581" s="1">
        <v>0.95499999999999996</v>
      </c>
    </row>
    <row r="3582" spans="1:2" x14ac:dyDescent="0.25">
      <c r="A3582" s="2">
        <v>39001</v>
      </c>
      <c r="B3582" s="1">
        <v>0.94499999999999995</v>
      </c>
    </row>
    <row r="3583" spans="1:2" x14ac:dyDescent="0.25">
      <c r="A3583" s="2">
        <v>39002</v>
      </c>
      <c r="B3583" s="1">
        <v>0.94</v>
      </c>
    </row>
    <row r="3584" spans="1:2" x14ac:dyDescent="0.25">
      <c r="A3584" s="2">
        <v>39003</v>
      </c>
      <c r="B3584" s="1">
        <v>0.94499999999999995</v>
      </c>
    </row>
    <row r="3585" spans="1:2" x14ac:dyDescent="0.25">
      <c r="A3585" s="2">
        <v>39006</v>
      </c>
      <c r="B3585" s="1">
        <v>0.95699999999999996</v>
      </c>
    </row>
    <row r="3586" spans="1:2" x14ac:dyDescent="0.25">
      <c r="A3586" s="2">
        <v>39007</v>
      </c>
      <c r="B3586" s="1">
        <v>0.95299999999999996</v>
      </c>
    </row>
    <row r="3587" spans="1:2" x14ac:dyDescent="0.25">
      <c r="A3587" s="2">
        <v>39008</v>
      </c>
      <c r="B3587" s="1">
        <v>0.94</v>
      </c>
    </row>
    <row r="3588" spans="1:2" x14ac:dyDescent="0.25">
      <c r="A3588" s="2">
        <v>39009</v>
      </c>
      <c r="B3588" s="1">
        <v>0.93600000000000005</v>
      </c>
    </row>
    <row r="3589" spans="1:2" x14ac:dyDescent="0.25">
      <c r="A3589" s="2">
        <v>39010</v>
      </c>
      <c r="B3589" s="1">
        <v>0.91600000000000004</v>
      </c>
    </row>
    <row r="3590" spans="1:2" x14ac:dyDescent="0.25">
      <c r="A3590" s="2">
        <v>39013</v>
      </c>
      <c r="B3590" s="1">
        <v>0.91</v>
      </c>
    </row>
    <row r="3591" spans="1:2" x14ac:dyDescent="0.25">
      <c r="A3591" s="2">
        <v>39014</v>
      </c>
      <c r="B3591" s="1">
        <v>0.91600000000000004</v>
      </c>
    </row>
    <row r="3592" spans="1:2" x14ac:dyDescent="0.25">
      <c r="A3592" s="2">
        <v>39015</v>
      </c>
      <c r="B3592" s="1">
        <v>0.93799999999999994</v>
      </c>
    </row>
    <row r="3593" spans="1:2" x14ac:dyDescent="0.25">
      <c r="A3593" s="2">
        <v>39016</v>
      </c>
      <c r="B3593" s="1">
        <v>0.93200000000000005</v>
      </c>
    </row>
    <row r="3594" spans="1:2" x14ac:dyDescent="0.25">
      <c r="A3594" s="2">
        <v>39017</v>
      </c>
      <c r="B3594" s="1">
        <v>0.94099999999999995</v>
      </c>
    </row>
    <row r="3595" spans="1:2" x14ac:dyDescent="0.25">
      <c r="A3595" s="2">
        <v>39020</v>
      </c>
      <c r="B3595" s="1">
        <v>0.91700000000000004</v>
      </c>
    </row>
    <row r="3596" spans="1:2" x14ac:dyDescent="0.25">
      <c r="A3596" s="2">
        <v>39021</v>
      </c>
      <c r="B3596" s="1">
        <v>0.91</v>
      </c>
    </row>
    <row r="3597" spans="1:2" x14ac:dyDescent="0.25">
      <c r="A3597" s="2">
        <v>39022</v>
      </c>
      <c r="B3597" s="1">
        <v>0.90900000000000003</v>
      </c>
    </row>
    <row r="3598" spans="1:2" x14ac:dyDescent="0.25">
      <c r="A3598" s="2">
        <v>39023</v>
      </c>
      <c r="B3598" s="1">
        <v>0.9</v>
      </c>
    </row>
    <row r="3599" spans="1:2" x14ac:dyDescent="0.25">
      <c r="A3599" s="2">
        <v>39024</v>
      </c>
      <c r="B3599" s="1">
        <v>0.91</v>
      </c>
    </row>
    <row r="3600" spans="1:2" x14ac:dyDescent="0.25">
      <c r="A3600" s="2">
        <v>39027</v>
      </c>
      <c r="B3600" s="1">
        <v>0.92800000000000005</v>
      </c>
    </row>
    <row r="3601" spans="1:2" x14ac:dyDescent="0.25">
      <c r="A3601" s="2">
        <v>39028</v>
      </c>
      <c r="B3601" s="1">
        <v>0.92800000000000005</v>
      </c>
    </row>
    <row r="3602" spans="1:2" x14ac:dyDescent="0.25">
      <c r="A3602" s="2">
        <v>39029</v>
      </c>
      <c r="B3602" s="1">
        <v>0.94799999999999995</v>
      </c>
    </row>
    <row r="3603" spans="1:2" x14ac:dyDescent="0.25">
      <c r="A3603" s="2">
        <v>39030</v>
      </c>
      <c r="B3603" s="1">
        <v>0.97</v>
      </c>
    </row>
    <row r="3604" spans="1:2" x14ac:dyDescent="0.25">
      <c r="A3604" s="2">
        <v>39031</v>
      </c>
      <c r="B3604" s="1">
        <v>0.96</v>
      </c>
    </row>
    <row r="3605" spans="1:2" x14ac:dyDescent="0.25">
      <c r="A3605" s="2">
        <v>39034</v>
      </c>
      <c r="B3605" s="1">
        <v>0.94499999999999995</v>
      </c>
    </row>
    <row r="3606" spans="1:2" x14ac:dyDescent="0.25">
      <c r="A3606" s="2">
        <v>39035</v>
      </c>
      <c r="B3606" s="1">
        <v>0.95</v>
      </c>
    </row>
    <row r="3607" spans="1:2" x14ac:dyDescent="0.25">
      <c r="A3607" s="2">
        <v>39036</v>
      </c>
      <c r="B3607" s="1">
        <v>0.96599999999999997</v>
      </c>
    </row>
    <row r="3608" spans="1:2" x14ac:dyDescent="0.25">
      <c r="A3608" s="2">
        <v>39037</v>
      </c>
      <c r="B3608" s="1">
        <v>0.95299999999999996</v>
      </c>
    </row>
    <row r="3609" spans="1:2" x14ac:dyDescent="0.25">
      <c r="A3609" s="2">
        <v>39038</v>
      </c>
      <c r="B3609" s="1">
        <v>0.95499999999999996</v>
      </c>
    </row>
    <row r="3610" spans="1:2" x14ac:dyDescent="0.25">
      <c r="A3610" s="2">
        <v>39041</v>
      </c>
      <c r="B3610" s="1">
        <v>0.94599999999999995</v>
      </c>
    </row>
    <row r="3611" spans="1:2" x14ac:dyDescent="0.25">
      <c r="A3611" s="2">
        <v>39042</v>
      </c>
      <c r="B3611" s="1">
        <v>0.97</v>
      </c>
    </row>
    <row r="3612" spans="1:2" x14ac:dyDescent="0.25">
      <c r="A3612" s="2">
        <v>39043</v>
      </c>
      <c r="B3612" s="1">
        <v>0.96</v>
      </c>
    </row>
    <row r="3613" spans="1:2" x14ac:dyDescent="0.25">
      <c r="A3613" s="2">
        <v>39048</v>
      </c>
      <c r="B3613" s="1">
        <v>0.96899999999999997</v>
      </c>
    </row>
    <row r="3614" spans="1:2" x14ac:dyDescent="0.25">
      <c r="A3614" s="2">
        <v>39049</v>
      </c>
      <c r="B3614" s="1">
        <v>0.98099999999999998</v>
      </c>
    </row>
    <row r="3615" spans="1:2" x14ac:dyDescent="0.25">
      <c r="A3615" s="2">
        <v>39050</v>
      </c>
      <c r="B3615" s="1">
        <v>1.004</v>
      </c>
    </row>
    <row r="3616" spans="1:2" x14ac:dyDescent="0.25">
      <c r="A3616" s="2">
        <v>39051</v>
      </c>
      <c r="B3616" s="1">
        <v>1.026</v>
      </c>
    </row>
    <row r="3617" spans="1:2" x14ac:dyDescent="0.25">
      <c r="A3617" s="2">
        <v>39052</v>
      </c>
      <c r="B3617" s="1">
        <v>1.03</v>
      </c>
    </row>
    <row r="3618" spans="1:2" x14ac:dyDescent="0.25">
      <c r="A3618" s="2">
        <v>39055</v>
      </c>
      <c r="B3618" s="1">
        <v>1.0129999999999999</v>
      </c>
    </row>
    <row r="3619" spans="1:2" x14ac:dyDescent="0.25">
      <c r="A3619" s="2">
        <v>39056</v>
      </c>
      <c r="B3619" s="1">
        <v>1.0109999999999999</v>
      </c>
    </row>
    <row r="3620" spans="1:2" x14ac:dyDescent="0.25">
      <c r="A3620" s="2">
        <v>39057</v>
      </c>
      <c r="B3620" s="1">
        <v>1.0029999999999999</v>
      </c>
    </row>
    <row r="3621" spans="1:2" x14ac:dyDescent="0.25">
      <c r="A3621" s="2">
        <v>39058</v>
      </c>
      <c r="B3621" s="1">
        <v>0.998</v>
      </c>
    </row>
    <row r="3622" spans="1:2" x14ac:dyDescent="0.25">
      <c r="A3622" s="2">
        <v>39059</v>
      </c>
      <c r="B3622" s="1">
        <v>0.998</v>
      </c>
    </row>
    <row r="3623" spans="1:2" x14ac:dyDescent="0.25">
      <c r="A3623" s="2">
        <v>39062</v>
      </c>
      <c r="B3623" s="1">
        <v>0.98099999999999998</v>
      </c>
    </row>
    <row r="3624" spans="1:2" x14ac:dyDescent="0.25">
      <c r="A3624" s="2">
        <v>39063</v>
      </c>
      <c r="B3624" s="1">
        <v>0.97199999999999998</v>
      </c>
    </row>
    <row r="3625" spans="1:2" x14ac:dyDescent="0.25">
      <c r="A3625" s="2">
        <v>39064</v>
      </c>
      <c r="B3625" s="1">
        <v>0.96099999999999997</v>
      </c>
    </row>
    <row r="3626" spans="1:2" x14ac:dyDescent="0.25">
      <c r="A3626" s="2">
        <v>39065</v>
      </c>
      <c r="B3626" s="1">
        <v>0.96299999999999997</v>
      </c>
    </row>
    <row r="3627" spans="1:2" x14ac:dyDescent="0.25">
      <c r="A3627" s="2">
        <v>39066</v>
      </c>
      <c r="B3627" s="1">
        <v>0.96299999999999997</v>
      </c>
    </row>
    <row r="3628" spans="1:2" x14ac:dyDescent="0.25">
      <c r="A3628" s="2">
        <v>39069</v>
      </c>
      <c r="B3628" s="1">
        <v>0.92500000000000004</v>
      </c>
    </row>
    <row r="3629" spans="1:2" x14ac:dyDescent="0.25">
      <c r="A3629" s="2">
        <v>39070</v>
      </c>
      <c r="B3629" s="1">
        <v>0.93700000000000006</v>
      </c>
    </row>
    <row r="3630" spans="1:2" x14ac:dyDescent="0.25">
      <c r="A3630" s="2">
        <v>39071</v>
      </c>
      <c r="B3630" s="1">
        <v>0.95299999999999996</v>
      </c>
    </row>
    <row r="3631" spans="1:2" x14ac:dyDescent="0.25">
      <c r="A3631" s="2">
        <v>39072</v>
      </c>
      <c r="B3631" s="1">
        <v>0.95499999999999996</v>
      </c>
    </row>
    <row r="3632" spans="1:2" x14ac:dyDescent="0.25">
      <c r="A3632" s="2">
        <v>39073</v>
      </c>
      <c r="B3632" s="1">
        <v>0.95799999999999996</v>
      </c>
    </row>
    <row r="3633" spans="1:2" x14ac:dyDescent="0.25">
      <c r="A3633" s="2">
        <v>39077</v>
      </c>
      <c r="B3633" s="1">
        <v>0.94899999999999995</v>
      </c>
    </row>
    <row r="3634" spans="1:2" x14ac:dyDescent="0.25">
      <c r="A3634" s="2">
        <v>39078</v>
      </c>
      <c r="B3634" s="1">
        <v>0.92800000000000005</v>
      </c>
    </row>
    <row r="3635" spans="1:2" x14ac:dyDescent="0.25">
      <c r="A3635" s="2">
        <v>39079</v>
      </c>
      <c r="B3635" s="1">
        <v>0.91800000000000004</v>
      </c>
    </row>
    <row r="3636" spans="1:2" x14ac:dyDescent="0.25">
      <c r="A3636" s="2">
        <v>39080</v>
      </c>
      <c r="B3636" s="1">
        <v>0.91300000000000003</v>
      </c>
    </row>
    <row r="3637" spans="1:2" x14ac:dyDescent="0.25">
      <c r="A3637" s="2">
        <v>39085</v>
      </c>
      <c r="B3637" s="1">
        <v>0.86499999999999999</v>
      </c>
    </row>
    <row r="3638" spans="1:2" x14ac:dyDescent="0.25">
      <c r="A3638" s="2">
        <v>39086</v>
      </c>
      <c r="B3638" s="1">
        <v>0.85</v>
      </c>
    </row>
    <row r="3639" spans="1:2" x14ac:dyDescent="0.25">
      <c r="A3639" s="2">
        <v>39087</v>
      </c>
      <c r="B3639" s="1">
        <v>0.87</v>
      </c>
    </row>
    <row r="3640" spans="1:2" x14ac:dyDescent="0.25">
      <c r="A3640" s="2">
        <v>39090</v>
      </c>
      <c r="B3640" s="1">
        <v>0.88500000000000001</v>
      </c>
    </row>
    <row r="3641" spans="1:2" x14ac:dyDescent="0.25">
      <c r="A3641" s="2">
        <v>39091</v>
      </c>
      <c r="B3641" s="1">
        <v>0.88300000000000001</v>
      </c>
    </row>
    <row r="3642" spans="1:2" x14ac:dyDescent="0.25">
      <c r="A3642" s="2">
        <v>39092</v>
      </c>
      <c r="B3642" s="1">
        <v>0.875</v>
      </c>
    </row>
    <row r="3643" spans="1:2" x14ac:dyDescent="0.25">
      <c r="A3643" s="2">
        <v>39093</v>
      </c>
      <c r="B3643" s="1">
        <v>0.85499999999999998</v>
      </c>
    </row>
    <row r="3644" spans="1:2" x14ac:dyDescent="0.25">
      <c r="A3644" s="2">
        <v>39094</v>
      </c>
      <c r="B3644" s="1">
        <v>0.86899999999999999</v>
      </c>
    </row>
    <row r="3645" spans="1:2" x14ac:dyDescent="0.25">
      <c r="A3645" s="2">
        <v>39098</v>
      </c>
      <c r="B3645" s="1">
        <v>0.86799999999999999</v>
      </c>
    </row>
    <row r="3646" spans="1:2" x14ac:dyDescent="0.25">
      <c r="A3646" s="2">
        <v>39099</v>
      </c>
      <c r="B3646" s="1">
        <v>0.872</v>
      </c>
    </row>
    <row r="3647" spans="1:2" x14ac:dyDescent="0.25">
      <c r="A3647" s="2">
        <v>39100</v>
      </c>
      <c r="B3647" s="1">
        <v>0.85899999999999999</v>
      </c>
    </row>
    <row r="3648" spans="1:2" x14ac:dyDescent="0.25">
      <c r="A3648" s="2">
        <v>39101</v>
      </c>
      <c r="B3648" s="1">
        <v>0.88400000000000001</v>
      </c>
    </row>
    <row r="3649" spans="1:2" x14ac:dyDescent="0.25">
      <c r="A3649" s="2">
        <v>39104</v>
      </c>
      <c r="B3649" s="1">
        <v>0.88400000000000001</v>
      </c>
    </row>
    <row r="3650" spans="1:2" x14ac:dyDescent="0.25">
      <c r="A3650" s="2">
        <v>39105</v>
      </c>
      <c r="B3650" s="1">
        <v>0.91100000000000003</v>
      </c>
    </row>
    <row r="3651" spans="1:2" x14ac:dyDescent="0.25">
      <c r="A3651" s="2">
        <v>39106</v>
      </c>
      <c r="B3651" s="1">
        <v>0.91</v>
      </c>
    </row>
    <row r="3652" spans="1:2" x14ac:dyDescent="0.25">
      <c r="A3652" s="2">
        <v>39107</v>
      </c>
      <c r="B3652" s="1">
        <v>0.91400000000000003</v>
      </c>
    </row>
    <row r="3653" spans="1:2" x14ac:dyDescent="0.25">
      <c r="A3653" s="2">
        <v>39108</v>
      </c>
      <c r="B3653" s="1">
        <v>0.93799999999999994</v>
      </c>
    </row>
    <row r="3654" spans="1:2" x14ac:dyDescent="0.25">
      <c r="A3654" s="2">
        <v>39111</v>
      </c>
      <c r="B3654" s="1">
        <v>0.94099999999999995</v>
      </c>
    </row>
    <row r="3655" spans="1:2" x14ac:dyDescent="0.25">
      <c r="A3655" s="2">
        <v>39112</v>
      </c>
      <c r="B3655" s="1">
        <v>0.96399999999999997</v>
      </c>
    </row>
    <row r="3656" spans="1:2" x14ac:dyDescent="0.25">
      <c r="A3656" s="2">
        <v>39113</v>
      </c>
      <c r="B3656" s="1">
        <v>0.95499999999999996</v>
      </c>
    </row>
    <row r="3657" spans="1:2" x14ac:dyDescent="0.25">
      <c r="A3657" s="2">
        <v>39114</v>
      </c>
      <c r="B3657" s="1">
        <v>0.95899999999999996</v>
      </c>
    </row>
    <row r="3658" spans="1:2" x14ac:dyDescent="0.25">
      <c r="A3658" s="2">
        <v>39115</v>
      </c>
      <c r="B3658" s="1">
        <v>0.97499999999999998</v>
      </c>
    </row>
    <row r="3659" spans="1:2" x14ac:dyDescent="0.25">
      <c r="A3659" s="2">
        <v>39118</v>
      </c>
      <c r="B3659" s="1">
        <v>0.98199999999999998</v>
      </c>
    </row>
    <row r="3660" spans="1:2" x14ac:dyDescent="0.25">
      <c r="A3660" s="2">
        <v>39119</v>
      </c>
      <c r="B3660" s="1">
        <v>0.98099999999999998</v>
      </c>
    </row>
    <row r="3661" spans="1:2" x14ac:dyDescent="0.25">
      <c r="A3661" s="2">
        <v>39120</v>
      </c>
      <c r="B3661" s="1">
        <v>0.98499999999999999</v>
      </c>
    </row>
    <row r="3662" spans="1:2" x14ac:dyDescent="0.25">
      <c r="A3662" s="2">
        <v>39121</v>
      </c>
      <c r="B3662" s="1">
        <v>0.999</v>
      </c>
    </row>
    <row r="3663" spans="1:2" x14ac:dyDescent="0.25">
      <c r="A3663" s="2">
        <v>39122</v>
      </c>
      <c r="B3663" s="1">
        <v>1.012</v>
      </c>
    </row>
    <row r="3664" spans="1:2" x14ac:dyDescent="0.25">
      <c r="A3664" s="2">
        <v>39125</v>
      </c>
      <c r="B3664" s="1">
        <v>0.98399999999999999</v>
      </c>
    </row>
    <row r="3665" spans="1:2" x14ac:dyDescent="0.25">
      <c r="A3665" s="2">
        <v>39126</v>
      </c>
      <c r="B3665" s="1">
        <v>0.98699999999999999</v>
      </c>
    </row>
    <row r="3666" spans="1:2" x14ac:dyDescent="0.25">
      <c r="A3666" s="2">
        <v>39127</v>
      </c>
      <c r="B3666" s="1">
        <v>0.97</v>
      </c>
    </row>
    <row r="3667" spans="1:2" x14ac:dyDescent="0.25">
      <c r="A3667" s="2">
        <v>39128</v>
      </c>
      <c r="B3667" s="1">
        <v>0.94599999999999995</v>
      </c>
    </row>
    <row r="3668" spans="1:2" x14ac:dyDescent="0.25">
      <c r="A3668" s="2">
        <v>39129</v>
      </c>
      <c r="B3668" s="1">
        <v>0.95299999999999996</v>
      </c>
    </row>
    <row r="3669" spans="1:2" x14ac:dyDescent="0.25">
      <c r="A3669" s="2">
        <v>39133</v>
      </c>
      <c r="B3669" s="1">
        <v>0.93300000000000005</v>
      </c>
    </row>
    <row r="3670" spans="1:2" x14ac:dyDescent="0.25">
      <c r="A3670" s="2">
        <v>39134</v>
      </c>
      <c r="B3670" s="1">
        <v>0.94099999999999995</v>
      </c>
    </row>
    <row r="3671" spans="1:2" x14ac:dyDescent="0.25">
      <c r="A3671" s="2">
        <v>39135</v>
      </c>
      <c r="B3671" s="1">
        <v>0.96799999999999997</v>
      </c>
    </row>
    <row r="3672" spans="1:2" x14ac:dyDescent="0.25">
      <c r="A3672" s="2">
        <v>39136</v>
      </c>
      <c r="B3672" s="1">
        <v>0.98399999999999999</v>
      </c>
    </row>
    <row r="3673" spans="1:2" x14ac:dyDescent="0.25">
      <c r="A3673" s="2">
        <v>39139</v>
      </c>
      <c r="B3673" s="1">
        <v>0.999</v>
      </c>
    </row>
    <row r="3674" spans="1:2" x14ac:dyDescent="0.25">
      <c r="A3674" s="2">
        <v>39140</v>
      </c>
      <c r="B3674" s="1">
        <v>0.99</v>
      </c>
    </row>
    <row r="3675" spans="1:2" x14ac:dyDescent="0.25">
      <c r="A3675" s="2">
        <v>39141</v>
      </c>
      <c r="B3675" s="1">
        <v>0.98599999999999999</v>
      </c>
    </row>
    <row r="3676" spans="1:2" x14ac:dyDescent="0.25">
      <c r="A3676" s="2">
        <v>39142</v>
      </c>
      <c r="B3676" s="1">
        <v>0.98499999999999999</v>
      </c>
    </row>
    <row r="3677" spans="1:2" x14ac:dyDescent="0.25">
      <c r="A3677" s="2">
        <v>39143</v>
      </c>
      <c r="B3677" s="1">
        <v>0.98299999999999998</v>
      </c>
    </row>
    <row r="3678" spans="1:2" x14ac:dyDescent="0.25">
      <c r="A3678" s="2">
        <v>39146</v>
      </c>
      <c r="B3678" s="1">
        <v>0.98299999999999998</v>
      </c>
    </row>
    <row r="3679" spans="1:2" x14ac:dyDescent="0.25">
      <c r="A3679" s="2">
        <v>39147</v>
      </c>
      <c r="B3679" s="1">
        <v>0.99</v>
      </c>
    </row>
    <row r="3680" spans="1:2" x14ac:dyDescent="0.25">
      <c r="A3680" s="2">
        <v>39148</v>
      </c>
      <c r="B3680" s="1">
        <v>1.024</v>
      </c>
    </row>
    <row r="3681" spans="1:2" x14ac:dyDescent="0.25">
      <c r="A3681" s="2">
        <v>39149</v>
      </c>
      <c r="B3681" s="1">
        <v>1.0429999999999999</v>
      </c>
    </row>
    <row r="3682" spans="1:2" x14ac:dyDescent="0.25">
      <c r="A3682" s="2">
        <v>39150</v>
      </c>
      <c r="B3682" s="1">
        <v>1.0389999999999999</v>
      </c>
    </row>
    <row r="3683" spans="1:2" x14ac:dyDescent="0.25">
      <c r="A3683" s="2">
        <v>39153</v>
      </c>
      <c r="B3683" s="1">
        <v>1.034</v>
      </c>
    </row>
    <row r="3684" spans="1:2" x14ac:dyDescent="0.25">
      <c r="A3684" s="2">
        <v>39154</v>
      </c>
      <c r="B3684" s="1">
        <v>1.034</v>
      </c>
    </row>
    <row r="3685" spans="1:2" x14ac:dyDescent="0.25">
      <c r="A3685" s="2">
        <v>39155</v>
      </c>
      <c r="B3685" s="1">
        <v>1.034</v>
      </c>
    </row>
    <row r="3686" spans="1:2" x14ac:dyDescent="0.25">
      <c r="A3686" s="2">
        <v>39156</v>
      </c>
      <c r="B3686" s="1">
        <v>1.0489999999999999</v>
      </c>
    </row>
    <row r="3687" spans="1:2" x14ac:dyDescent="0.25">
      <c r="A3687" s="2">
        <v>39157</v>
      </c>
      <c r="B3687" s="1">
        <v>1.0489999999999999</v>
      </c>
    </row>
    <row r="3688" spans="1:2" x14ac:dyDescent="0.25">
      <c r="A3688" s="2">
        <v>39160</v>
      </c>
      <c r="B3688" s="1">
        <v>1.0229999999999999</v>
      </c>
    </row>
    <row r="3689" spans="1:2" x14ac:dyDescent="0.25">
      <c r="A3689" s="2">
        <v>39161</v>
      </c>
      <c r="B3689" s="1">
        <v>1.0229999999999999</v>
      </c>
    </row>
    <row r="3690" spans="1:2" x14ac:dyDescent="0.25">
      <c r="A3690" s="2">
        <v>39162</v>
      </c>
      <c r="B3690" s="1">
        <v>1.0349999999999999</v>
      </c>
    </row>
    <row r="3691" spans="1:2" x14ac:dyDescent="0.25">
      <c r="A3691" s="2">
        <v>39163</v>
      </c>
      <c r="B3691" s="1">
        <v>1.036</v>
      </c>
    </row>
    <row r="3692" spans="1:2" x14ac:dyDescent="0.25">
      <c r="A3692" s="2">
        <v>39164</v>
      </c>
      <c r="B3692" s="1">
        <v>1.0389999999999999</v>
      </c>
    </row>
    <row r="3693" spans="1:2" x14ac:dyDescent="0.25">
      <c r="A3693" s="2">
        <v>39167</v>
      </c>
      <c r="B3693" s="1">
        <v>1.0589999999999999</v>
      </c>
    </row>
    <row r="3694" spans="1:2" x14ac:dyDescent="0.25">
      <c r="A3694" s="2">
        <v>39168</v>
      </c>
      <c r="B3694" s="1">
        <v>1.0640000000000001</v>
      </c>
    </row>
    <row r="3695" spans="1:2" x14ac:dyDescent="0.25">
      <c r="A3695" s="2">
        <v>39169</v>
      </c>
      <c r="B3695" s="1">
        <v>1.0860000000000001</v>
      </c>
    </row>
    <row r="3696" spans="1:2" x14ac:dyDescent="0.25">
      <c r="A3696" s="2">
        <v>39170</v>
      </c>
      <c r="B3696" s="1">
        <v>1.109</v>
      </c>
    </row>
    <row r="3697" spans="1:2" x14ac:dyDescent="0.25">
      <c r="A3697" s="2">
        <v>39171</v>
      </c>
      <c r="B3697" s="1">
        <v>1.095</v>
      </c>
    </row>
    <row r="3698" spans="1:2" x14ac:dyDescent="0.25">
      <c r="A3698" s="2">
        <v>39174</v>
      </c>
      <c r="B3698" s="1">
        <v>1.083</v>
      </c>
    </row>
    <row r="3699" spans="1:2" x14ac:dyDescent="0.25">
      <c r="A3699" s="2">
        <v>39175</v>
      </c>
      <c r="B3699" s="1">
        <v>1.0640000000000001</v>
      </c>
    </row>
    <row r="3700" spans="1:2" x14ac:dyDescent="0.25">
      <c r="A3700" s="2">
        <v>39176</v>
      </c>
      <c r="B3700" s="1">
        <v>1.0640000000000001</v>
      </c>
    </row>
    <row r="3701" spans="1:2" x14ac:dyDescent="0.25">
      <c r="A3701" s="2">
        <v>39177</v>
      </c>
      <c r="B3701" s="1">
        <v>1.0660000000000001</v>
      </c>
    </row>
    <row r="3702" spans="1:2" x14ac:dyDescent="0.25">
      <c r="A3702" s="2">
        <v>39181</v>
      </c>
      <c r="B3702" s="1">
        <v>1.0589999999999999</v>
      </c>
    </row>
    <row r="3703" spans="1:2" x14ac:dyDescent="0.25">
      <c r="A3703" s="2">
        <v>39182</v>
      </c>
      <c r="B3703" s="1">
        <v>1.0669999999999999</v>
      </c>
    </row>
    <row r="3704" spans="1:2" x14ac:dyDescent="0.25">
      <c r="A3704" s="2">
        <v>39183</v>
      </c>
      <c r="B3704" s="1">
        <v>1.0780000000000001</v>
      </c>
    </row>
    <row r="3705" spans="1:2" x14ac:dyDescent="0.25">
      <c r="A3705" s="2">
        <v>39184</v>
      </c>
      <c r="B3705" s="1">
        <v>1.1080000000000001</v>
      </c>
    </row>
    <row r="3706" spans="1:2" x14ac:dyDescent="0.25">
      <c r="A3706" s="2">
        <v>39185</v>
      </c>
      <c r="B3706" s="1">
        <v>1.1120000000000001</v>
      </c>
    </row>
    <row r="3707" spans="1:2" x14ac:dyDescent="0.25">
      <c r="A3707" s="2">
        <v>39188</v>
      </c>
      <c r="B3707" s="1">
        <v>1.1080000000000001</v>
      </c>
    </row>
    <row r="3708" spans="1:2" x14ac:dyDescent="0.25">
      <c r="A3708" s="2">
        <v>39189</v>
      </c>
      <c r="B3708" s="1">
        <v>1.1040000000000001</v>
      </c>
    </row>
    <row r="3709" spans="1:2" x14ac:dyDescent="0.25">
      <c r="A3709" s="2">
        <v>39190</v>
      </c>
      <c r="B3709" s="1">
        <v>1.1060000000000001</v>
      </c>
    </row>
    <row r="3710" spans="1:2" x14ac:dyDescent="0.25">
      <c r="A3710" s="2">
        <v>39191</v>
      </c>
      <c r="B3710" s="1">
        <v>1.115</v>
      </c>
    </row>
    <row r="3711" spans="1:2" x14ac:dyDescent="0.25">
      <c r="A3711" s="2">
        <v>39192</v>
      </c>
      <c r="B3711" s="1">
        <v>1.123</v>
      </c>
    </row>
    <row r="3712" spans="1:2" x14ac:dyDescent="0.25">
      <c r="A3712" s="2">
        <v>39195</v>
      </c>
      <c r="B3712" s="1">
        <v>1.141</v>
      </c>
    </row>
    <row r="3713" spans="1:2" x14ac:dyDescent="0.25">
      <c r="A3713" s="2">
        <v>39196</v>
      </c>
      <c r="B3713" s="1">
        <v>1.143</v>
      </c>
    </row>
    <row r="3714" spans="1:2" x14ac:dyDescent="0.25">
      <c r="A3714" s="2">
        <v>39197</v>
      </c>
      <c r="B3714" s="1">
        <v>1.1599999999999999</v>
      </c>
    </row>
    <row r="3715" spans="1:2" x14ac:dyDescent="0.25">
      <c r="A3715" s="2">
        <v>39198</v>
      </c>
      <c r="B3715" s="1">
        <v>1.149</v>
      </c>
    </row>
    <row r="3716" spans="1:2" x14ac:dyDescent="0.25">
      <c r="A3716" s="2">
        <v>39199</v>
      </c>
      <c r="B3716" s="1">
        <v>1.157</v>
      </c>
    </row>
    <row r="3717" spans="1:2" x14ac:dyDescent="0.25">
      <c r="A3717" s="2">
        <v>39202</v>
      </c>
      <c r="B3717" s="1">
        <v>1.163</v>
      </c>
    </row>
    <row r="3718" spans="1:2" x14ac:dyDescent="0.25">
      <c r="A3718" s="2">
        <v>39203</v>
      </c>
      <c r="B3718" s="1">
        <v>1.1579999999999999</v>
      </c>
    </row>
    <row r="3719" spans="1:2" x14ac:dyDescent="0.25">
      <c r="A3719" s="2">
        <v>39204</v>
      </c>
      <c r="B3719" s="1">
        <v>1.1439999999999999</v>
      </c>
    </row>
    <row r="3720" spans="1:2" x14ac:dyDescent="0.25">
      <c r="A3720" s="2">
        <v>39205</v>
      </c>
      <c r="B3720" s="1">
        <v>1.135</v>
      </c>
    </row>
    <row r="3721" spans="1:2" x14ac:dyDescent="0.25">
      <c r="A3721" s="2">
        <v>39206</v>
      </c>
      <c r="B3721" s="1">
        <v>1.1279999999999999</v>
      </c>
    </row>
    <row r="3722" spans="1:2" x14ac:dyDescent="0.25">
      <c r="A3722" s="2">
        <v>39209</v>
      </c>
      <c r="B3722" s="1">
        <v>1.119</v>
      </c>
    </row>
    <row r="3723" spans="1:2" x14ac:dyDescent="0.25">
      <c r="A3723" s="2">
        <v>39210</v>
      </c>
      <c r="B3723" s="1">
        <v>1.1259999999999999</v>
      </c>
    </row>
    <row r="3724" spans="1:2" x14ac:dyDescent="0.25">
      <c r="A3724" s="2">
        <v>39211</v>
      </c>
      <c r="B3724" s="1">
        <v>1.1259999999999999</v>
      </c>
    </row>
    <row r="3725" spans="1:2" x14ac:dyDescent="0.25">
      <c r="A3725" s="2">
        <v>39212</v>
      </c>
      <c r="B3725" s="1">
        <v>1.143</v>
      </c>
    </row>
    <row r="3726" spans="1:2" x14ac:dyDescent="0.25">
      <c r="A3726" s="2">
        <v>39213</v>
      </c>
      <c r="B3726" s="1">
        <v>1.1439999999999999</v>
      </c>
    </row>
    <row r="3727" spans="1:2" x14ac:dyDescent="0.25">
      <c r="A3727" s="2">
        <v>39216</v>
      </c>
      <c r="B3727" s="1">
        <v>1.157</v>
      </c>
    </row>
    <row r="3728" spans="1:2" x14ac:dyDescent="0.25">
      <c r="A3728" s="2">
        <v>39217</v>
      </c>
      <c r="B3728" s="1">
        <v>1.1559999999999999</v>
      </c>
    </row>
    <row r="3729" spans="1:2" x14ac:dyDescent="0.25">
      <c r="A3729" s="2">
        <v>39218</v>
      </c>
      <c r="B3729" s="1">
        <v>1.1479999999999999</v>
      </c>
    </row>
    <row r="3730" spans="1:2" x14ac:dyDescent="0.25">
      <c r="A3730" s="2">
        <v>39219</v>
      </c>
      <c r="B3730" s="1">
        <v>1.1719999999999999</v>
      </c>
    </row>
    <row r="3731" spans="1:2" x14ac:dyDescent="0.25">
      <c r="A3731" s="2">
        <v>39220</v>
      </c>
      <c r="B3731" s="1">
        <v>1.1659999999999999</v>
      </c>
    </row>
    <row r="3732" spans="1:2" x14ac:dyDescent="0.25">
      <c r="A3732" s="2">
        <v>39223</v>
      </c>
      <c r="B3732" s="1">
        <v>1.173</v>
      </c>
    </row>
    <row r="3733" spans="1:2" x14ac:dyDescent="0.25">
      <c r="A3733" s="2">
        <v>39224</v>
      </c>
      <c r="B3733" s="1">
        <v>1.159</v>
      </c>
    </row>
    <row r="3734" spans="1:2" x14ac:dyDescent="0.25">
      <c r="A3734" s="2">
        <v>39225</v>
      </c>
      <c r="B3734" s="1">
        <v>1.159</v>
      </c>
    </row>
    <row r="3735" spans="1:2" x14ac:dyDescent="0.25">
      <c r="A3735" s="2">
        <v>39226</v>
      </c>
      <c r="B3735" s="1">
        <v>1.1599999999999999</v>
      </c>
    </row>
    <row r="3736" spans="1:2" x14ac:dyDescent="0.25">
      <c r="A3736" s="2">
        <v>39227</v>
      </c>
      <c r="B3736" s="1">
        <v>1.1739999999999999</v>
      </c>
    </row>
    <row r="3737" spans="1:2" x14ac:dyDescent="0.25">
      <c r="A3737" s="2">
        <v>39231</v>
      </c>
      <c r="B3737" s="1">
        <v>1.1499999999999999</v>
      </c>
    </row>
    <row r="3738" spans="1:2" x14ac:dyDescent="0.25">
      <c r="A3738" s="2">
        <v>39232</v>
      </c>
      <c r="B3738" s="1">
        <v>1.1499999999999999</v>
      </c>
    </row>
    <row r="3739" spans="1:2" x14ac:dyDescent="0.25">
      <c r="A3739" s="2">
        <v>39233</v>
      </c>
      <c r="B3739" s="1">
        <v>1.133</v>
      </c>
    </row>
    <row r="3740" spans="1:2" x14ac:dyDescent="0.25">
      <c r="A3740" s="2">
        <v>39234</v>
      </c>
      <c r="B3740" s="1">
        <v>1.133</v>
      </c>
    </row>
    <row r="3741" spans="1:2" x14ac:dyDescent="0.25">
      <c r="A3741" s="2">
        <v>39237</v>
      </c>
      <c r="B3741" s="1">
        <v>1.135</v>
      </c>
    </row>
    <row r="3742" spans="1:2" x14ac:dyDescent="0.25">
      <c r="A3742" s="2">
        <v>39238</v>
      </c>
      <c r="B3742" s="1">
        <v>1.125</v>
      </c>
    </row>
    <row r="3743" spans="1:2" x14ac:dyDescent="0.25">
      <c r="A3743" s="2">
        <v>39239</v>
      </c>
      <c r="B3743" s="1">
        <v>1.1240000000000001</v>
      </c>
    </row>
    <row r="3744" spans="1:2" x14ac:dyDescent="0.25">
      <c r="A3744" s="2">
        <v>39240</v>
      </c>
      <c r="B3744" s="1">
        <v>1.123</v>
      </c>
    </row>
    <row r="3745" spans="1:2" x14ac:dyDescent="0.25">
      <c r="A3745" s="2">
        <v>39241</v>
      </c>
      <c r="B3745" s="1">
        <v>1.115</v>
      </c>
    </row>
    <row r="3746" spans="1:2" x14ac:dyDescent="0.25">
      <c r="A3746" s="2">
        <v>39244</v>
      </c>
      <c r="B3746" s="1">
        <v>1.119</v>
      </c>
    </row>
    <row r="3747" spans="1:2" x14ac:dyDescent="0.25">
      <c r="A3747" s="2">
        <v>39245</v>
      </c>
      <c r="B3747" s="1">
        <v>1.1160000000000001</v>
      </c>
    </row>
    <row r="3748" spans="1:2" x14ac:dyDescent="0.25">
      <c r="A3748" s="2">
        <v>39246</v>
      </c>
      <c r="B3748" s="1">
        <v>1.131</v>
      </c>
    </row>
    <row r="3749" spans="1:2" x14ac:dyDescent="0.25">
      <c r="A3749" s="2">
        <v>39247</v>
      </c>
      <c r="B3749" s="1">
        <v>1.1499999999999999</v>
      </c>
    </row>
    <row r="3750" spans="1:2" x14ac:dyDescent="0.25">
      <c r="A3750" s="2">
        <v>39248</v>
      </c>
      <c r="B3750" s="1">
        <v>1.1539999999999999</v>
      </c>
    </row>
    <row r="3751" spans="1:2" x14ac:dyDescent="0.25">
      <c r="A3751" s="2">
        <v>39251</v>
      </c>
      <c r="B3751" s="1">
        <v>1.155</v>
      </c>
    </row>
    <row r="3752" spans="1:2" x14ac:dyDescent="0.25">
      <c r="A3752" s="2">
        <v>39252</v>
      </c>
      <c r="B3752" s="1">
        <v>1.155</v>
      </c>
    </row>
    <row r="3753" spans="1:2" x14ac:dyDescent="0.25">
      <c r="A3753" s="2">
        <v>39253</v>
      </c>
      <c r="B3753" s="1">
        <v>1.147</v>
      </c>
    </row>
    <row r="3754" spans="1:2" x14ac:dyDescent="0.25">
      <c r="A3754" s="2">
        <v>39254</v>
      </c>
      <c r="B3754" s="1">
        <v>1.1539999999999999</v>
      </c>
    </row>
    <row r="3755" spans="1:2" x14ac:dyDescent="0.25">
      <c r="A3755" s="2">
        <v>39255</v>
      </c>
      <c r="B3755" s="1">
        <v>1.153</v>
      </c>
    </row>
    <row r="3756" spans="1:2" x14ac:dyDescent="0.25">
      <c r="A3756" s="2">
        <v>39258</v>
      </c>
      <c r="B3756" s="1">
        <v>1.1499999999999999</v>
      </c>
    </row>
    <row r="3757" spans="1:2" x14ac:dyDescent="0.25">
      <c r="A3757" s="2">
        <v>39259</v>
      </c>
      <c r="B3757" s="1">
        <v>1.141</v>
      </c>
    </row>
    <row r="3758" spans="1:2" x14ac:dyDescent="0.25">
      <c r="A3758" s="2">
        <v>39260</v>
      </c>
      <c r="B3758" s="1">
        <v>1.143</v>
      </c>
    </row>
    <row r="3759" spans="1:2" x14ac:dyDescent="0.25">
      <c r="A3759" s="2">
        <v>39261</v>
      </c>
      <c r="B3759" s="1">
        <v>1.149</v>
      </c>
    </row>
    <row r="3760" spans="1:2" x14ac:dyDescent="0.25">
      <c r="A3760" s="2">
        <v>39262</v>
      </c>
      <c r="B3760" s="1">
        <v>1.151</v>
      </c>
    </row>
    <row r="3761" spans="1:2" x14ac:dyDescent="0.25">
      <c r="A3761" s="2">
        <v>39265</v>
      </c>
      <c r="B3761" s="1">
        <v>1.1599999999999999</v>
      </c>
    </row>
    <row r="3762" spans="1:2" x14ac:dyDescent="0.25">
      <c r="A3762" s="2">
        <v>39266</v>
      </c>
      <c r="B3762" s="1">
        <v>1.161</v>
      </c>
    </row>
    <row r="3763" spans="1:2" x14ac:dyDescent="0.25">
      <c r="A3763" s="2">
        <v>39268</v>
      </c>
      <c r="B3763" s="1">
        <v>1.163</v>
      </c>
    </row>
    <row r="3764" spans="1:2" x14ac:dyDescent="0.25">
      <c r="A3764" s="2">
        <v>39269</v>
      </c>
      <c r="B3764" s="1">
        <v>1.167</v>
      </c>
    </row>
    <row r="3765" spans="1:2" x14ac:dyDescent="0.25">
      <c r="A3765" s="2">
        <v>39272</v>
      </c>
      <c r="B3765" s="1">
        <v>1.1679999999999999</v>
      </c>
    </row>
    <row r="3766" spans="1:2" x14ac:dyDescent="0.25">
      <c r="A3766" s="2">
        <v>39273</v>
      </c>
      <c r="B3766" s="1">
        <v>1.175</v>
      </c>
    </row>
    <row r="3767" spans="1:2" x14ac:dyDescent="0.25">
      <c r="A3767" s="2">
        <v>39274</v>
      </c>
      <c r="B3767" s="1">
        <v>1.179</v>
      </c>
    </row>
    <row r="3768" spans="1:2" x14ac:dyDescent="0.25">
      <c r="A3768" s="2">
        <v>39275</v>
      </c>
      <c r="B3768" s="1">
        <v>1.1930000000000001</v>
      </c>
    </row>
    <row r="3769" spans="1:2" x14ac:dyDescent="0.25">
      <c r="A3769" s="2">
        <v>39276</v>
      </c>
      <c r="B3769" s="1">
        <v>1.1930000000000001</v>
      </c>
    </row>
    <row r="3770" spans="1:2" x14ac:dyDescent="0.25">
      <c r="A3770" s="2">
        <v>39279</v>
      </c>
      <c r="B3770" s="1">
        <v>1.2030000000000001</v>
      </c>
    </row>
    <row r="3771" spans="1:2" x14ac:dyDescent="0.25">
      <c r="A3771" s="2">
        <v>39280</v>
      </c>
      <c r="B3771" s="1">
        <v>1.2</v>
      </c>
    </row>
    <row r="3772" spans="1:2" x14ac:dyDescent="0.25">
      <c r="A3772" s="2">
        <v>39281</v>
      </c>
      <c r="B3772" s="1">
        <v>1.196</v>
      </c>
    </row>
    <row r="3773" spans="1:2" x14ac:dyDescent="0.25">
      <c r="A3773" s="2">
        <v>39282</v>
      </c>
      <c r="B3773" s="1">
        <v>1.2030000000000001</v>
      </c>
    </row>
    <row r="3774" spans="1:2" x14ac:dyDescent="0.25">
      <c r="A3774" s="2">
        <v>39283</v>
      </c>
      <c r="B3774" s="1">
        <v>1.2030000000000001</v>
      </c>
    </row>
    <row r="3775" spans="1:2" x14ac:dyDescent="0.25">
      <c r="A3775" s="2">
        <v>39286</v>
      </c>
      <c r="B3775" s="1">
        <v>1.194</v>
      </c>
    </row>
    <row r="3776" spans="1:2" x14ac:dyDescent="0.25">
      <c r="A3776" s="2">
        <v>39287</v>
      </c>
      <c r="B3776" s="1">
        <v>1.179</v>
      </c>
    </row>
    <row r="3777" spans="1:2" x14ac:dyDescent="0.25">
      <c r="A3777" s="2">
        <v>39288</v>
      </c>
      <c r="B3777" s="1">
        <v>1.2</v>
      </c>
    </row>
    <row r="3778" spans="1:2" x14ac:dyDescent="0.25">
      <c r="A3778" s="2">
        <v>39289</v>
      </c>
      <c r="B3778" s="1">
        <v>1.2</v>
      </c>
    </row>
    <row r="3779" spans="1:2" x14ac:dyDescent="0.25">
      <c r="A3779" s="2">
        <v>39290</v>
      </c>
      <c r="B3779" s="1">
        <v>1.218</v>
      </c>
    </row>
    <row r="3780" spans="1:2" x14ac:dyDescent="0.25">
      <c r="A3780" s="2">
        <v>39293</v>
      </c>
      <c r="B3780" s="1">
        <v>1.2130000000000001</v>
      </c>
    </row>
    <row r="3781" spans="1:2" x14ac:dyDescent="0.25">
      <c r="A3781" s="2">
        <v>39294</v>
      </c>
      <c r="B3781" s="1">
        <v>1.2250000000000001</v>
      </c>
    </row>
    <row r="3782" spans="1:2" x14ac:dyDescent="0.25">
      <c r="A3782" s="2">
        <v>39295</v>
      </c>
      <c r="B3782" s="1">
        <v>1.216</v>
      </c>
    </row>
    <row r="3783" spans="1:2" x14ac:dyDescent="0.25">
      <c r="A3783" s="2">
        <v>39296</v>
      </c>
      <c r="B3783" s="1">
        <v>1.22</v>
      </c>
    </row>
    <row r="3784" spans="1:2" x14ac:dyDescent="0.25">
      <c r="A3784" s="2">
        <v>39297</v>
      </c>
      <c r="B3784" s="1">
        <v>1.208</v>
      </c>
    </row>
    <row r="3785" spans="1:2" x14ac:dyDescent="0.25">
      <c r="A3785" s="2">
        <v>39300</v>
      </c>
      <c r="B3785" s="1">
        <v>1.1679999999999999</v>
      </c>
    </row>
    <row r="3786" spans="1:2" x14ac:dyDescent="0.25">
      <c r="A3786" s="2">
        <v>39301</v>
      </c>
      <c r="B3786" s="1">
        <v>1.165</v>
      </c>
    </row>
    <row r="3787" spans="1:2" x14ac:dyDescent="0.25">
      <c r="A3787" s="2">
        <v>39302</v>
      </c>
      <c r="B3787" s="1">
        <v>1.17</v>
      </c>
    </row>
    <row r="3788" spans="1:2" x14ac:dyDescent="0.25">
      <c r="A3788" s="2">
        <v>39303</v>
      </c>
      <c r="B3788" s="1">
        <v>1.1619999999999999</v>
      </c>
    </row>
    <row r="3789" spans="1:2" x14ac:dyDescent="0.25">
      <c r="A3789" s="2">
        <v>39304</v>
      </c>
      <c r="B3789" s="1">
        <v>1.1579999999999999</v>
      </c>
    </row>
    <row r="3790" spans="1:2" x14ac:dyDescent="0.25">
      <c r="A3790" s="2">
        <v>39307</v>
      </c>
      <c r="B3790" s="1">
        <v>1.169</v>
      </c>
    </row>
    <row r="3791" spans="1:2" x14ac:dyDescent="0.25">
      <c r="A3791" s="2">
        <v>39308</v>
      </c>
      <c r="B3791" s="1">
        <v>1.1779999999999999</v>
      </c>
    </row>
    <row r="3792" spans="1:2" x14ac:dyDescent="0.25">
      <c r="A3792" s="2">
        <v>39309</v>
      </c>
      <c r="B3792" s="1">
        <v>1.1910000000000001</v>
      </c>
    </row>
    <row r="3793" spans="1:2" x14ac:dyDescent="0.25">
      <c r="A3793" s="2">
        <v>39310</v>
      </c>
      <c r="B3793" s="1">
        <v>1.169</v>
      </c>
    </row>
    <row r="3794" spans="1:2" x14ac:dyDescent="0.25">
      <c r="A3794" s="2">
        <v>39311</v>
      </c>
      <c r="B3794" s="1">
        <v>1.1830000000000001</v>
      </c>
    </row>
    <row r="3795" spans="1:2" x14ac:dyDescent="0.25">
      <c r="A3795" s="2">
        <v>39314</v>
      </c>
      <c r="B3795" s="1">
        <v>1.1659999999999999</v>
      </c>
    </row>
    <row r="3796" spans="1:2" x14ac:dyDescent="0.25">
      <c r="A3796" s="2">
        <v>39315</v>
      </c>
      <c r="B3796" s="1">
        <v>1.165</v>
      </c>
    </row>
    <row r="3797" spans="1:2" x14ac:dyDescent="0.25">
      <c r="A3797" s="2">
        <v>39316</v>
      </c>
      <c r="B3797" s="1">
        <v>1.1659999999999999</v>
      </c>
    </row>
    <row r="3798" spans="1:2" x14ac:dyDescent="0.25">
      <c r="A3798" s="2">
        <v>39317</v>
      </c>
      <c r="B3798" s="1">
        <v>1.1850000000000001</v>
      </c>
    </row>
    <row r="3799" spans="1:2" x14ac:dyDescent="0.25">
      <c r="A3799" s="2">
        <v>39318</v>
      </c>
      <c r="B3799" s="1">
        <v>1.1839999999999999</v>
      </c>
    </row>
    <row r="3800" spans="1:2" x14ac:dyDescent="0.25">
      <c r="A3800" s="2">
        <v>39321</v>
      </c>
      <c r="B3800" s="1">
        <v>1.1890000000000001</v>
      </c>
    </row>
    <row r="3801" spans="1:2" x14ac:dyDescent="0.25">
      <c r="A3801" s="2">
        <v>39322</v>
      </c>
      <c r="B3801" s="1">
        <v>1.1970000000000001</v>
      </c>
    </row>
    <row r="3802" spans="1:2" x14ac:dyDescent="0.25">
      <c r="A3802" s="2">
        <v>39323</v>
      </c>
      <c r="B3802" s="1">
        <v>1.22</v>
      </c>
    </row>
    <row r="3803" spans="1:2" x14ac:dyDescent="0.25">
      <c r="A3803" s="2">
        <v>39324</v>
      </c>
      <c r="B3803" s="1">
        <v>1.22</v>
      </c>
    </row>
    <row r="3804" spans="1:2" x14ac:dyDescent="0.25">
      <c r="A3804" s="2">
        <v>39325</v>
      </c>
      <c r="B3804" s="1">
        <v>1.234</v>
      </c>
    </row>
    <row r="3805" spans="1:2" x14ac:dyDescent="0.25">
      <c r="A3805" s="2">
        <v>39329</v>
      </c>
      <c r="B3805" s="1">
        <v>1.244</v>
      </c>
    </row>
    <row r="3806" spans="1:2" x14ac:dyDescent="0.25">
      <c r="A3806" s="2">
        <v>39330</v>
      </c>
      <c r="B3806" s="1">
        <v>1.2470000000000001</v>
      </c>
    </row>
    <row r="3807" spans="1:2" x14ac:dyDescent="0.25">
      <c r="A3807" s="2">
        <v>39331</v>
      </c>
      <c r="B3807" s="1">
        <v>1.264</v>
      </c>
    </row>
    <row r="3808" spans="1:2" x14ac:dyDescent="0.25">
      <c r="A3808" s="2">
        <v>39332</v>
      </c>
      <c r="B3808" s="1">
        <v>1.266</v>
      </c>
    </row>
    <row r="3809" spans="1:2" x14ac:dyDescent="0.25">
      <c r="A3809" s="2">
        <v>39335</v>
      </c>
      <c r="B3809" s="1">
        <v>1.2649999999999999</v>
      </c>
    </row>
    <row r="3810" spans="1:2" x14ac:dyDescent="0.25">
      <c r="A3810" s="2">
        <v>39336</v>
      </c>
      <c r="B3810" s="1">
        <v>1.274</v>
      </c>
    </row>
    <row r="3811" spans="1:2" x14ac:dyDescent="0.25">
      <c r="A3811" s="2">
        <v>39337</v>
      </c>
      <c r="B3811" s="1">
        <v>1.284</v>
      </c>
    </row>
    <row r="3812" spans="1:2" x14ac:dyDescent="0.25">
      <c r="A3812" s="2">
        <v>39338</v>
      </c>
      <c r="B3812" s="1">
        <v>1.2829999999999999</v>
      </c>
    </row>
    <row r="3813" spans="1:2" x14ac:dyDescent="0.25">
      <c r="A3813" s="2">
        <v>39339</v>
      </c>
      <c r="B3813" s="1">
        <v>1.2769999999999999</v>
      </c>
    </row>
    <row r="3814" spans="1:2" x14ac:dyDescent="0.25">
      <c r="A3814" s="2">
        <v>39342</v>
      </c>
      <c r="B3814" s="1">
        <v>1.288</v>
      </c>
    </row>
    <row r="3815" spans="1:2" x14ac:dyDescent="0.25">
      <c r="A3815" s="2">
        <v>39343</v>
      </c>
      <c r="B3815" s="1">
        <v>1.298</v>
      </c>
    </row>
    <row r="3816" spans="1:2" x14ac:dyDescent="0.25">
      <c r="A3816" s="2">
        <v>39344</v>
      </c>
      <c r="B3816" s="1">
        <v>1.32</v>
      </c>
    </row>
    <row r="3817" spans="1:2" x14ac:dyDescent="0.25">
      <c r="A3817" s="2">
        <v>39345</v>
      </c>
      <c r="B3817" s="1">
        <v>1.3340000000000001</v>
      </c>
    </row>
    <row r="3818" spans="1:2" x14ac:dyDescent="0.25">
      <c r="A3818" s="2">
        <v>39346</v>
      </c>
      <c r="B3818" s="1">
        <v>1.3340000000000001</v>
      </c>
    </row>
    <row r="3819" spans="1:2" x14ac:dyDescent="0.25">
      <c r="A3819" s="2">
        <v>39349</v>
      </c>
      <c r="B3819" s="1">
        <v>1.3320000000000001</v>
      </c>
    </row>
    <row r="3820" spans="1:2" x14ac:dyDescent="0.25">
      <c r="A3820" s="2">
        <v>39350</v>
      </c>
      <c r="B3820" s="1">
        <v>1.3089999999999999</v>
      </c>
    </row>
    <row r="3821" spans="1:2" x14ac:dyDescent="0.25">
      <c r="A3821" s="2">
        <v>39351</v>
      </c>
      <c r="B3821" s="1">
        <v>1.3180000000000001</v>
      </c>
    </row>
    <row r="3822" spans="1:2" x14ac:dyDescent="0.25">
      <c r="A3822" s="2">
        <v>39352</v>
      </c>
      <c r="B3822" s="1">
        <v>1.337</v>
      </c>
    </row>
    <row r="3823" spans="1:2" x14ac:dyDescent="0.25">
      <c r="A3823" s="2">
        <v>39353</v>
      </c>
      <c r="B3823" s="1">
        <v>1.333</v>
      </c>
    </row>
    <row r="3824" spans="1:2" x14ac:dyDescent="0.25">
      <c r="A3824" s="2">
        <v>39356</v>
      </c>
      <c r="B3824" s="1">
        <v>1.3129999999999999</v>
      </c>
    </row>
    <row r="3825" spans="1:2" x14ac:dyDescent="0.25">
      <c r="A3825" s="2">
        <v>39357</v>
      </c>
      <c r="B3825" s="1">
        <v>1.3089999999999999</v>
      </c>
    </row>
    <row r="3826" spans="1:2" x14ac:dyDescent="0.25">
      <c r="A3826" s="2">
        <v>39358</v>
      </c>
      <c r="B3826" s="1">
        <v>1.325</v>
      </c>
    </row>
    <row r="3827" spans="1:2" x14ac:dyDescent="0.25">
      <c r="A3827" s="2">
        <v>39359</v>
      </c>
      <c r="B3827" s="1">
        <v>1.365</v>
      </c>
    </row>
    <row r="3828" spans="1:2" x14ac:dyDescent="0.25">
      <c r="A3828" s="2">
        <v>39360</v>
      </c>
      <c r="B3828" s="1">
        <v>1.377</v>
      </c>
    </row>
    <row r="3829" spans="1:2" x14ac:dyDescent="0.25">
      <c r="A3829" s="2">
        <v>39363</v>
      </c>
      <c r="B3829" s="1">
        <v>1.3560000000000001</v>
      </c>
    </row>
    <row r="3830" spans="1:2" x14ac:dyDescent="0.25">
      <c r="A3830" s="2">
        <v>39364</v>
      </c>
      <c r="B3830" s="1">
        <v>1.371</v>
      </c>
    </row>
    <row r="3831" spans="1:2" x14ac:dyDescent="0.25">
      <c r="A3831" s="2">
        <v>39365</v>
      </c>
      <c r="B3831" s="1">
        <v>1.3879999999999999</v>
      </c>
    </row>
    <row r="3832" spans="1:2" x14ac:dyDescent="0.25">
      <c r="A3832" s="2">
        <v>39366</v>
      </c>
      <c r="B3832" s="1">
        <v>1.4139999999999999</v>
      </c>
    </row>
    <row r="3833" spans="1:2" x14ac:dyDescent="0.25">
      <c r="A3833" s="2">
        <v>39367</v>
      </c>
      <c r="B3833" s="1">
        <v>1.419</v>
      </c>
    </row>
    <row r="3834" spans="1:2" x14ac:dyDescent="0.25">
      <c r="A3834" s="2">
        <v>39370</v>
      </c>
      <c r="B3834" s="1">
        <v>1.4530000000000001</v>
      </c>
    </row>
    <row r="3835" spans="1:2" x14ac:dyDescent="0.25">
      <c r="A3835" s="2">
        <v>39371</v>
      </c>
      <c r="B3835" s="1">
        <v>1.464</v>
      </c>
    </row>
    <row r="3836" spans="1:2" x14ac:dyDescent="0.25">
      <c r="A3836" s="2">
        <v>39372</v>
      </c>
      <c r="B3836" s="1">
        <v>1.456</v>
      </c>
    </row>
    <row r="3837" spans="1:2" x14ac:dyDescent="0.25">
      <c r="A3837" s="2">
        <v>39373</v>
      </c>
      <c r="B3837" s="1">
        <v>1.4750000000000001</v>
      </c>
    </row>
    <row r="3838" spans="1:2" x14ac:dyDescent="0.25">
      <c r="A3838" s="2">
        <v>39374</v>
      </c>
      <c r="B3838" s="1">
        <v>1.4610000000000001</v>
      </c>
    </row>
    <row r="3839" spans="1:2" x14ac:dyDescent="0.25">
      <c r="A3839" s="2">
        <v>39377</v>
      </c>
      <c r="B3839" s="1">
        <v>1.444</v>
      </c>
    </row>
    <row r="3840" spans="1:2" x14ac:dyDescent="0.25">
      <c r="A3840" s="2">
        <v>39378</v>
      </c>
      <c r="B3840" s="1">
        <v>1.4390000000000001</v>
      </c>
    </row>
    <row r="3841" spans="1:2" x14ac:dyDescent="0.25">
      <c r="A3841" s="2">
        <v>39379</v>
      </c>
      <c r="B3841" s="1">
        <v>1.448</v>
      </c>
    </row>
    <row r="3842" spans="1:2" x14ac:dyDescent="0.25">
      <c r="A3842" s="2">
        <v>39380</v>
      </c>
      <c r="B3842" s="1">
        <v>1.5049999999999999</v>
      </c>
    </row>
    <row r="3843" spans="1:2" x14ac:dyDescent="0.25">
      <c r="A3843" s="2">
        <v>39381</v>
      </c>
      <c r="B3843" s="1">
        <v>1.5209999999999999</v>
      </c>
    </row>
    <row r="3844" spans="1:2" x14ac:dyDescent="0.25">
      <c r="A3844" s="2">
        <v>39384</v>
      </c>
      <c r="B3844" s="1">
        <v>1.546</v>
      </c>
    </row>
    <row r="3845" spans="1:2" x14ac:dyDescent="0.25">
      <c r="A3845" s="2">
        <v>39385</v>
      </c>
      <c r="B3845" s="1">
        <v>1.5209999999999999</v>
      </c>
    </row>
    <row r="3846" spans="1:2" x14ac:dyDescent="0.25">
      <c r="A3846" s="2">
        <v>39386</v>
      </c>
      <c r="B3846" s="1">
        <v>1.5580000000000001</v>
      </c>
    </row>
    <row r="3847" spans="1:2" x14ac:dyDescent="0.25">
      <c r="A3847" s="2">
        <v>39387</v>
      </c>
      <c r="B3847" s="1">
        <v>1.5549999999999999</v>
      </c>
    </row>
    <row r="3848" spans="1:2" x14ac:dyDescent="0.25">
      <c r="A3848" s="2">
        <v>39388</v>
      </c>
      <c r="B3848" s="1">
        <v>1.595</v>
      </c>
    </row>
    <row r="3849" spans="1:2" x14ac:dyDescent="0.25">
      <c r="A3849" s="2">
        <v>39391</v>
      </c>
      <c r="B3849" s="1">
        <v>1.573</v>
      </c>
    </row>
    <row r="3850" spans="1:2" x14ac:dyDescent="0.25">
      <c r="A3850" s="2">
        <v>39392</v>
      </c>
      <c r="B3850" s="1">
        <v>1.5960000000000001</v>
      </c>
    </row>
    <row r="3851" spans="1:2" x14ac:dyDescent="0.25">
      <c r="A3851" s="2">
        <v>39393</v>
      </c>
      <c r="B3851" s="1">
        <v>1.59</v>
      </c>
    </row>
    <row r="3852" spans="1:2" x14ac:dyDescent="0.25">
      <c r="A3852" s="2">
        <v>39394</v>
      </c>
      <c r="B3852" s="1">
        <v>1.589</v>
      </c>
    </row>
    <row r="3853" spans="1:2" x14ac:dyDescent="0.25">
      <c r="A3853" s="2">
        <v>39395</v>
      </c>
      <c r="B3853" s="1">
        <v>1.5920000000000001</v>
      </c>
    </row>
    <row r="3854" spans="1:2" x14ac:dyDescent="0.25">
      <c r="A3854" s="2">
        <v>39398</v>
      </c>
      <c r="B3854" s="1">
        <v>1.5620000000000001</v>
      </c>
    </row>
    <row r="3855" spans="1:2" x14ac:dyDescent="0.25">
      <c r="A3855" s="2">
        <v>39399</v>
      </c>
      <c r="B3855" s="1">
        <v>1.52</v>
      </c>
    </row>
    <row r="3856" spans="1:2" x14ac:dyDescent="0.25">
      <c r="A3856" s="2">
        <v>39400</v>
      </c>
      <c r="B3856" s="1">
        <v>1.544</v>
      </c>
    </row>
    <row r="3857" spans="1:2" x14ac:dyDescent="0.25">
      <c r="A3857" s="2">
        <v>39401</v>
      </c>
      <c r="B3857" s="1">
        <v>1.5269999999999999</v>
      </c>
    </row>
    <row r="3858" spans="1:2" x14ac:dyDescent="0.25">
      <c r="A3858" s="2">
        <v>39402</v>
      </c>
      <c r="B3858" s="1">
        <v>1.54</v>
      </c>
    </row>
    <row r="3859" spans="1:2" x14ac:dyDescent="0.25">
      <c r="A3859" s="2">
        <v>39405</v>
      </c>
      <c r="B3859" s="1">
        <v>1.544</v>
      </c>
    </row>
    <row r="3860" spans="1:2" x14ac:dyDescent="0.25">
      <c r="A3860" s="2">
        <v>39406</v>
      </c>
      <c r="B3860" s="1">
        <v>1.5660000000000001</v>
      </c>
    </row>
    <row r="3861" spans="1:2" x14ac:dyDescent="0.25">
      <c r="A3861" s="2">
        <v>39407</v>
      </c>
      <c r="B3861" s="1">
        <v>1.56</v>
      </c>
    </row>
    <row r="3862" spans="1:2" x14ac:dyDescent="0.25">
      <c r="A3862" s="2">
        <v>39409</v>
      </c>
      <c r="B3862" s="1">
        <v>1.57</v>
      </c>
    </row>
    <row r="3863" spans="1:2" x14ac:dyDescent="0.25">
      <c r="A3863" s="2">
        <v>39412</v>
      </c>
      <c r="B3863" s="1">
        <v>1.5840000000000001</v>
      </c>
    </row>
    <row r="3864" spans="1:2" x14ac:dyDescent="0.25">
      <c r="A3864" s="2">
        <v>39413</v>
      </c>
      <c r="B3864" s="1">
        <v>1.5529999999999999</v>
      </c>
    </row>
    <row r="3865" spans="1:2" x14ac:dyDescent="0.25">
      <c r="A3865" s="2">
        <v>39414</v>
      </c>
      <c r="B3865" s="1">
        <v>1.5089999999999999</v>
      </c>
    </row>
    <row r="3866" spans="1:2" x14ac:dyDescent="0.25">
      <c r="A3866" s="2">
        <v>39415</v>
      </c>
      <c r="B3866" s="1">
        <v>1.5229999999999999</v>
      </c>
    </row>
    <row r="3867" spans="1:2" x14ac:dyDescent="0.25">
      <c r="A3867" s="2">
        <v>39416</v>
      </c>
      <c r="B3867" s="1">
        <v>1.4930000000000001</v>
      </c>
    </row>
    <row r="3868" spans="1:2" x14ac:dyDescent="0.25">
      <c r="A3868" s="2">
        <v>39419</v>
      </c>
      <c r="B3868" s="1">
        <v>1.5049999999999999</v>
      </c>
    </row>
    <row r="3869" spans="1:2" x14ac:dyDescent="0.25">
      <c r="A3869" s="2">
        <v>39420</v>
      </c>
      <c r="B3869" s="1">
        <v>1.4930000000000001</v>
      </c>
    </row>
    <row r="3870" spans="1:2" x14ac:dyDescent="0.25">
      <c r="A3870" s="2">
        <v>39421</v>
      </c>
      <c r="B3870" s="1">
        <v>1.488</v>
      </c>
    </row>
    <row r="3871" spans="1:2" x14ac:dyDescent="0.25">
      <c r="A3871" s="2">
        <v>39422</v>
      </c>
      <c r="B3871" s="1">
        <v>1.5149999999999999</v>
      </c>
    </row>
    <row r="3872" spans="1:2" x14ac:dyDescent="0.25">
      <c r="A3872" s="2">
        <v>39423</v>
      </c>
      <c r="B3872" s="1">
        <v>1.4930000000000001</v>
      </c>
    </row>
    <row r="3873" spans="1:2" x14ac:dyDescent="0.25">
      <c r="A3873" s="2">
        <v>39426</v>
      </c>
      <c r="B3873" s="1">
        <v>1.49</v>
      </c>
    </row>
    <row r="3874" spans="1:2" x14ac:dyDescent="0.25">
      <c r="A3874" s="2">
        <v>39427</v>
      </c>
      <c r="B3874" s="1">
        <v>1.498</v>
      </c>
    </row>
    <row r="3875" spans="1:2" x14ac:dyDescent="0.25">
      <c r="A3875" s="2">
        <v>39428</v>
      </c>
      <c r="B3875" s="1">
        <v>1.5429999999999999</v>
      </c>
    </row>
    <row r="3876" spans="1:2" x14ac:dyDescent="0.25">
      <c r="A3876" s="2">
        <v>39429</v>
      </c>
      <c r="B3876" s="1">
        <v>1.5249999999999999</v>
      </c>
    </row>
    <row r="3877" spans="1:2" x14ac:dyDescent="0.25">
      <c r="A3877" s="2">
        <v>39430</v>
      </c>
      <c r="B3877" s="1">
        <v>1.5209999999999999</v>
      </c>
    </row>
    <row r="3878" spans="1:2" x14ac:dyDescent="0.25">
      <c r="A3878" s="2">
        <v>39433</v>
      </c>
      <c r="B3878" s="1">
        <v>1.5209999999999999</v>
      </c>
    </row>
    <row r="3879" spans="1:2" x14ac:dyDescent="0.25">
      <c r="A3879" s="2">
        <v>39434</v>
      </c>
      <c r="B3879" s="1">
        <v>1.51</v>
      </c>
    </row>
    <row r="3880" spans="1:2" x14ac:dyDescent="0.25">
      <c r="A3880" s="2">
        <v>39435</v>
      </c>
      <c r="B3880" s="1">
        <v>1.5229999999999999</v>
      </c>
    </row>
    <row r="3881" spans="1:2" x14ac:dyDescent="0.25">
      <c r="A3881" s="2">
        <v>39436</v>
      </c>
      <c r="B3881" s="1">
        <v>1.524</v>
      </c>
    </row>
    <row r="3882" spans="1:2" x14ac:dyDescent="0.25">
      <c r="A3882" s="2">
        <v>39437</v>
      </c>
      <c r="B3882" s="1">
        <v>1.5349999999999999</v>
      </c>
    </row>
    <row r="3883" spans="1:2" x14ac:dyDescent="0.25">
      <c r="A3883" s="2">
        <v>39440</v>
      </c>
      <c r="B3883" s="1">
        <v>1.546</v>
      </c>
    </row>
    <row r="3884" spans="1:2" x14ac:dyDescent="0.25">
      <c r="A3884" s="2">
        <v>39442</v>
      </c>
      <c r="B3884" s="1">
        <v>1.58</v>
      </c>
    </row>
    <row r="3885" spans="1:2" x14ac:dyDescent="0.25">
      <c r="A3885" s="2">
        <v>39443</v>
      </c>
      <c r="B3885" s="1">
        <v>1.585</v>
      </c>
    </row>
    <row r="3886" spans="1:2" x14ac:dyDescent="0.25">
      <c r="A3886" s="2">
        <v>39444</v>
      </c>
      <c r="B3886" s="1">
        <v>1.5980000000000001</v>
      </c>
    </row>
    <row r="3887" spans="1:2" x14ac:dyDescent="0.25">
      <c r="A3887" s="2">
        <v>39447</v>
      </c>
      <c r="B3887" s="1">
        <v>1.5980000000000001</v>
      </c>
    </row>
    <row r="3888" spans="1:2" x14ac:dyDescent="0.25">
      <c r="A3888" s="2">
        <v>39449</v>
      </c>
      <c r="B3888" s="1">
        <v>1.6359999999999999</v>
      </c>
    </row>
    <row r="3889" spans="1:2" x14ac:dyDescent="0.25">
      <c r="A3889" s="2">
        <v>39450</v>
      </c>
      <c r="B3889" s="1">
        <v>1.6120000000000001</v>
      </c>
    </row>
    <row r="3890" spans="1:2" x14ac:dyDescent="0.25">
      <c r="A3890" s="2">
        <v>39451</v>
      </c>
      <c r="B3890" s="1">
        <v>1.571</v>
      </c>
    </row>
    <row r="3891" spans="1:2" x14ac:dyDescent="0.25">
      <c r="A3891" s="2">
        <v>39454</v>
      </c>
      <c r="B3891" s="1">
        <v>1.538</v>
      </c>
    </row>
    <row r="3892" spans="1:2" x14ac:dyDescent="0.25">
      <c r="A3892" s="2">
        <v>39455</v>
      </c>
      <c r="B3892" s="1">
        <v>1.544</v>
      </c>
    </row>
    <row r="3893" spans="1:2" x14ac:dyDescent="0.25">
      <c r="A3893" s="2">
        <v>39456</v>
      </c>
      <c r="B3893" s="1">
        <v>1.528</v>
      </c>
    </row>
    <row r="3894" spans="1:2" x14ac:dyDescent="0.25">
      <c r="A3894" s="2">
        <v>39457</v>
      </c>
      <c r="B3894" s="1">
        <v>1.5009999999999999</v>
      </c>
    </row>
    <row r="3895" spans="1:2" x14ac:dyDescent="0.25">
      <c r="A3895" s="2">
        <v>39458</v>
      </c>
      <c r="B3895" s="1">
        <v>1.476</v>
      </c>
    </row>
    <row r="3896" spans="1:2" x14ac:dyDescent="0.25">
      <c r="A3896" s="2">
        <v>39461</v>
      </c>
      <c r="B3896" s="1">
        <v>1.502</v>
      </c>
    </row>
    <row r="3897" spans="1:2" x14ac:dyDescent="0.25">
      <c r="A3897" s="2">
        <v>39462</v>
      </c>
      <c r="B3897" s="1">
        <v>1.4830000000000001</v>
      </c>
    </row>
    <row r="3898" spans="1:2" x14ac:dyDescent="0.25">
      <c r="A3898" s="2">
        <v>39463</v>
      </c>
      <c r="B3898" s="1">
        <v>1.468</v>
      </c>
    </row>
    <row r="3899" spans="1:2" x14ac:dyDescent="0.25">
      <c r="A3899" s="2">
        <v>39464</v>
      </c>
      <c r="B3899" s="1">
        <v>1.4710000000000001</v>
      </c>
    </row>
    <row r="3900" spans="1:2" x14ac:dyDescent="0.25">
      <c r="A3900" s="2">
        <v>39465</v>
      </c>
      <c r="B3900" s="1">
        <v>1.474</v>
      </c>
    </row>
    <row r="3901" spans="1:2" x14ac:dyDescent="0.25">
      <c r="A3901" s="2">
        <v>39469</v>
      </c>
      <c r="B3901" s="1">
        <v>1.4570000000000001</v>
      </c>
    </row>
    <row r="3902" spans="1:2" x14ac:dyDescent="0.25">
      <c r="A3902" s="2">
        <v>39470</v>
      </c>
      <c r="B3902" s="1">
        <v>1.4430000000000001</v>
      </c>
    </row>
    <row r="3903" spans="1:2" x14ac:dyDescent="0.25">
      <c r="A3903" s="2">
        <v>39471</v>
      </c>
      <c r="B3903" s="1">
        <v>1.4690000000000001</v>
      </c>
    </row>
    <row r="3904" spans="1:2" x14ac:dyDescent="0.25">
      <c r="A3904" s="2">
        <v>39472</v>
      </c>
      <c r="B3904" s="1">
        <v>1.49</v>
      </c>
    </row>
    <row r="3905" spans="1:2" x14ac:dyDescent="0.25">
      <c r="A3905" s="2">
        <v>39475</v>
      </c>
      <c r="B3905" s="1">
        <v>1.4950000000000001</v>
      </c>
    </row>
    <row r="3906" spans="1:2" x14ac:dyDescent="0.25">
      <c r="A3906" s="2">
        <v>39476</v>
      </c>
      <c r="B3906" s="1">
        <v>1.4990000000000001</v>
      </c>
    </row>
    <row r="3907" spans="1:2" x14ac:dyDescent="0.25">
      <c r="A3907" s="2">
        <v>39477</v>
      </c>
      <c r="B3907" s="1">
        <v>1.494</v>
      </c>
    </row>
    <row r="3908" spans="1:2" x14ac:dyDescent="0.25">
      <c r="A3908" s="2">
        <v>39478</v>
      </c>
      <c r="B3908" s="1">
        <v>1.474</v>
      </c>
    </row>
    <row r="3909" spans="1:2" x14ac:dyDescent="0.25">
      <c r="A3909" s="2">
        <v>39479</v>
      </c>
      <c r="B3909" s="1">
        <v>1.4450000000000001</v>
      </c>
    </row>
    <row r="3910" spans="1:2" x14ac:dyDescent="0.25">
      <c r="A3910" s="2">
        <v>39482</v>
      </c>
      <c r="B3910" s="1">
        <v>1.4279999999999999</v>
      </c>
    </row>
    <row r="3911" spans="1:2" x14ac:dyDescent="0.25">
      <c r="A3911" s="2">
        <v>39483</v>
      </c>
      <c r="B3911" s="1">
        <v>1.371</v>
      </c>
    </row>
    <row r="3912" spans="1:2" x14ac:dyDescent="0.25">
      <c r="A3912" s="2">
        <v>39484</v>
      </c>
      <c r="B3912" s="1">
        <v>1.345</v>
      </c>
    </row>
    <row r="3913" spans="1:2" x14ac:dyDescent="0.25">
      <c r="A3913" s="2">
        <v>39485</v>
      </c>
      <c r="B3913" s="1">
        <v>1.341</v>
      </c>
    </row>
    <row r="3914" spans="1:2" x14ac:dyDescent="0.25">
      <c r="A3914" s="2">
        <v>39486</v>
      </c>
      <c r="B3914" s="1">
        <v>1.3540000000000001</v>
      </c>
    </row>
    <row r="3915" spans="1:2" x14ac:dyDescent="0.25">
      <c r="A3915" s="2">
        <v>39489</v>
      </c>
      <c r="B3915" s="1">
        <v>1.3640000000000001</v>
      </c>
    </row>
    <row r="3916" spans="1:2" x14ac:dyDescent="0.25">
      <c r="A3916" s="2">
        <v>39490</v>
      </c>
      <c r="B3916" s="1">
        <v>1.363</v>
      </c>
    </row>
    <row r="3917" spans="1:2" x14ac:dyDescent="0.25">
      <c r="A3917" s="2">
        <v>39491</v>
      </c>
      <c r="B3917" s="1">
        <v>1.3660000000000001</v>
      </c>
    </row>
    <row r="3918" spans="1:2" x14ac:dyDescent="0.25">
      <c r="A3918" s="2">
        <v>39492</v>
      </c>
      <c r="B3918" s="1">
        <v>1.3779999999999999</v>
      </c>
    </row>
    <row r="3919" spans="1:2" x14ac:dyDescent="0.25">
      <c r="A3919" s="2">
        <v>39493</v>
      </c>
      <c r="B3919" s="1">
        <v>1.391</v>
      </c>
    </row>
    <row r="3920" spans="1:2" x14ac:dyDescent="0.25">
      <c r="A3920" s="2">
        <v>39497</v>
      </c>
      <c r="B3920" s="1">
        <v>1.446</v>
      </c>
    </row>
    <row r="3921" spans="1:2" x14ac:dyDescent="0.25">
      <c r="A3921" s="2">
        <v>39498</v>
      </c>
      <c r="B3921" s="1">
        <v>1.444</v>
      </c>
    </row>
    <row r="3922" spans="1:2" x14ac:dyDescent="0.25">
      <c r="A3922" s="2">
        <v>39499</v>
      </c>
      <c r="B3922" s="1">
        <v>1.448</v>
      </c>
    </row>
    <row r="3923" spans="1:2" x14ac:dyDescent="0.25">
      <c r="A3923" s="2">
        <v>39500</v>
      </c>
      <c r="B3923" s="1">
        <v>1.4850000000000001</v>
      </c>
    </row>
    <row r="3924" spans="1:2" x14ac:dyDescent="0.25">
      <c r="A3924" s="2">
        <v>39503</v>
      </c>
      <c r="B3924" s="1">
        <v>1.53</v>
      </c>
    </row>
    <row r="3925" spans="1:2" x14ac:dyDescent="0.25">
      <c r="A3925" s="2">
        <v>39504</v>
      </c>
      <c r="B3925" s="1">
        <v>1.526</v>
      </c>
    </row>
    <row r="3926" spans="1:2" x14ac:dyDescent="0.25">
      <c r="A3926" s="2">
        <v>39505</v>
      </c>
      <c r="B3926" s="1">
        <v>1.49</v>
      </c>
    </row>
    <row r="3927" spans="1:2" x14ac:dyDescent="0.25">
      <c r="A3927" s="2">
        <v>39506</v>
      </c>
      <c r="B3927" s="1">
        <v>1.5</v>
      </c>
    </row>
    <row r="3928" spans="1:2" x14ac:dyDescent="0.25">
      <c r="A3928" s="2">
        <v>39507</v>
      </c>
      <c r="B3928" s="1">
        <v>1.488</v>
      </c>
    </row>
    <row r="3929" spans="1:2" x14ac:dyDescent="0.25">
      <c r="A3929" s="2">
        <v>39510</v>
      </c>
      <c r="B3929" s="1">
        <v>1.4850000000000001</v>
      </c>
    </row>
    <row r="3930" spans="1:2" x14ac:dyDescent="0.25">
      <c r="A3930" s="2">
        <v>39511</v>
      </c>
      <c r="B3930" s="1">
        <v>1.4379999999999999</v>
      </c>
    </row>
    <row r="3931" spans="1:2" x14ac:dyDescent="0.25">
      <c r="A3931" s="2">
        <v>39512</v>
      </c>
      <c r="B3931" s="1">
        <v>1.48</v>
      </c>
    </row>
    <row r="3932" spans="1:2" x14ac:dyDescent="0.25">
      <c r="A3932" s="2">
        <v>39513</v>
      </c>
      <c r="B3932" s="1">
        <v>1.468</v>
      </c>
    </row>
    <row r="3933" spans="1:2" x14ac:dyDescent="0.25">
      <c r="A3933" s="2">
        <v>39514</v>
      </c>
      <c r="B3933" s="1">
        <v>1.454</v>
      </c>
    </row>
    <row r="3934" spans="1:2" x14ac:dyDescent="0.25">
      <c r="A3934" s="2">
        <v>39517</v>
      </c>
      <c r="B3934" s="1">
        <v>1.4590000000000001</v>
      </c>
    </row>
    <row r="3935" spans="1:2" x14ac:dyDescent="0.25">
      <c r="A3935" s="2">
        <v>39518</v>
      </c>
      <c r="B3935" s="1">
        <v>1.4690000000000001</v>
      </c>
    </row>
    <row r="3936" spans="1:2" x14ac:dyDescent="0.25">
      <c r="A3936" s="2">
        <v>39519</v>
      </c>
      <c r="B3936" s="1">
        <v>1.4850000000000001</v>
      </c>
    </row>
    <row r="3937" spans="1:2" x14ac:dyDescent="0.25">
      <c r="A3937" s="2">
        <v>39520</v>
      </c>
      <c r="B3937" s="1">
        <v>1.4890000000000001</v>
      </c>
    </row>
    <row r="3938" spans="1:2" x14ac:dyDescent="0.25">
      <c r="A3938" s="2">
        <v>39521</v>
      </c>
      <c r="B3938" s="1">
        <v>1.494</v>
      </c>
    </row>
    <row r="3939" spans="1:2" x14ac:dyDescent="0.25">
      <c r="A3939" s="2">
        <v>39524</v>
      </c>
      <c r="B3939" s="1">
        <v>1.4610000000000001</v>
      </c>
    </row>
    <row r="3940" spans="1:2" x14ac:dyDescent="0.25">
      <c r="A3940" s="2">
        <v>39525</v>
      </c>
      <c r="B3940" s="1">
        <v>1.494</v>
      </c>
    </row>
    <row r="3941" spans="1:2" x14ac:dyDescent="0.25">
      <c r="A3941" s="2">
        <v>39526</v>
      </c>
      <c r="B3941" s="1">
        <v>1.4610000000000001</v>
      </c>
    </row>
    <row r="3942" spans="1:2" x14ac:dyDescent="0.25">
      <c r="A3942" s="2">
        <v>39527</v>
      </c>
      <c r="B3942" s="1">
        <v>1.4550000000000001</v>
      </c>
    </row>
    <row r="3943" spans="1:2" x14ac:dyDescent="0.25">
      <c r="A3943" s="2">
        <v>39531</v>
      </c>
      <c r="B3943" s="1">
        <v>1.456</v>
      </c>
    </row>
    <row r="3944" spans="1:2" x14ac:dyDescent="0.25">
      <c r="A3944" s="2">
        <v>39532</v>
      </c>
      <c r="B3944" s="1">
        <v>1.468</v>
      </c>
    </row>
    <row r="3945" spans="1:2" x14ac:dyDescent="0.25">
      <c r="A3945" s="2">
        <v>39533</v>
      </c>
      <c r="B3945" s="1">
        <v>1.512</v>
      </c>
    </row>
    <row r="3946" spans="1:2" x14ac:dyDescent="0.25">
      <c r="A3946" s="2">
        <v>39534</v>
      </c>
      <c r="B3946" s="1">
        <v>1.5089999999999999</v>
      </c>
    </row>
    <row r="3947" spans="1:2" x14ac:dyDescent="0.25">
      <c r="A3947" s="2">
        <v>39535</v>
      </c>
      <c r="B3947" s="1">
        <v>1.486</v>
      </c>
    </row>
    <row r="3948" spans="1:2" x14ac:dyDescent="0.25">
      <c r="A3948" s="2">
        <v>39538</v>
      </c>
      <c r="B3948" s="1">
        <v>1.47</v>
      </c>
    </row>
    <row r="3949" spans="1:2" x14ac:dyDescent="0.25">
      <c r="A3949" s="2">
        <v>39539</v>
      </c>
      <c r="B3949" s="1">
        <v>1.448</v>
      </c>
    </row>
    <row r="3950" spans="1:2" x14ac:dyDescent="0.25">
      <c r="A3950" s="2">
        <v>39540</v>
      </c>
      <c r="B3950" s="1">
        <v>1.488</v>
      </c>
    </row>
    <row r="3951" spans="1:2" x14ac:dyDescent="0.25">
      <c r="A3951" s="2">
        <v>39541</v>
      </c>
      <c r="B3951" s="1">
        <v>1.4890000000000001</v>
      </c>
    </row>
    <row r="3952" spans="1:2" x14ac:dyDescent="0.25">
      <c r="A3952" s="2">
        <v>39542</v>
      </c>
      <c r="B3952" s="1">
        <v>1.5029999999999999</v>
      </c>
    </row>
    <row r="3953" spans="1:2" x14ac:dyDescent="0.25">
      <c r="A3953" s="2">
        <v>39545</v>
      </c>
      <c r="B3953" s="1">
        <v>1.5309999999999999</v>
      </c>
    </row>
    <row r="3954" spans="1:2" x14ac:dyDescent="0.25">
      <c r="A3954" s="2">
        <v>39546</v>
      </c>
      <c r="B3954" s="1">
        <v>1.526</v>
      </c>
    </row>
    <row r="3955" spans="1:2" x14ac:dyDescent="0.25">
      <c r="A3955" s="2">
        <v>39547</v>
      </c>
      <c r="B3955" s="1">
        <v>1.546</v>
      </c>
    </row>
    <row r="3956" spans="1:2" x14ac:dyDescent="0.25">
      <c r="A3956" s="2">
        <v>39548</v>
      </c>
      <c r="B3956" s="1">
        <v>1.5409999999999999</v>
      </c>
    </row>
    <row r="3957" spans="1:2" x14ac:dyDescent="0.25">
      <c r="A3957" s="2">
        <v>39549</v>
      </c>
      <c r="B3957" s="1">
        <v>1.546</v>
      </c>
    </row>
    <row r="3958" spans="1:2" x14ac:dyDescent="0.25">
      <c r="A3958" s="2">
        <v>39552</v>
      </c>
      <c r="B3958" s="1">
        <v>1.5509999999999999</v>
      </c>
    </row>
    <row r="3959" spans="1:2" x14ac:dyDescent="0.25">
      <c r="A3959" s="2">
        <v>39553</v>
      </c>
      <c r="B3959" s="1">
        <v>1.585</v>
      </c>
    </row>
    <row r="3960" spans="1:2" x14ac:dyDescent="0.25">
      <c r="A3960" s="2">
        <v>39554</v>
      </c>
      <c r="B3960" s="1">
        <v>1.6</v>
      </c>
    </row>
    <row r="3961" spans="1:2" x14ac:dyDescent="0.25">
      <c r="A3961" s="2">
        <v>39555</v>
      </c>
      <c r="B3961" s="1">
        <v>1.64</v>
      </c>
    </row>
    <row r="3962" spans="1:2" x14ac:dyDescent="0.25">
      <c r="A3962" s="2">
        <v>39556</v>
      </c>
      <c r="B3962" s="1">
        <v>1.667</v>
      </c>
    </row>
    <row r="3963" spans="1:2" x14ac:dyDescent="0.25">
      <c r="A3963" s="2">
        <v>39559</v>
      </c>
      <c r="B3963" s="1">
        <v>1.6850000000000001</v>
      </c>
    </row>
    <row r="3964" spans="1:2" x14ac:dyDescent="0.25">
      <c r="A3964" s="2">
        <v>39560</v>
      </c>
      <c r="B3964" s="1">
        <v>1.7030000000000001</v>
      </c>
    </row>
    <row r="3965" spans="1:2" x14ac:dyDescent="0.25">
      <c r="A3965" s="2">
        <v>39561</v>
      </c>
      <c r="B3965" s="1">
        <v>1.694</v>
      </c>
    </row>
    <row r="3966" spans="1:2" x14ac:dyDescent="0.25">
      <c r="A3966" s="2">
        <v>39562</v>
      </c>
      <c r="B3966" s="1">
        <v>1.6679999999999999</v>
      </c>
    </row>
    <row r="3967" spans="1:2" x14ac:dyDescent="0.25">
      <c r="A3967" s="2">
        <v>39563</v>
      </c>
      <c r="B3967" s="1">
        <v>1.6779999999999999</v>
      </c>
    </row>
    <row r="3968" spans="1:2" x14ac:dyDescent="0.25">
      <c r="A3968" s="2">
        <v>39566</v>
      </c>
      <c r="B3968" s="1">
        <v>1.6719999999999999</v>
      </c>
    </row>
    <row r="3969" spans="1:2" x14ac:dyDescent="0.25">
      <c r="A3969" s="2">
        <v>39567</v>
      </c>
      <c r="B3969" s="1">
        <v>1.6279999999999999</v>
      </c>
    </row>
    <row r="3970" spans="1:2" x14ac:dyDescent="0.25">
      <c r="A3970" s="2">
        <v>39568</v>
      </c>
      <c r="B3970" s="1">
        <v>1.6</v>
      </c>
    </row>
    <row r="3971" spans="1:2" x14ac:dyDescent="0.25">
      <c r="A3971" s="2">
        <v>39569</v>
      </c>
      <c r="B3971" s="1">
        <v>1.5740000000000001</v>
      </c>
    </row>
    <row r="3972" spans="1:2" x14ac:dyDescent="0.25">
      <c r="A3972" s="2">
        <v>39570</v>
      </c>
      <c r="B3972" s="1">
        <v>1.611</v>
      </c>
    </row>
    <row r="3973" spans="1:2" x14ac:dyDescent="0.25">
      <c r="A3973" s="2">
        <v>39573</v>
      </c>
      <c r="B3973" s="1">
        <v>1.6519999999999999</v>
      </c>
    </row>
    <row r="3974" spans="1:2" x14ac:dyDescent="0.25">
      <c r="A3974" s="2">
        <v>39574</v>
      </c>
      <c r="B3974" s="1">
        <v>1.69</v>
      </c>
    </row>
    <row r="3975" spans="1:2" x14ac:dyDescent="0.25">
      <c r="A3975" s="2">
        <v>39575</v>
      </c>
      <c r="B3975" s="1">
        <v>1.704</v>
      </c>
    </row>
    <row r="3976" spans="1:2" x14ac:dyDescent="0.25">
      <c r="A3976" s="2">
        <v>39576</v>
      </c>
      <c r="B3976" s="1">
        <v>1.7050000000000001</v>
      </c>
    </row>
    <row r="3977" spans="1:2" x14ac:dyDescent="0.25">
      <c r="A3977" s="2">
        <v>39577</v>
      </c>
      <c r="B3977" s="1">
        <v>1.7450000000000001</v>
      </c>
    </row>
    <row r="3978" spans="1:2" x14ac:dyDescent="0.25">
      <c r="A3978" s="2">
        <v>39580</v>
      </c>
      <c r="B3978" s="1">
        <v>1.71</v>
      </c>
    </row>
    <row r="3979" spans="1:2" x14ac:dyDescent="0.25">
      <c r="A3979" s="2">
        <v>39581</v>
      </c>
      <c r="B3979" s="1">
        <v>1.72</v>
      </c>
    </row>
    <row r="3980" spans="1:2" x14ac:dyDescent="0.25">
      <c r="A3980" s="2">
        <v>39582</v>
      </c>
      <c r="B3980" s="1">
        <v>1.704</v>
      </c>
    </row>
    <row r="3981" spans="1:2" x14ac:dyDescent="0.25">
      <c r="A3981" s="2">
        <v>39583</v>
      </c>
      <c r="B3981" s="1">
        <v>1.696</v>
      </c>
    </row>
    <row r="3982" spans="1:2" x14ac:dyDescent="0.25">
      <c r="A3982" s="2">
        <v>39584</v>
      </c>
      <c r="B3982" s="1">
        <v>1.7270000000000001</v>
      </c>
    </row>
    <row r="3983" spans="1:2" x14ac:dyDescent="0.25">
      <c r="A3983" s="2">
        <v>39587</v>
      </c>
      <c r="B3983" s="1">
        <v>1.7230000000000001</v>
      </c>
    </row>
    <row r="3984" spans="1:2" x14ac:dyDescent="0.25">
      <c r="A3984" s="2">
        <v>39588</v>
      </c>
      <c r="B3984" s="1">
        <v>1.726</v>
      </c>
    </row>
    <row r="3985" spans="1:2" x14ac:dyDescent="0.25">
      <c r="A3985" s="2">
        <v>39589</v>
      </c>
      <c r="B3985" s="1">
        <v>1.744</v>
      </c>
    </row>
    <row r="3986" spans="1:2" x14ac:dyDescent="0.25">
      <c r="A3986" s="2">
        <v>39590</v>
      </c>
      <c r="B3986" s="1">
        <v>1.7250000000000001</v>
      </c>
    </row>
    <row r="3987" spans="1:2" x14ac:dyDescent="0.25">
      <c r="A3987" s="2">
        <v>39591</v>
      </c>
      <c r="B3987" s="1">
        <v>1.7350000000000001</v>
      </c>
    </row>
    <row r="3988" spans="1:2" x14ac:dyDescent="0.25">
      <c r="A3988" s="2">
        <v>39595</v>
      </c>
      <c r="B3988" s="1">
        <v>1.7210000000000001</v>
      </c>
    </row>
    <row r="3989" spans="1:2" x14ac:dyDescent="0.25">
      <c r="A3989" s="2">
        <v>39596</v>
      </c>
      <c r="B3989" s="1">
        <v>1.7130000000000001</v>
      </c>
    </row>
    <row r="3990" spans="1:2" x14ac:dyDescent="0.25">
      <c r="A3990" s="2">
        <v>39597</v>
      </c>
      <c r="B3990" s="1">
        <v>1.6879999999999999</v>
      </c>
    </row>
    <row r="3991" spans="1:2" x14ac:dyDescent="0.25">
      <c r="A3991" s="2">
        <v>39598</v>
      </c>
      <c r="B3991" s="1">
        <v>1.69</v>
      </c>
    </row>
    <row r="3992" spans="1:2" x14ac:dyDescent="0.25">
      <c r="A3992" s="2">
        <v>39601</v>
      </c>
      <c r="B3992" s="1">
        <v>1.694</v>
      </c>
    </row>
    <row r="3993" spans="1:2" x14ac:dyDescent="0.25">
      <c r="A3993" s="2">
        <v>39602</v>
      </c>
      <c r="B3993" s="1">
        <v>1.6859999999999999</v>
      </c>
    </row>
    <row r="3994" spans="1:2" x14ac:dyDescent="0.25">
      <c r="A3994" s="2">
        <v>39603</v>
      </c>
      <c r="B3994" s="1">
        <v>1.6839999999999999</v>
      </c>
    </row>
    <row r="3995" spans="1:2" x14ac:dyDescent="0.25">
      <c r="A3995" s="2">
        <v>39604</v>
      </c>
      <c r="B3995" s="1">
        <v>1.7050000000000001</v>
      </c>
    </row>
    <row r="3996" spans="1:2" x14ac:dyDescent="0.25">
      <c r="A3996" s="2">
        <v>39605</v>
      </c>
      <c r="B3996" s="1">
        <v>1.7829999999999999</v>
      </c>
    </row>
    <row r="3997" spans="1:2" x14ac:dyDescent="0.25">
      <c r="A3997" s="2">
        <v>39608</v>
      </c>
      <c r="B3997" s="1">
        <v>1.786</v>
      </c>
    </row>
    <row r="3998" spans="1:2" x14ac:dyDescent="0.25">
      <c r="A3998" s="2">
        <v>39609</v>
      </c>
      <c r="B3998" s="1">
        <v>1.7749999999999999</v>
      </c>
    </row>
    <row r="3999" spans="1:2" x14ac:dyDescent="0.25">
      <c r="A3999" s="2">
        <v>39610</v>
      </c>
      <c r="B3999" s="1">
        <v>1.821</v>
      </c>
    </row>
    <row r="4000" spans="1:2" x14ac:dyDescent="0.25">
      <c r="A4000" s="2">
        <v>39611</v>
      </c>
      <c r="B4000" s="1">
        <v>1.825</v>
      </c>
    </row>
    <row r="4001" spans="1:2" x14ac:dyDescent="0.25">
      <c r="A4001" s="2">
        <v>39612</v>
      </c>
      <c r="B4001" s="1">
        <v>1.821</v>
      </c>
    </row>
    <row r="4002" spans="1:2" x14ac:dyDescent="0.25">
      <c r="A4002" s="2">
        <v>39615</v>
      </c>
      <c r="B4002" s="1">
        <v>1.8340000000000001</v>
      </c>
    </row>
    <row r="4003" spans="1:2" x14ac:dyDescent="0.25">
      <c r="A4003" s="2">
        <v>39616</v>
      </c>
      <c r="B4003" s="1">
        <v>1.821</v>
      </c>
    </row>
    <row r="4004" spans="1:2" x14ac:dyDescent="0.25">
      <c r="A4004" s="2">
        <v>39617</v>
      </c>
      <c r="B4004" s="1">
        <v>1.8560000000000001</v>
      </c>
    </row>
    <row r="4005" spans="1:2" x14ac:dyDescent="0.25">
      <c r="A4005" s="2">
        <v>39618</v>
      </c>
      <c r="B4005" s="1">
        <v>1.845</v>
      </c>
    </row>
    <row r="4006" spans="1:2" x14ac:dyDescent="0.25">
      <c r="A4006" s="2">
        <v>39619</v>
      </c>
      <c r="B4006" s="1">
        <v>1.863</v>
      </c>
    </row>
    <row r="4007" spans="1:2" x14ac:dyDescent="0.25">
      <c r="A4007" s="2">
        <v>39622</v>
      </c>
      <c r="B4007" s="1">
        <v>1.8680000000000001</v>
      </c>
    </row>
    <row r="4008" spans="1:2" x14ac:dyDescent="0.25">
      <c r="A4008" s="2">
        <v>39623</v>
      </c>
      <c r="B4008" s="1">
        <v>1.8660000000000001</v>
      </c>
    </row>
    <row r="4009" spans="1:2" x14ac:dyDescent="0.25">
      <c r="A4009" s="2">
        <v>39624</v>
      </c>
      <c r="B4009" s="1">
        <v>1.8640000000000001</v>
      </c>
    </row>
    <row r="4010" spans="1:2" x14ac:dyDescent="0.25">
      <c r="A4010" s="2">
        <v>39625</v>
      </c>
      <c r="B4010" s="1">
        <v>1.8819999999999999</v>
      </c>
    </row>
    <row r="4011" spans="1:2" x14ac:dyDescent="0.25">
      <c r="A4011" s="2">
        <v>39626</v>
      </c>
      <c r="B4011" s="1">
        <v>1.889</v>
      </c>
    </row>
    <row r="4012" spans="1:2" x14ac:dyDescent="0.25">
      <c r="A4012" s="2">
        <v>39629</v>
      </c>
      <c r="B4012" s="1">
        <v>1.903</v>
      </c>
    </row>
    <row r="4013" spans="1:2" x14ac:dyDescent="0.25">
      <c r="A4013" s="2">
        <v>39630</v>
      </c>
      <c r="B4013" s="1">
        <v>1.903</v>
      </c>
    </row>
    <row r="4014" spans="1:2" x14ac:dyDescent="0.25">
      <c r="A4014" s="2">
        <v>39631</v>
      </c>
      <c r="B4014" s="1">
        <v>1.931</v>
      </c>
    </row>
    <row r="4015" spans="1:2" x14ac:dyDescent="0.25">
      <c r="A4015" s="2">
        <v>39632</v>
      </c>
      <c r="B4015" s="1">
        <v>1.9379999999999999</v>
      </c>
    </row>
    <row r="4016" spans="1:2" x14ac:dyDescent="0.25">
      <c r="A4016" s="2">
        <v>39636</v>
      </c>
      <c r="B4016" s="1">
        <v>1.929</v>
      </c>
    </row>
    <row r="4017" spans="1:2" x14ac:dyDescent="0.25">
      <c r="A4017" s="2">
        <v>39637</v>
      </c>
      <c r="B4017" s="1">
        <v>1.91</v>
      </c>
    </row>
    <row r="4018" spans="1:2" x14ac:dyDescent="0.25">
      <c r="A4018" s="2">
        <v>39638</v>
      </c>
      <c r="B4018" s="1">
        <v>1.923</v>
      </c>
    </row>
    <row r="4019" spans="1:2" x14ac:dyDescent="0.25">
      <c r="A4019" s="2">
        <v>39639</v>
      </c>
      <c r="B4019" s="1">
        <v>1.944</v>
      </c>
    </row>
    <row r="4020" spans="1:2" x14ac:dyDescent="0.25">
      <c r="A4020" s="2">
        <v>39640</v>
      </c>
      <c r="B4020" s="1">
        <v>1.98</v>
      </c>
    </row>
    <row r="4021" spans="1:2" x14ac:dyDescent="0.25">
      <c r="A4021" s="2">
        <v>39643</v>
      </c>
      <c r="B4021" s="1">
        <v>1.9790000000000001</v>
      </c>
    </row>
    <row r="4022" spans="1:2" x14ac:dyDescent="0.25">
      <c r="A4022" s="2">
        <v>39644</v>
      </c>
      <c r="B4022" s="1">
        <v>1.9450000000000001</v>
      </c>
    </row>
    <row r="4023" spans="1:2" x14ac:dyDescent="0.25">
      <c r="A4023" s="2">
        <v>39645</v>
      </c>
      <c r="B4023" s="1">
        <v>1.91</v>
      </c>
    </row>
    <row r="4024" spans="1:2" x14ac:dyDescent="0.25">
      <c r="A4024" s="2">
        <v>39646</v>
      </c>
      <c r="B4024" s="1">
        <v>1.875</v>
      </c>
    </row>
    <row r="4025" spans="1:2" x14ac:dyDescent="0.25">
      <c r="A4025" s="2">
        <v>39647</v>
      </c>
      <c r="B4025" s="1">
        <v>1.875</v>
      </c>
    </row>
    <row r="4026" spans="1:2" x14ac:dyDescent="0.25">
      <c r="A4026" s="2">
        <v>39650</v>
      </c>
      <c r="B4026" s="1">
        <v>1.873</v>
      </c>
    </row>
    <row r="4027" spans="1:2" x14ac:dyDescent="0.25">
      <c r="A4027" s="2">
        <v>39651</v>
      </c>
      <c r="B4027" s="1">
        <v>1.8180000000000001</v>
      </c>
    </row>
    <row r="4028" spans="1:2" x14ac:dyDescent="0.25">
      <c r="A4028" s="2">
        <v>39652</v>
      </c>
      <c r="B4028" s="1">
        <v>1.7729999999999999</v>
      </c>
    </row>
    <row r="4029" spans="1:2" x14ac:dyDescent="0.25">
      <c r="A4029" s="2">
        <v>39653</v>
      </c>
      <c r="B4029" s="1">
        <v>1.7669999999999999</v>
      </c>
    </row>
    <row r="4030" spans="1:2" x14ac:dyDescent="0.25">
      <c r="A4030" s="2">
        <v>39654</v>
      </c>
      <c r="B4030" s="1">
        <v>1.7430000000000001</v>
      </c>
    </row>
    <row r="4031" spans="1:2" x14ac:dyDescent="0.25">
      <c r="A4031" s="2">
        <v>39657</v>
      </c>
      <c r="B4031" s="1">
        <v>1.73</v>
      </c>
    </row>
    <row r="4032" spans="1:2" x14ac:dyDescent="0.25">
      <c r="A4032" s="2">
        <v>39658</v>
      </c>
      <c r="B4032" s="1">
        <v>1.7130000000000001</v>
      </c>
    </row>
    <row r="4033" spans="1:2" x14ac:dyDescent="0.25">
      <c r="A4033" s="2">
        <v>39659</v>
      </c>
      <c r="B4033" s="1">
        <v>1.746</v>
      </c>
    </row>
    <row r="4034" spans="1:2" x14ac:dyDescent="0.25">
      <c r="A4034" s="2">
        <v>39660</v>
      </c>
      <c r="B4034" s="1">
        <v>1.75</v>
      </c>
    </row>
    <row r="4035" spans="1:2" x14ac:dyDescent="0.25">
      <c r="A4035" s="2">
        <v>39661</v>
      </c>
      <c r="B4035" s="1">
        <v>1.7689999999999999</v>
      </c>
    </row>
    <row r="4036" spans="1:2" x14ac:dyDescent="0.25">
      <c r="A4036" s="2">
        <v>39664</v>
      </c>
      <c r="B4036" s="1">
        <v>1.7430000000000001</v>
      </c>
    </row>
    <row r="4037" spans="1:2" x14ac:dyDescent="0.25">
      <c r="A4037" s="2">
        <v>39665</v>
      </c>
      <c r="B4037" s="1">
        <v>1.716</v>
      </c>
    </row>
    <row r="4038" spans="1:2" x14ac:dyDescent="0.25">
      <c r="A4038" s="2">
        <v>39666</v>
      </c>
      <c r="B4038" s="1">
        <v>1.6919999999999999</v>
      </c>
    </row>
    <row r="4039" spans="1:2" x14ac:dyDescent="0.25">
      <c r="A4039" s="2">
        <v>39667</v>
      </c>
      <c r="B4039" s="1">
        <v>1.7010000000000001</v>
      </c>
    </row>
    <row r="4040" spans="1:2" x14ac:dyDescent="0.25">
      <c r="A4040" s="2">
        <v>39668</v>
      </c>
      <c r="B4040" s="1">
        <v>1.64</v>
      </c>
    </row>
    <row r="4041" spans="1:2" x14ac:dyDescent="0.25">
      <c r="A4041" s="2">
        <v>39671</v>
      </c>
      <c r="B4041" s="1">
        <v>1.595</v>
      </c>
    </row>
    <row r="4042" spans="1:2" x14ac:dyDescent="0.25">
      <c r="A4042" s="2">
        <v>39672</v>
      </c>
      <c r="B4042" s="1">
        <v>1.5760000000000001</v>
      </c>
    </row>
    <row r="4043" spans="1:2" x14ac:dyDescent="0.25">
      <c r="A4043" s="2">
        <v>39673</v>
      </c>
      <c r="B4043" s="1">
        <v>1.595</v>
      </c>
    </row>
    <row r="4044" spans="1:2" x14ac:dyDescent="0.25">
      <c r="A4044" s="2">
        <v>39674</v>
      </c>
      <c r="B4044" s="1">
        <v>1.585</v>
      </c>
    </row>
    <row r="4045" spans="1:2" x14ac:dyDescent="0.25">
      <c r="A4045" s="2">
        <v>39675</v>
      </c>
      <c r="B4045" s="1">
        <v>1.57</v>
      </c>
    </row>
    <row r="4046" spans="1:2" x14ac:dyDescent="0.25">
      <c r="A4046" s="2">
        <v>39678</v>
      </c>
      <c r="B4046" s="1">
        <v>1.5660000000000001</v>
      </c>
    </row>
    <row r="4047" spans="1:2" x14ac:dyDescent="0.25">
      <c r="A4047" s="2">
        <v>39679</v>
      </c>
      <c r="B4047" s="1">
        <v>1.5820000000000001</v>
      </c>
    </row>
    <row r="4048" spans="1:2" x14ac:dyDescent="0.25">
      <c r="A4048" s="2">
        <v>39680</v>
      </c>
      <c r="B4048" s="1">
        <v>1.605</v>
      </c>
    </row>
    <row r="4049" spans="1:2" x14ac:dyDescent="0.25">
      <c r="A4049" s="2">
        <v>39681</v>
      </c>
      <c r="B4049" s="1">
        <v>1.6859999999999999</v>
      </c>
    </row>
    <row r="4050" spans="1:2" x14ac:dyDescent="0.25">
      <c r="A4050" s="2">
        <v>39682</v>
      </c>
      <c r="B4050" s="1">
        <v>1.643</v>
      </c>
    </row>
    <row r="4051" spans="1:2" x14ac:dyDescent="0.25">
      <c r="A4051" s="2">
        <v>39685</v>
      </c>
      <c r="B4051" s="1">
        <v>1.659</v>
      </c>
    </row>
    <row r="4052" spans="1:2" x14ac:dyDescent="0.25">
      <c r="A4052" s="2">
        <v>39686</v>
      </c>
      <c r="B4052" s="1">
        <v>1.6830000000000001</v>
      </c>
    </row>
    <row r="4053" spans="1:2" x14ac:dyDescent="0.25">
      <c r="A4053" s="2">
        <v>39687</v>
      </c>
      <c r="B4053" s="1">
        <v>1.7110000000000001</v>
      </c>
    </row>
    <row r="4054" spans="1:2" x14ac:dyDescent="0.25">
      <c r="A4054" s="2">
        <v>39688</v>
      </c>
      <c r="B4054" s="1">
        <v>1.677</v>
      </c>
    </row>
    <row r="4055" spans="1:2" x14ac:dyDescent="0.25">
      <c r="A4055" s="2">
        <v>39689</v>
      </c>
      <c r="B4055" s="1">
        <v>1.6779999999999999</v>
      </c>
    </row>
    <row r="4056" spans="1:2" x14ac:dyDescent="0.25">
      <c r="A4056" s="2">
        <v>39693</v>
      </c>
      <c r="B4056" s="1">
        <v>1.61</v>
      </c>
    </row>
    <row r="4057" spans="1:2" x14ac:dyDescent="0.25">
      <c r="A4057" s="2">
        <v>39694</v>
      </c>
      <c r="B4057" s="1">
        <v>1.605</v>
      </c>
    </row>
    <row r="4058" spans="1:2" x14ac:dyDescent="0.25">
      <c r="A4058" s="2">
        <v>39695</v>
      </c>
      <c r="B4058" s="1">
        <v>1.605</v>
      </c>
    </row>
    <row r="4059" spans="1:2" x14ac:dyDescent="0.25">
      <c r="A4059" s="2">
        <v>39696</v>
      </c>
      <c r="B4059" s="1">
        <v>1.605</v>
      </c>
    </row>
    <row r="4060" spans="1:2" x14ac:dyDescent="0.25">
      <c r="A4060" s="2">
        <v>39699</v>
      </c>
      <c r="B4060" s="1">
        <v>1.617</v>
      </c>
    </row>
    <row r="4061" spans="1:2" x14ac:dyDescent="0.25">
      <c r="A4061" s="2">
        <v>39700</v>
      </c>
      <c r="B4061" s="1">
        <v>1.585</v>
      </c>
    </row>
    <row r="4062" spans="1:2" x14ac:dyDescent="0.25">
      <c r="A4062" s="2">
        <v>39701</v>
      </c>
      <c r="B4062" s="1">
        <v>1.5640000000000001</v>
      </c>
    </row>
    <row r="4063" spans="1:2" x14ac:dyDescent="0.25">
      <c r="A4063" s="2">
        <v>39702</v>
      </c>
      <c r="B4063" s="1">
        <v>1.54</v>
      </c>
    </row>
    <row r="4064" spans="1:2" x14ac:dyDescent="0.25">
      <c r="A4064" s="2">
        <v>39703</v>
      </c>
      <c r="B4064" s="1">
        <v>1.5649999999999999</v>
      </c>
    </row>
    <row r="4065" spans="1:2" x14ac:dyDescent="0.25">
      <c r="A4065" s="2">
        <v>39706</v>
      </c>
      <c r="B4065" s="1">
        <v>1.5</v>
      </c>
    </row>
    <row r="4066" spans="1:2" x14ac:dyDescent="0.25">
      <c r="A4066" s="2">
        <v>39707</v>
      </c>
      <c r="B4066" s="1">
        <v>1.4059999999999999</v>
      </c>
    </row>
    <row r="4067" spans="1:2" x14ac:dyDescent="0.25">
      <c r="A4067" s="2">
        <v>39708</v>
      </c>
      <c r="B4067" s="1">
        <v>1.448</v>
      </c>
    </row>
    <row r="4068" spans="1:2" x14ac:dyDescent="0.25">
      <c r="A4068" s="2">
        <v>39709</v>
      </c>
      <c r="B4068" s="1">
        <v>1.45</v>
      </c>
    </row>
    <row r="4069" spans="1:2" x14ac:dyDescent="0.25">
      <c r="A4069" s="2">
        <v>39710</v>
      </c>
      <c r="B4069" s="1">
        <v>1.48</v>
      </c>
    </row>
    <row r="4070" spans="1:2" x14ac:dyDescent="0.25">
      <c r="A4070" s="2">
        <v>39713</v>
      </c>
      <c r="B4070" s="1">
        <v>1.5649999999999999</v>
      </c>
    </row>
    <row r="4071" spans="1:2" x14ac:dyDescent="0.25">
      <c r="A4071" s="2">
        <v>39714</v>
      </c>
      <c r="B4071" s="1">
        <v>1.544</v>
      </c>
    </row>
    <row r="4072" spans="1:2" x14ac:dyDescent="0.25">
      <c r="A4072" s="2">
        <v>39715</v>
      </c>
      <c r="B4072" s="1">
        <v>1.5349999999999999</v>
      </c>
    </row>
    <row r="4073" spans="1:2" x14ac:dyDescent="0.25">
      <c r="A4073" s="2">
        <v>39716</v>
      </c>
      <c r="B4073" s="1">
        <v>1.5449999999999999</v>
      </c>
    </row>
    <row r="4074" spans="1:2" x14ac:dyDescent="0.25">
      <c r="A4074" s="2">
        <v>39717</v>
      </c>
      <c r="B4074" s="1">
        <v>1.5149999999999999</v>
      </c>
    </row>
    <row r="4075" spans="1:2" x14ac:dyDescent="0.25">
      <c r="A4075" s="2">
        <v>39720</v>
      </c>
      <c r="B4075" s="1">
        <v>1.4059999999999999</v>
      </c>
    </row>
    <row r="4076" spans="1:2" x14ac:dyDescent="0.25">
      <c r="A4076" s="2">
        <v>39721</v>
      </c>
      <c r="B4076" s="1">
        <v>1.44</v>
      </c>
    </row>
    <row r="4077" spans="1:2" x14ac:dyDescent="0.25">
      <c r="A4077" s="2">
        <v>39722</v>
      </c>
      <c r="B4077" s="1">
        <v>1.425</v>
      </c>
    </row>
    <row r="4078" spans="1:2" x14ac:dyDescent="0.25">
      <c r="A4078" s="2">
        <v>39723</v>
      </c>
      <c r="B4078" s="1">
        <v>1.375</v>
      </c>
    </row>
    <row r="4079" spans="1:2" x14ac:dyDescent="0.25">
      <c r="A4079" s="2">
        <v>39724</v>
      </c>
      <c r="B4079" s="1">
        <v>1.371</v>
      </c>
    </row>
    <row r="4080" spans="1:2" x14ac:dyDescent="0.25">
      <c r="A4080" s="2">
        <v>39727</v>
      </c>
      <c r="B4080" s="1">
        <v>1.26</v>
      </c>
    </row>
    <row r="4081" spans="1:2" x14ac:dyDescent="0.25">
      <c r="A4081" s="2">
        <v>39728</v>
      </c>
      <c r="B4081" s="1">
        <v>1.2450000000000001</v>
      </c>
    </row>
    <row r="4082" spans="1:2" x14ac:dyDescent="0.25">
      <c r="A4082" s="2">
        <v>39729</v>
      </c>
      <c r="B4082" s="1">
        <v>1.1759999999999999</v>
      </c>
    </row>
    <row r="4083" spans="1:2" x14ac:dyDescent="0.25">
      <c r="A4083" s="2">
        <v>39730</v>
      </c>
      <c r="B4083" s="1">
        <v>1.1100000000000001</v>
      </c>
    </row>
    <row r="4084" spans="1:2" x14ac:dyDescent="0.25">
      <c r="A4084" s="2">
        <v>39731</v>
      </c>
      <c r="B4084" s="1">
        <v>0.95299999999999996</v>
      </c>
    </row>
    <row r="4085" spans="1:2" x14ac:dyDescent="0.25">
      <c r="A4085" s="2">
        <v>39734</v>
      </c>
      <c r="B4085" s="1">
        <v>0.97499999999999998</v>
      </c>
    </row>
    <row r="4086" spans="1:2" x14ac:dyDescent="0.25">
      <c r="A4086" s="2">
        <v>39735</v>
      </c>
      <c r="B4086" s="1">
        <v>0.98899999999999999</v>
      </c>
    </row>
    <row r="4087" spans="1:2" x14ac:dyDescent="0.25">
      <c r="A4087" s="2">
        <v>39736</v>
      </c>
      <c r="B4087" s="1">
        <v>0.89500000000000002</v>
      </c>
    </row>
    <row r="4088" spans="1:2" x14ac:dyDescent="0.25">
      <c r="A4088" s="2">
        <v>39737</v>
      </c>
      <c r="B4088" s="1">
        <v>0.82299999999999995</v>
      </c>
    </row>
    <row r="4089" spans="1:2" x14ac:dyDescent="0.25">
      <c r="A4089" s="2">
        <v>39738</v>
      </c>
      <c r="B4089" s="1">
        <v>0.90300000000000002</v>
      </c>
    </row>
    <row r="4090" spans="1:2" x14ac:dyDescent="0.25">
      <c r="A4090" s="2">
        <v>39741</v>
      </c>
      <c r="B4090" s="1">
        <v>0.97299999999999998</v>
      </c>
    </row>
    <row r="4091" spans="1:2" x14ac:dyDescent="0.25">
      <c r="A4091" s="2">
        <v>39742</v>
      </c>
      <c r="B4091" s="1">
        <v>0.98</v>
      </c>
    </row>
    <row r="4092" spans="1:2" x14ac:dyDescent="0.25">
      <c r="A4092" s="2">
        <v>39743</v>
      </c>
      <c r="B4092" s="1">
        <v>0.95</v>
      </c>
    </row>
    <row r="4093" spans="1:2" x14ac:dyDescent="0.25">
      <c r="A4093" s="2">
        <v>39744</v>
      </c>
      <c r="B4093" s="1">
        <v>0.96899999999999997</v>
      </c>
    </row>
    <row r="4094" spans="1:2" x14ac:dyDescent="0.25">
      <c r="A4094" s="2">
        <v>39745</v>
      </c>
      <c r="B4094" s="1">
        <v>0.94</v>
      </c>
    </row>
    <row r="4095" spans="1:2" x14ac:dyDescent="0.25">
      <c r="A4095" s="2">
        <v>39748</v>
      </c>
      <c r="B4095" s="1">
        <v>0.94</v>
      </c>
    </row>
    <row r="4096" spans="1:2" x14ac:dyDescent="0.25">
      <c r="A4096" s="2">
        <v>39749</v>
      </c>
      <c r="B4096" s="1">
        <v>0.94499999999999995</v>
      </c>
    </row>
    <row r="4097" spans="1:2" x14ac:dyDescent="0.25">
      <c r="A4097" s="2">
        <v>39750</v>
      </c>
      <c r="B4097" s="1">
        <v>0.96399999999999997</v>
      </c>
    </row>
    <row r="4098" spans="1:2" x14ac:dyDescent="0.25">
      <c r="A4098" s="2">
        <v>39751</v>
      </c>
      <c r="B4098" s="1">
        <v>0.93799999999999994</v>
      </c>
    </row>
    <row r="4099" spans="1:2" x14ac:dyDescent="0.25">
      <c r="A4099" s="2">
        <v>39752</v>
      </c>
      <c r="B4099" s="1">
        <v>0.93300000000000005</v>
      </c>
    </row>
    <row r="4100" spans="1:2" x14ac:dyDescent="0.25">
      <c r="A4100" s="2">
        <v>39755</v>
      </c>
      <c r="B4100" s="1">
        <v>0.80800000000000005</v>
      </c>
    </row>
    <row r="4101" spans="1:2" x14ac:dyDescent="0.25">
      <c r="A4101" s="2">
        <v>39756</v>
      </c>
      <c r="B4101" s="1">
        <v>0.873</v>
      </c>
    </row>
    <row r="4102" spans="1:2" x14ac:dyDescent="0.25">
      <c r="A4102" s="2">
        <v>39757</v>
      </c>
      <c r="B4102" s="1">
        <v>0.83099999999999996</v>
      </c>
    </row>
    <row r="4103" spans="1:2" x14ac:dyDescent="0.25">
      <c r="A4103" s="2">
        <v>39758</v>
      </c>
      <c r="B4103" s="1">
        <v>0.77300000000000002</v>
      </c>
    </row>
    <row r="4104" spans="1:2" x14ac:dyDescent="0.25">
      <c r="A4104" s="2">
        <v>39759</v>
      </c>
      <c r="B4104" s="1">
        <v>0.76500000000000001</v>
      </c>
    </row>
    <row r="4105" spans="1:2" x14ac:dyDescent="0.25">
      <c r="A4105" s="2">
        <v>39762</v>
      </c>
      <c r="B4105" s="1">
        <v>0.76400000000000001</v>
      </c>
    </row>
    <row r="4106" spans="1:2" x14ac:dyDescent="0.25">
      <c r="A4106" s="2">
        <v>39763</v>
      </c>
      <c r="B4106" s="1">
        <v>0.72</v>
      </c>
    </row>
    <row r="4107" spans="1:2" x14ac:dyDescent="0.25">
      <c r="A4107" s="2">
        <v>39764</v>
      </c>
      <c r="B4107" s="1">
        <v>0.67900000000000005</v>
      </c>
    </row>
    <row r="4108" spans="1:2" x14ac:dyDescent="0.25">
      <c r="A4108" s="2">
        <v>39765</v>
      </c>
      <c r="B4108" s="1">
        <v>0.70499999999999996</v>
      </c>
    </row>
    <row r="4109" spans="1:2" x14ac:dyDescent="0.25">
      <c r="A4109" s="2">
        <v>39766</v>
      </c>
      <c r="B4109" s="1">
        <v>0.72</v>
      </c>
    </row>
    <row r="4110" spans="1:2" x14ac:dyDescent="0.25">
      <c r="A4110" s="2">
        <v>39769</v>
      </c>
      <c r="B4110" s="1">
        <v>0.72099999999999997</v>
      </c>
    </row>
    <row r="4111" spans="1:2" x14ac:dyDescent="0.25">
      <c r="A4111" s="2">
        <v>39770</v>
      </c>
      <c r="B4111" s="1">
        <v>0.73299999999999998</v>
      </c>
    </row>
    <row r="4112" spans="1:2" x14ac:dyDescent="0.25">
      <c r="A4112" s="2">
        <v>39771</v>
      </c>
      <c r="B4112" s="1">
        <v>0.71799999999999997</v>
      </c>
    </row>
    <row r="4113" spans="1:2" x14ac:dyDescent="0.25">
      <c r="A4113" s="2">
        <v>39772</v>
      </c>
      <c r="B4113" s="1">
        <v>0.67400000000000004</v>
      </c>
    </row>
    <row r="4114" spans="1:2" x14ac:dyDescent="0.25">
      <c r="A4114" s="2">
        <v>39773</v>
      </c>
      <c r="B4114" s="1">
        <v>0.67400000000000004</v>
      </c>
    </row>
    <row r="4115" spans="1:2" x14ac:dyDescent="0.25">
      <c r="A4115" s="2">
        <v>39776</v>
      </c>
      <c r="B4115" s="1">
        <v>0.72</v>
      </c>
    </row>
    <row r="4116" spans="1:2" x14ac:dyDescent="0.25">
      <c r="A4116" s="2">
        <v>39777</v>
      </c>
      <c r="B4116" s="1">
        <v>0.72</v>
      </c>
    </row>
    <row r="4117" spans="1:2" x14ac:dyDescent="0.25">
      <c r="A4117" s="2">
        <v>39778</v>
      </c>
      <c r="B4117" s="1">
        <v>0.71199999999999997</v>
      </c>
    </row>
    <row r="4118" spans="1:2" x14ac:dyDescent="0.25">
      <c r="A4118" s="2">
        <v>39780</v>
      </c>
      <c r="B4118" s="1">
        <v>0.71199999999999997</v>
      </c>
    </row>
    <row r="4119" spans="1:2" x14ac:dyDescent="0.25">
      <c r="A4119" s="2">
        <v>39783</v>
      </c>
      <c r="B4119" s="1">
        <v>0.71199999999999997</v>
      </c>
    </row>
    <row r="4120" spans="1:2" x14ac:dyDescent="0.25">
      <c r="A4120" s="2">
        <v>39784</v>
      </c>
      <c r="B4120" s="1">
        <v>0.65300000000000002</v>
      </c>
    </row>
    <row r="4121" spans="1:2" x14ac:dyDescent="0.25">
      <c r="A4121" s="2">
        <v>39785</v>
      </c>
      <c r="B4121" s="1">
        <v>0.60799999999999998</v>
      </c>
    </row>
    <row r="4122" spans="1:2" x14ac:dyDescent="0.25">
      <c r="A4122" s="2">
        <v>39786</v>
      </c>
      <c r="B4122" s="1">
        <v>0.56999999999999995</v>
      </c>
    </row>
    <row r="4123" spans="1:2" x14ac:dyDescent="0.25">
      <c r="A4123" s="2">
        <v>39787</v>
      </c>
      <c r="B4123" s="1">
        <v>0.53300000000000003</v>
      </c>
    </row>
    <row r="4124" spans="1:2" x14ac:dyDescent="0.25">
      <c r="A4124" s="2">
        <v>39790</v>
      </c>
      <c r="B4124" s="1">
        <v>0.56899999999999995</v>
      </c>
    </row>
    <row r="4125" spans="1:2" x14ac:dyDescent="0.25">
      <c r="A4125" s="2">
        <v>39791</v>
      </c>
      <c r="B4125" s="1">
        <v>0.56499999999999995</v>
      </c>
    </row>
    <row r="4126" spans="1:2" x14ac:dyDescent="0.25">
      <c r="A4126" s="2">
        <v>39792</v>
      </c>
      <c r="B4126" s="1">
        <v>0.58099999999999996</v>
      </c>
    </row>
    <row r="4127" spans="1:2" x14ac:dyDescent="0.25">
      <c r="A4127" s="2">
        <v>39793</v>
      </c>
      <c r="B4127" s="1">
        <v>0.60399999999999998</v>
      </c>
    </row>
    <row r="4128" spans="1:2" x14ac:dyDescent="0.25">
      <c r="A4128" s="2">
        <v>39794</v>
      </c>
      <c r="B4128" s="1">
        <v>0.60299999999999998</v>
      </c>
    </row>
    <row r="4129" spans="1:2" x14ac:dyDescent="0.25">
      <c r="A4129" s="2">
        <v>39797</v>
      </c>
      <c r="B4129" s="1">
        <v>0.61499999999999999</v>
      </c>
    </row>
    <row r="4130" spans="1:2" x14ac:dyDescent="0.25">
      <c r="A4130" s="2">
        <v>39798</v>
      </c>
      <c r="B4130" s="1">
        <v>0.61499999999999999</v>
      </c>
    </row>
    <row r="4131" spans="1:2" x14ac:dyDescent="0.25">
      <c r="A4131" s="2">
        <v>39799</v>
      </c>
      <c r="B4131" s="1">
        <v>0.64</v>
      </c>
    </row>
    <row r="4132" spans="1:2" x14ac:dyDescent="0.25">
      <c r="A4132" s="2">
        <v>39800</v>
      </c>
      <c r="B4132" s="1">
        <v>0.66500000000000004</v>
      </c>
    </row>
    <row r="4133" spans="1:2" x14ac:dyDescent="0.25">
      <c r="A4133" s="2">
        <v>39801</v>
      </c>
      <c r="B4133" s="1">
        <v>0.64300000000000002</v>
      </c>
    </row>
    <row r="4134" spans="1:2" x14ac:dyDescent="0.25">
      <c r="A4134" s="2">
        <v>39804</v>
      </c>
      <c r="B4134" s="1">
        <v>0.61499999999999999</v>
      </c>
    </row>
    <row r="4135" spans="1:2" x14ac:dyDescent="0.25">
      <c r="A4135" s="2">
        <v>39805</v>
      </c>
      <c r="B4135" s="1">
        <v>0.61499999999999999</v>
      </c>
    </row>
    <row r="4136" spans="1:2" x14ac:dyDescent="0.25">
      <c r="A4136" s="2">
        <v>39806</v>
      </c>
      <c r="B4136" s="1">
        <v>0.58299999999999996</v>
      </c>
    </row>
    <row r="4137" spans="1:2" x14ac:dyDescent="0.25">
      <c r="A4137" s="2">
        <v>39808</v>
      </c>
      <c r="B4137" s="1">
        <v>0.58299999999999996</v>
      </c>
    </row>
    <row r="4138" spans="1:2" x14ac:dyDescent="0.25">
      <c r="A4138" s="2">
        <v>39811</v>
      </c>
      <c r="B4138" s="1">
        <v>0.60799999999999998</v>
      </c>
    </row>
    <row r="4139" spans="1:2" x14ac:dyDescent="0.25">
      <c r="A4139" s="2">
        <v>39812</v>
      </c>
      <c r="B4139" s="1">
        <v>0.60799999999999998</v>
      </c>
    </row>
    <row r="4140" spans="1:2" x14ac:dyDescent="0.25">
      <c r="A4140" s="2">
        <v>39813</v>
      </c>
      <c r="B4140" s="1">
        <v>0.64300000000000002</v>
      </c>
    </row>
    <row r="4141" spans="1:2" x14ac:dyDescent="0.25">
      <c r="A4141" s="2">
        <v>39815</v>
      </c>
      <c r="B4141" s="1">
        <v>0.66400000000000003</v>
      </c>
    </row>
    <row r="4142" spans="1:2" x14ac:dyDescent="0.25">
      <c r="A4142" s="2">
        <v>39818</v>
      </c>
      <c r="B4142" s="1">
        <v>0.73199999999999998</v>
      </c>
    </row>
    <row r="4143" spans="1:2" x14ac:dyDescent="0.25">
      <c r="A4143" s="2">
        <v>39819</v>
      </c>
      <c r="B4143" s="1">
        <v>0.79100000000000004</v>
      </c>
    </row>
    <row r="4144" spans="1:2" x14ac:dyDescent="0.25">
      <c r="A4144" s="2">
        <v>39820</v>
      </c>
      <c r="B4144" s="1">
        <v>0.70499999999999996</v>
      </c>
    </row>
    <row r="4145" spans="1:2" x14ac:dyDescent="0.25">
      <c r="A4145" s="2">
        <v>39821</v>
      </c>
      <c r="B4145" s="1">
        <v>0.71299999999999997</v>
      </c>
    </row>
    <row r="4146" spans="1:2" x14ac:dyDescent="0.25">
      <c r="A4146" s="2">
        <v>39822</v>
      </c>
      <c r="B4146" s="1">
        <v>0.73</v>
      </c>
    </row>
    <row r="4147" spans="1:2" x14ac:dyDescent="0.25">
      <c r="A4147" s="2">
        <v>39825</v>
      </c>
      <c r="B4147" s="1">
        <v>0.73499999999999999</v>
      </c>
    </row>
    <row r="4148" spans="1:2" x14ac:dyDescent="0.25">
      <c r="A4148" s="2">
        <v>39826</v>
      </c>
      <c r="B4148" s="1">
        <v>0.77</v>
      </c>
    </row>
    <row r="4149" spans="1:2" x14ac:dyDescent="0.25">
      <c r="A4149" s="2">
        <v>39827</v>
      </c>
      <c r="B4149" s="1">
        <v>0.76800000000000002</v>
      </c>
    </row>
    <row r="4150" spans="1:2" x14ac:dyDescent="0.25">
      <c r="A4150" s="2">
        <v>39828</v>
      </c>
      <c r="B4150" s="1">
        <v>0.745</v>
      </c>
    </row>
    <row r="4151" spans="1:2" x14ac:dyDescent="0.25">
      <c r="A4151" s="2">
        <v>39829</v>
      </c>
      <c r="B4151" s="1">
        <v>0.73299999999999998</v>
      </c>
    </row>
    <row r="4152" spans="1:2" x14ac:dyDescent="0.25">
      <c r="A4152" s="2">
        <v>39833</v>
      </c>
      <c r="B4152" s="1">
        <v>0.70499999999999996</v>
      </c>
    </row>
    <row r="4153" spans="1:2" x14ac:dyDescent="0.25">
      <c r="A4153" s="2">
        <v>39834</v>
      </c>
      <c r="B4153" s="1">
        <v>0.71699999999999997</v>
      </c>
    </row>
    <row r="4154" spans="1:2" x14ac:dyDescent="0.25">
      <c r="A4154" s="2">
        <v>39835</v>
      </c>
      <c r="B4154" s="1">
        <v>0.71599999999999997</v>
      </c>
    </row>
    <row r="4155" spans="1:2" x14ac:dyDescent="0.25">
      <c r="A4155" s="2">
        <v>39836</v>
      </c>
      <c r="B4155" s="1">
        <v>0.70499999999999996</v>
      </c>
    </row>
    <row r="4156" spans="1:2" x14ac:dyDescent="0.25">
      <c r="A4156" s="2">
        <v>39839</v>
      </c>
      <c r="B4156" s="1">
        <v>0.73</v>
      </c>
    </row>
    <row r="4157" spans="1:2" x14ac:dyDescent="0.25">
      <c r="A4157" s="2">
        <v>39840</v>
      </c>
      <c r="B4157" s="1">
        <v>0.71</v>
      </c>
    </row>
    <row r="4158" spans="1:2" x14ac:dyDescent="0.25">
      <c r="A4158" s="2">
        <v>39841</v>
      </c>
      <c r="B4158" s="1">
        <v>0.72399999999999998</v>
      </c>
    </row>
    <row r="4159" spans="1:2" x14ac:dyDescent="0.25">
      <c r="A4159" s="2">
        <v>39842</v>
      </c>
      <c r="B4159" s="1">
        <v>0.72</v>
      </c>
    </row>
    <row r="4160" spans="1:2" x14ac:dyDescent="0.25">
      <c r="A4160" s="2">
        <v>39843</v>
      </c>
      <c r="B4160" s="1">
        <v>0.73</v>
      </c>
    </row>
    <row r="4161" spans="1:2" x14ac:dyDescent="0.25">
      <c r="A4161" s="2">
        <v>39846</v>
      </c>
      <c r="B4161" s="1">
        <v>0.73399999999999999</v>
      </c>
    </row>
    <row r="4162" spans="1:2" x14ac:dyDescent="0.25">
      <c r="A4162" s="2">
        <v>39847</v>
      </c>
      <c r="B4162" s="1">
        <v>0.71899999999999997</v>
      </c>
    </row>
    <row r="4163" spans="1:2" x14ac:dyDescent="0.25">
      <c r="A4163" s="2">
        <v>39848</v>
      </c>
      <c r="B4163" s="1">
        <v>0.71899999999999997</v>
      </c>
    </row>
    <row r="4164" spans="1:2" x14ac:dyDescent="0.25">
      <c r="A4164" s="2">
        <v>39849</v>
      </c>
      <c r="B4164" s="1">
        <v>0.65800000000000003</v>
      </c>
    </row>
    <row r="4165" spans="1:2" x14ac:dyDescent="0.25">
      <c r="A4165" s="2">
        <v>39850</v>
      </c>
      <c r="B4165" s="1">
        <v>0.65400000000000003</v>
      </c>
    </row>
    <row r="4166" spans="1:2" x14ac:dyDescent="0.25">
      <c r="A4166" s="2">
        <v>39853</v>
      </c>
      <c r="B4166" s="1">
        <v>0.67</v>
      </c>
    </row>
    <row r="4167" spans="1:2" x14ac:dyDescent="0.25">
      <c r="A4167" s="2">
        <v>39854</v>
      </c>
      <c r="B4167" s="1">
        <v>0.67</v>
      </c>
    </row>
    <row r="4168" spans="1:2" x14ac:dyDescent="0.25">
      <c r="A4168" s="2">
        <v>39855</v>
      </c>
      <c r="B4168" s="1">
        <v>0.66700000000000004</v>
      </c>
    </row>
    <row r="4169" spans="1:2" x14ac:dyDescent="0.25">
      <c r="A4169" s="2">
        <v>39856</v>
      </c>
      <c r="B4169" s="1">
        <v>0.66400000000000003</v>
      </c>
    </row>
    <row r="4170" spans="1:2" x14ac:dyDescent="0.25">
      <c r="A4170" s="2">
        <v>39857</v>
      </c>
      <c r="B4170" s="1">
        <v>0.67300000000000004</v>
      </c>
    </row>
    <row r="4171" spans="1:2" x14ac:dyDescent="0.25">
      <c r="A4171" s="2">
        <v>39861</v>
      </c>
      <c r="B4171" s="1">
        <v>0.64200000000000002</v>
      </c>
    </row>
    <row r="4172" spans="1:2" x14ac:dyDescent="0.25">
      <c r="A4172" s="2">
        <v>39862</v>
      </c>
      <c r="B4172" s="1">
        <v>0.623</v>
      </c>
    </row>
    <row r="4173" spans="1:2" x14ac:dyDescent="0.25">
      <c r="A4173" s="2">
        <v>39863</v>
      </c>
      <c r="B4173" s="1">
        <v>0.63100000000000001</v>
      </c>
    </row>
    <row r="4174" spans="1:2" x14ac:dyDescent="0.25">
      <c r="A4174" s="2">
        <v>39864</v>
      </c>
      <c r="B4174" s="1">
        <v>0.61099999999999999</v>
      </c>
    </row>
    <row r="4175" spans="1:2" x14ac:dyDescent="0.25">
      <c r="A4175" s="2">
        <v>39867</v>
      </c>
      <c r="B4175" s="1">
        <v>0.623</v>
      </c>
    </row>
    <row r="4176" spans="1:2" x14ac:dyDescent="0.25">
      <c r="A4176" s="2">
        <v>39868</v>
      </c>
      <c r="B4176" s="1">
        <v>0.626</v>
      </c>
    </row>
    <row r="4177" spans="1:2" x14ac:dyDescent="0.25">
      <c r="A4177" s="2">
        <v>39869</v>
      </c>
      <c r="B4177" s="1">
        <v>0.63200000000000001</v>
      </c>
    </row>
    <row r="4178" spans="1:2" x14ac:dyDescent="0.25">
      <c r="A4178" s="2">
        <v>39870</v>
      </c>
      <c r="B4178" s="1">
        <v>0.64900000000000002</v>
      </c>
    </row>
    <row r="4179" spans="1:2" x14ac:dyDescent="0.25">
      <c r="A4179" s="2">
        <v>39871</v>
      </c>
      <c r="B4179" s="1">
        <v>0.65500000000000003</v>
      </c>
    </row>
    <row r="4180" spans="1:2" x14ac:dyDescent="0.25">
      <c r="A4180" s="2">
        <v>39874</v>
      </c>
      <c r="B4180" s="1">
        <v>0.61099999999999999</v>
      </c>
    </row>
    <row r="4181" spans="1:2" x14ac:dyDescent="0.25">
      <c r="A4181" s="2">
        <v>39875</v>
      </c>
      <c r="B4181" s="1">
        <v>0.61299999999999999</v>
      </c>
    </row>
    <row r="4182" spans="1:2" x14ac:dyDescent="0.25">
      <c r="A4182" s="2">
        <v>39876</v>
      </c>
      <c r="B4182" s="1">
        <v>0.61699999999999999</v>
      </c>
    </row>
    <row r="4183" spans="1:2" x14ac:dyDescent="0.25">
      <c r="A4183" s="2">
        <v>39877</v>
      </c>
      <c r="B4183" s="1">
        <v>0.60399999999999998</v>
      </c>
    </row>
    <row r="4184" spans="1:2" x14ac:dyDescent="0.25">
      <c r="A4184" s="2">
        <v>39878</v>
      </c>
      <c r="B4184" s="1">
        <v>0.61099999999999999</v>
      </c>
    </row>
    <row r="4185" spans="1:2" x14ac:dyDescent="0.25">
      <c r="A4185" s="2">
        <v>39881</v>
      </c>
      <c r="B4185" s="1">
        <v>0.623</v>
      </c>
    </row>
    <row r="4186" spans="1:2" x14ac:dyDescent="0.25">
      <c r="A4186" s="2">
        <v>39882</v>
      </c>
      <c r="B4186" s="1">
        <v>0.61399999999999999</v>
      </c>
    </row>
    <row r="4187" spans="1:2" x14ac:dyDescent="0.25">
      <c r="A4187" s="2">
        <v>39883</v>
      </c>
      <c r="B4187" s="1">
        <v>0.59799999999999998</v>
      </c>
    </row>
    <row r="4188" spans="1:2" x14ac:dyDescent="0.25">
      <c r="A4188" s="2">
        <v>39884</v>
      </c>
      <c r="B4188" s="1">
        <v>0.625</v>
      </c>
    </row>
    <row r="4189" spans="1:2" x14ac:dyDescent="0.25">
      <c r="A4189" s="2">
        <v>39885</v>
      </c>
      <c r="B4189" s="1">
        <v>0.63300000000000001</v>
      </c>
    </row>
    <row r="4190" spans="1:2" x14ac:dyDescent="0.25">
      <c r="A4190" s="2">
        <v>39888</v>
      </c>
      <c r="B4190" s="1">
        <v>0.63400000000000001</v>
      </c>
    </row>
    <row r="4191" spans="1:2" x14ac:dyDescent="0.25">
      <c r="A4191" s="2">
        <v>39889</v>
      </c>
      <c r="B4191" s="1">
        <v>0.65400000000000003</v>
      </c>
    </row>
    <row r="4192" spans="1:2" x14ac:dyDescent="0.25">
      <c r="A4192" s="2">
        <v>39890</v>
      </c>
      <c r="B4192" s="1">
        <v>0.64500000000000002</v>
      </c>
    </row>
    <row r="4193" spans="1:2" x14ac:dyDescent="0.25">
      <c r="A4193" s="2">
        <v>39891</v>
      </c>
      <c r="B4193" s="1">
        <v>0.69299999999999995</v>
      </c>
    </row>
    <row r="4194" spans="1:2" x14ac:dyDescent="0.25">
      <c r="A4194" s="2">
        <v>39892</v>
      </c>
      <c r="B4194" s="1">
        <v>0.72399999999999998</v>
      </c>
    </row>
    <row r="4195" spans="1:2" x14ac:dyDescent="0.25">
      <c r="A4195" s="2">
        <v>39895</v>
      </c>
      <c r="B4195" s="1">
        <v>0.745</v>
      </c>
    </row>
    <row r="4196" spans="1:2" x14ac:dyDescent="0.25">
      <c r="A4196" s="2">
        <v>39896</v>
      </c>
      <c r="B4196" s="1">
        <v>0.74</v>
      </c>
    </row>
    <row r="4197" spans="1:2" x14ac:dyDescent="0.25">
      <c r="A4197" s="2">
        <v>39897</v>
      </c>
      <c r="B4197" s="1">
        <v>0.71199999999999997</v>
      </c>
    </row>
    <row r="4198" spans="1:2" x14ac:dyDescent="0.25">
      <c r="A4198" s="2">
        <v>39898</v>
      </c>
      <c r="B4198" s="1">
        <v>0.71099999999999997</v>
      </c>
    </row>
    <row r="4199" spans="1:2" x14ac:dyDescent="0.25">
      <c r="A4199" s="2">
        <v>39899</v>
      </c>
      <c r="B4199" s="1">
        <v>0.68500000000000005</v>
      </c>
    </row>
    <row r="4200" spans="1:2" x14ac:dyDescent="0.25">
      <c r="A4200" s="2">
        <v>39902</v>
      </c>
      <c r="B4200" s="1">
        <v>0.64100000000000001</v>
      </c>
    </row>
    <row r="4201" spans="1:2" x14ac:dyDescent="0.25">
      <c r="A4201" s="2">
        <v>39903</v>
      </c>
      <c r="B4201" s="1">
        <v>0.64500000000000002</v>
      </c>
    </row>
    <row r="4202" spans="1:2" x14ac:dyDescent="0.25">
      <c r="A4202" s="2">
        <v>39904</v>
      </c>
      <c r="B4202" s="1">
        <v>0.61599999999999999</v>
      </c>
    </row>
    <row r="4203" spans="1:2" x14ac:dyDescent="0.25">
      <c r="A4203" s="2">
        <v>39905</v>
      </c>
      <c r="B4203" s="1">
        <v>0.66100000000000003</v>
      </c>
    </row>
    <row r="4204" spans="1:2" x14ac:dyDescent="0.25">
      <c r="A4204" s="2">
        <v>39906</v>
      </c>
      <c r="B4204" s="1">
        <v>0.65300000000000002</v>
      </c>
    </row>
    <row r="4205" spans="1:2" x14ac:dyDescent="0.25">
      <c r="A4205" s="2">
        <v>39909</v>
      </c>
      <c r="B4205" s="1">
        <v>0.64500000000000002</v>
      </c>
    </row>
    <row r="4206" spans="1:2" x14ac:dyDescent="0.25">
      <c r="A4206" s="2">
        <v>39910</v>
      </c>
      <c r="B4206" s="1">
        <v>0.64400000000000002</v>
      </c>
    </row>
    <row r="4207" spans="1:2" x14ac:dyDescent="0.25">
      <c r="A4207" s="2">
        <v>39911</v>
      </c>
      <c r="B4207" s="1">
        <v>0.64700000000000002</v>
      </c>
    </row>
    <row r="4208" spans="1:2" x14ac:dyDescent="0.25">
      <c r="A4208" s="2">
        <v>39912</v>
      </c>
      <c r="B4208" s="1">
        <v>0.65600000000000003</v>
      </c>
    </row>
    <row r="4209" spans="1:2" x14ac:dyDescent="0.25">
      <c r="A4209" s="2">
        <v>39916</v>
      </c>
      <c r="B4209" s="1">
        <v>0.64600000000000002</v>
      </c>
    </row>
    <row r="4210" spans="1:2" x14ac:dyDescent="0.25">
      <c r="A4210" s="2">
        <v>39917</v>
      </c>
      <c r="B4210" s="1">
        <v>0.64500000000000002</v>
      </c>
    </row>
    <row r="4211" spans="1:2" x14ac:dyDescent="0.25">
      <c r="A4211" s="2">
        <v>39918</v>
      </c>
      <c r="B4211" s="1">
        <v>0.64100000000000001</v>
      </c>
    </row>
    <row r="4212" spans="1:2" x14ac:dyDescent="0.25">
      <c r="A4212" s="2">
        <v>39919</v>
      </c>
      <c r="B4212" s="1">
        <v>0.64</v>
      </c>
    </row>
    <row r="4213" spans="1:2" x14ac:dyDescent="0.25">
      <c r="A4213" s="2">
        <v>39920</v>
      </c>
      <c r="B4213" s="1">
        <v>0.64100000000000001</v>
      </c>
    </row>
    <row r="4214" spans="1:2" x14ac:dyDescent="0.25">
      <c r="A4214" s="2">
        <v>39923</v>
      </c>
      <c r="B4214" s="1">
        <v>0.623</v>
      </c>
    </row>
    <row r="4215" spans="1:2" x14ac:dyDescent="0.25">
      <c r="A4215" s="2">
        <v>39924</v>
      </c>
      <c r="B4215" s="1">
        <v>0.628</v>
      </c>
    </row>
    <row r="4216" spans="1:2" x14ac:dyDescent="0.25">
      <c r="A4216" s="2">
        <v>39925</v>
      </c>
      <c r="B4216" s="1">
        <v>0.629</v>
      </c>
    </row>
    <row r="4217" spans="1:2" x14ac:dyDescent="0.25">
      <c r="A4217" s="2">
        <v>39926</v>
      </c>
      <c r="B4217" s="1">
        <v>0.629</v>
      </c>
    </row>
    <row r="4218" spans="1:2" x14ac:dyDescent="0.25">
      <c r="A4218" s="2">
        <v>39927</v>
      </c>
      <c r="B4218" s="1">
        <v>0.64</v>
      </c>
    </row>
    <row r="4219" spans="1:2" x14ac:dyDescent="0.25">
      <c r="A4219" s="2">
        <v>39930</v>
      </c>
      <c r="B4219" s="1">
        <v>0.626</v>
      </c>
    </row>
    <row r="4220" spans="1:2" x14ac:dyDescent="0.25">
      <c r="A4220" s="2">
        <v>39931</v>
      </c>
      <c r="B4220" s="1">
        <v>0.626</v>
      </c>
    </row>
    <row r="4221" spans="1:2" x14ac:dyDescent="0.25">
      <c r="A4221" s="2">
        <v>39932</v>
      </c>
      <c r="B4221" s="1">
        <v>0.629</v>
      </c>
    </row>
    <row r="4222" spans="1:2" x14ac:dyDescent="0.25">
      <c r="A4222" s="2">
        <v>39933</v>
      </c>
      <c r="B4222" s="1">
        <v>0.63800000000000001</v>
      </c>
    </row>
    <row r="4223" spans="1:2" x14ac:dyDescent="0.25">
      <c r="A4223" s="2">
        <v>39934</v>
      </c>
      <c r="B4223" s="1">
        <v>0.64100000000000001</v>
      </c>
    </row>
    <row r="4224" spans="1:2" x14ac:dyDescent="0.25">
      <c r="A4224" s="2">
        <v>39937</v>
      </c>
      <c r="B4224" s="1">
        <v>0.65900000000000003</v>
      </c>
    </row>
    <row r="4225" spans="1:2" x14ac:dyDescent="0.25">
      <c r="A4225" s="2">
        <v>39938</v>
      </c>
      <c r="B4225" s="1">
        <v>0.65600000000000003</v>
      </c>
    </row>
    <row r="4226" spans="1:2" x14ac:dyDescent="0.25">
      <c r="A4226" s="2">
        <v>39939</v>
      </c>
      <c r="B4226" s="1">
        <v>0.66900000000000004</v>
      </c>
    </row>
    <row r="4227" spans="1:2" x14ac:dyDescent="0.25">
      <c r="A4227" s="2">
        <v>39940</v>
      </c>
      <c r="B4227" s="1">
        <v>0.67800000000000005</v>
      </c>
    </row>
    <row r="4228" spans="1:2" x14ac:dyDescent="0.25">
      <c r="A4228" s="2">
        <v>39941</v>
      </c>
      <c r="B4228" s="1">
        <v>0.69299999999999995</v>
      </c>
    </row>
    <row r="4229" spans="1:2" x14ac:dyDescent="0.25">
      <c r="A4229" s="2">
        <v>39944</v>
      </c>
      <c r="B4229" s="1">
        <v>0.68600000000000005</v>
      </c>
    </row>
    <row r="4230" spans="1:2" x14ac:dyDescent="0.25">
      <c r="A4230" s="2">
        <v>39945</v>
      </c>
      <c r="B4230" s="1">
        <v>0.69299999999999995</v>
      </c>
    </row>
    <row r="4231" spans="1:2" x14ac:dyDescent="0.25">
      <c r="A4231" s="2">
        <v>39946</v>
      </c>
      <c r="B4231" s="1">
        <v>0.69299999999999995</v>
      </c>
    </row>
    <row r="4232" spans="1:2" x14ac:dyDescent="0.25">
      <c r="A4232" s="2">
        <v>39947</v>
      </c>
      <c r="B4232" s="1">
        <v>0.7</v>
      </c>
    </row>
    <row r="4233" spans="1:2" x14ac:dyDescent="0.25">
      <c r="A4233" s="2">
        <v>39948</v>
      </c>
      <c r="B4233" s="1">
        <v>0.67600000000000005</v>
      </c>
    </row>
    <row r="4234" spans="1:2" x14ac:dyDescent="0.25">
      <c r="A4234" s="2">
        <v>39951</v>
      </c>
      <c r="B4234" s="1">
        <v>0.70799999999999996</v>
      </c>
    </row>
    <row r="4235" spans="1:2" x14ac:dyDescent="0.25">
      <c r="A4235" s="2">
        <v>39952</v>
      </c>
      <c r="B4235" s="1">
        <v>0.70799999999999996</v>
      </c>
    </row>
    <row r="4236" spans="1:2" x14ac:dyDescent="0.25">
      <c r="A4236" s="2">
        <v>39953</v>
      </c>
      <c r="B4236" s="1">
        <v>0.72799999999999998</v>
      </c>
    </row>
    <row r="4237" spans="1:2" x14ac:dyDescent="0.25">
      <c r="A4237" s="2">
        <v>39954</v>
      </c>
      <c r="B4237" s="1">
        <v>0.71799999999999997</v>
      </c>
    </row>
    <row r="4238" spans="1:2" x14ac:dyDescent="0.25">
      <c r="A4238" s="2">
        <v>39955</v>
      </c>
      <c r="B4238" s="1">
        <v>0.72099999999999997</v>
      </c>
    </row>
    <row r="4239" spans="1:2" x14ac:dyDescent="0.25">
      <c r="A4239" s="2">
        <v>39959</v>
      </c>
      <c r="B4239" s="1">
        <v>0.72399999999999998</v>
      </c>
    </row>
    <row r="4240" spans="1:2" x14ac:dyDescent="0.25">
      <c r="A4240" s="2">
        <v>39960</v>
      </c>
      <c r="B4240" s="1">
        <v>0.73299999999999998</v>
      </c>
    </row>
    <row r="4241" spans="1:2" x14ac:dyDescent="0.25">
      <c r="A4241" s="2">
        <v>39961</v>
      </c>
      <c r="B4241" s="1">
        <v>0.76300000000000001</v>
      </c>
    </row>
    <row r="4242" spans="1:2" x14ac:dyDescent="0.25">
      <c r="A4242" s="2">
        <v>39962</v>
      </c>
      <c r="B4242" s="1">
        <v>0.77500000000000002</v>
      </c>
    </row>
    <row r="4243" spans="1:2" x14ac:dyDescent="0.25">
      <c r="A4243" s="2">
        <v>39965</v>
      </c>
      <c r="B4243" s="1">
        <v>0.82799999999999996</v>
      </c>
    </row>
    <row r="4244" spans="1:2" x14ac:dyDescent="0.25">
      <c r="A4244" s="2">
        <v>39966</v>
      </c>
      <c r="B4244" s="1">
        <v>0.83499999999999996</v>
      </c>
    </row>
    <row r="4245" spans="1:2" x14ac:dyDescent="0.25">
      <c r="A4245" s="2">
        <v>39967</v>
      </c>
      <c r="B4245" s="1">
        <v>0.82</v>
      </c>
    </row>
    <row r="4246" spans="1:2" x14ac:dyDescent="0.25">
      <c r="A4246" s="2">
        <v>39968</v>
      </c>
      <c r="B4246" s="1">
        <v>0.84899999999999998</v>
      </c>
    </row>
    <row r="4247" spans="1:2" x14ac:dyDescent="0.25">
      <c r="A4247" s="2">
        <v>39969</v>
      </c>
      <c r="B4247" s="1">
        <v>0.84399999999999997</v>
      </c>
    </row>
    <row r="4248" spans="1:2" x14ac:dyDescent="0.25">
      <c r="A4248" s="2">
        <v>39972</v>
      </c>
      <c r="B4248" s="1">
        <v>0.84499999999999997</v>
      </c>
    </row>
    <row r="4249" spans="1:2" x14ac:dyDescent="0.25">
      <c r="A4249" s="2">
        <v>39973</v>
      </c>
      <c r="B4249" s="1">
        <v>0.86299999999999999</v>
      </c>
    </row>
    <row r="4250" spans="1:2" x14ac:dyDescent="0.25">
      <c r="A4250" s="2">
        <v>39974</v>
      </c>
      <c r="B4250" s="1">
        <v>0.878</v>
      </c>
    </row>
    <row r="4251" spans="1:2" x14ac:dyDescent="0.25">
      <c r="A4251" s="2">
        <v>39975</v>
      </c>
      <c r="B4251" s="1">
        <v>0.88</v>
      </c>
    </row>
    <row r="4252" spans="1:2" x14ac:dyDescent="0.25">
      <c r="A4252" s="2">
        <v>39976</v>
      </c>
      <c r="B4252" s="1">
        <v>0.89500000000000002</v>
      </c>
    </row>
    <row r="4253" spans="1:2" x14ac:dyDescent="0.25">
      <c r="A4253" s="2">
        <v>39979</v>
      </c>
      <c r="B4253" s="1">
        <v>0.874</v>
      </c>
    </row>
    <row r="4254" spans="1:2" x14ac:dyDescent="0.25">
      <c r="A4254" s="2">
        <v>39980</v>
      </c>
      <c r="B4254" s="1">
        <v>0.874</v>
      </c>
    </row>
    <row r="4255" spans="1:2" x14ac:dyDescent="0.25">
      <c r="A4255" s="2">
        <v>39981</v>
      </c>
      <c r="B4255" s="1">
        <v>0.86699999999999999</v>
      </c>
    </row>
    <row r="4256" spans="1:2" x14ac:dyDescent="0.25">
      <c r="A4256" s="2">
        <v>39982</v>
      </c>
      <c r="B4256" s="1">
        <v>0.85399999999999998</v>
      </c>
    </row>
    <row r="4257" spans="1:2" x14ac:dyDescent="0.25">
      <c r="A4257" s="2">
        <v>39983</v>
      </c>
      <c r="B4257" s="1">
        <v>0.85399999999999998</v>
      </c>
    </row>
    <row r="4258" spans="1:2" x14ac:dyDescent="0.25">
      <c r="A4258" s="2">
        <v>39986</v>
      </c>
      <c r="B4258" s="1">
        <v>0.81599999999999995</v>
      </c>
    </row>
    <row r="4259" spans="1:2" x14ac:dyDescent="0.25">
      <c r="A4259" s="2">
        <v>39987</v>
      </c>
      <c r="B4259" s="1">
        <v>0.82399999999999995</v>
      </c>
    </row>
    <row r="4260" spans="1:2" x14ac:dyDescent="0.25">
      <c r="A4260" s="2">
        <v>39988</v>
      </c>
      <c r="B4260" s="1">
        <v>0.81599999999999995</v>
      </c>
    </row>
    <row r="4261" spans="1:2" x14ac:dyDescent="0.25">
      <c r="A4261" s="2">
        <v>39989</v>
      </c>
      <c r="B4261" s="1">
        <v>0.82599999999999996</v>
      </c>
    </row>
    <row r="4262" spans="1:2" x14ac:dyDescent="0.25">
      <c r="A4262" s="2">
        <v>39990</v>
      </c>
      <c r="B4262" s="1">
        <v>0.82</v>
      </c>
    </row>
    <row r="4263" spans="1:2" x14ac:dyDescent="0.25">
      <c r="A4263" s="2">
        <v>39993</v>
      </c>
      <c r="B4263" s="1">
        <v>0.83799999999999997</v>
      </c>
    </row>
    <row r="4264" spans="1:2" x14ac:dyDescent="0.25">
      <c r="A4264" s="2">
        <v>39994</v>
      </c>
      <c r="B4264" s="1">
        <v>0.82199999999999995</v>
      </c>
    </row>
    <row r="4265" spans="1:2" x14ac:dyDescent="0.25">
      <c r="A4265" s="2">
        <v>39995</v>
      </c>
      <c r="B4265" s="1">
        <v>0.81399999999999995</v>
      </c>
    </row>
    <row r="4266" spans="1:2" x14ac:dyDescent="0.25">
      <c r="A4266" s="2">
        <v>39996</v>
      </c>
      <c r="B4266" s="1">
        <v>0.76900000000000002</v>
      </c>
    </row>
    <row r="4267" spans="1:2" x14ac:dyDescent="0.25">
      <c r="A4267" s="2">
        <v>40000</v>
      </c>
      <c r="B4267" s="1">
        <v>0.72099999999999997</v>
      </c>
    </row>
    <row r="4268" spans="1:2" x14ac:dyDescent="0.25">
      <c r="A4268" s="2">
        <v>40001</v>
      </c>
      <c r="B4268" s="1">
        <v>0.69</v>
      </c>
    </row>
    <row r="4269" spans="1:2" x14ac:dyDescent="0.25">
      <c r="A4269" s="2">
        <v>40002</v>
      </c>
      <c r="B4269" s="1">
        <v>0.65200000000000002</v>
      </c>
    </row>
    <row r="4270" spans="1:2" x14ac:dyDescent="0.25">
      <c r="A4270" s="2">
        <v>40003</v>
      </c>
      <c r="B4270" s="1">
        <v>0.67300000000000004</v>
      </c>
    </row>
    <row r="4271" spans="1:2" x14ac:dyDescent="0.25">
      <c r="A4271" s="2">
        <v>40004</v>
      </c>
      <c r="B4271" s="1">
        <v>0.68799999999999994</v>
      </c>
    </row>
    <row r="4272" spans="1:2" x14ac:dyDescent="0.25">
      <c r="A4272" s="2">
        <v>40007</v>
      </c>
      <c r="B4272" s="1">
        <v>0.69599999999999995</v>
      </c>
    </row>
    <row r="4273" spans="1:2" x14ac:dyDescent="0.25">
      <c r="A4273" s="2">
        <v>40008</v>
      </c>
      <c r="B4273" s="1">
        <v>0.71599999999999997</v>
      </c>
    </row>
    <row r="4274" spans="1:2" x14ac:dyDescent="0.25">
      <c r="A4274" s="2">
        <v>40009</v>
      </c>
      <c r="B4274" s="1">
        <v>0.74</v>
      </c>
    </row>
    <row r="4275" spans="1:2" x14ac:dyDescent="0.25">
      <c r="A4275" s="2">
        <v>40010</v>
      </c>
      <c r="B4275" s="1">
        <v>0.73699999999999999</v>
      </c>
    </row>
    <row r="4276" spans="1:2" x14ac:dyDescent="0.25">
      <c r="A4276" s="2">
        <v>40011</v>
      </c>
      <c r="B4276" s="1">
        <v>0.76</v>
      </c>
    </row>
    <row r="4277" spans="1:2" x14ac:dyDescent="0.25">
      <c r="A4277" s="2">
        <v>40014</v>
      </c>
      <c r="B4277" s="1">
        <v>0.76600000000000001</v>
      </c>
    </row>
    <row r="4278" spans="1:2" x14ac:dyDescent="0.25">
      <c r="A4278" s="2">
        <v>40015</v>
      </c>
      <c r="B4278" s="1">
        <v>0.77</v>
      </c>
    </row>
    <row r="4279" spans="1:2" x14ac:dyDescent="0.25">
      <c r="A4279" s="2">
        <v>40016</v>
      </c>
      <c r="B4279" s="1">
        <v>0.76300000000000001</v>
      </c>
    </row>
    <row r="4280" spans="1:2" x14ac:dyDescent="0.25">
      <c r="A4280" s="2">
        <v>40017</v>
      </c>
      <c r="B4280" s="1">
        <v>0.79</v>
      </c>
    </row>
    <row r="4281" spans="1:2" x14ac:dyDescent="0.25">
      <c r="A4281" s="2">
        <v>40018</v>
      </c>
      <c r="B4281" s="1">
        <v>0.81</v>
      </c>
    </row>
    <row r="4282" spans="1:2" x14ac:dyDescent="0.25">
      <c r="A4282" s="2">
        <v>40021</v>
      </c>
      <c r="B4282" s="1">
        <v>0.80900000000000005</v>
      </c>
    </row>
    <row r="4283" spans="1:2" x14ac:dyDescent="0.25">
      <c r="A4283" s="2">
        <v>40022</v>
      </c>
      <c r="B4283" s="1">
        <v>0.79500000000000004</v>
      </c>
    </row>
    <row r="4284" spans="1:2" x14ac:dyDescent="0.25">
      <c r="A4284" s="2">
        <v>40023</v>
      </c>
      <c r="B4284" s="1">
        <v>0.75800000000000001</v>
      </c>
    </row>
    <row r="4285" spans="1:2" x14ac:dyDescent="0.25">
      <c r="A4285" s="2">
        <v>40024</v>
      </c>
      <c r="B4285" s="1">
        <v>0.80400000000000005</v>
      </c>
    </row>
    <row r="4286" spans="1:2" x14ac:dyDescent="0.25">
      <c r="A4286" s="2">
        <v>40025</v>
      </c>
      <c r="B4286" s="1">
        <v>0.81499999999999995</v>
      </c>
    </row>
    <row r="4287" spans="1:2" x14ac:dyDescent="0.25">
      <c r="A4287" s="2">
        <v>40028</v>
      </c>
      <c r="B4287" s="1">
        <v>0.86</v>
      </c>
    </row>
    <row r="4288" spans="1:2" x14ac:dyDescent="0.25">
      <c r="A4288" s="2">
        <v>40029</v>
      </c>
      <c r="B4288" s="1">
        <v>0.85899999999999999</v>
      </c>
    </row>
    <row r="4289" spans="1:2" x14ac:dyDescent="0.25">
      <c r="A4289" s="2">
        <v>40030</v>
      </c>
      <c r="B4289" s="1">
        <v>0.86399999999999999</v>
      </c>
    </row>
    <row r="4290" spans="1:2" x14ac:dyDescent="0.25">
      <c r="A4290" s="2">
        <v>40031</v>
      </c>
      <c r="B4290" s="1">
        <v>0.878</v>
      </c>
    </row>
    <row r="4291" spans="1:2" x14ac:dyDescent="0.25">
      <c r="A4291" s="2">
        <v>40032</v>
      </c>
      <c r="B4291" s="1">
        <v>0.88100000000000001</v>
      </c>
    </row>
    <row r="4292" spans="1:2" x14ac:dyDescent="0.25">
      <c r="A4292" s="2">
        <v>40035</v>
      </c>
      <c r="B4292" s="1">
        <v>0.88900000000000001</v>
      </c>
    </row>
    <row r="4293" spans="1:2" x14ac:dyDescent="0.25">
      <c r="A4293" s="2">
        <v>40036</v>
      </c>
      <c r="B4293" s="1">
        <v>0.878</v>
      </c>
    </row>
    <row r="4294" spans="1:2" x14ac:dyDescent="0.25">
      <c r="A4294" s="2">
        <v>40037</v>
      </c>
      <c r="B4294" s="1">
        <v>0.89400000000000002</v>
      </c>
    </row>
    <row r="4295" spans="1:2" x14ac:dyDescent="0.25">
      <c r="A4295" s="2">
        <v>40038</v>
      </c>
      <c r="B4295" s="1">
        <v>0.90400000000000003</v>
      </c>
    </row>
    <row r="4296" spans="1:2" x14ac:dyDescent="0.25">
      <c r="A4296" s="2">
        <v>40039</v>
      </c>
      <c r="B4296" s="1">
        <v>0.90400000000000003</v>
      </c>
    </row>
    <row r="4297" spans="1:2" x14ac:dyDescent="0.25">
      <c r="A4297" s="2">
        <v>40042</v>
      </c>
      <c r="B4297" s="1">
        <v>0.873</v>
      </c>
    </row>
    <row r="4298" spans="1:2" x14ac:dyDescent="0.25">
      <c r="A4298" s="2">
        <v>40043</v>
      </c>
      <c r="B4298" s="1">
        <v>0.89500000000000002</v>
      </c>
    </row>
    <row r="4299" spans="1:2" x14ac:dyDescent="0.25">
      <c r="A4299" s="2">
        <v>40044</v>
      </c>
      <c r="B4299" s="1">
        <v>0.93500000000000005</v>
      </c>
    </row>
    <row r="4300" spans="1:2" x14ac:dyDescent="0.25">
      <c r="A4300" s="2">
        <v>40045</v>
      </c>
      <c r="B4300" s="1">
        <v>0.93300000000000005</v>
      </c>
    </row>
    <row r="4301" spans="1:2" x14ac:dyDescent="0.25">
      <c r="A4301" s="2">
        <v>40046</v>
      </c>
      <c r="B4301" s="1">
        <v>0.94</v>
      </c>
    </row>
    <row r="4302" spans="1:2" x14ac:dyDescent="0.25">
      <c r="A4302" s="2">
        <v>40049</v>
      </c>
      <c r="B4302" s="1">
        <v>0.94899999999999995</v>
      </c>
    </row>
    <row r="4303" spans="1:2" x14ac:dyDescent="0.25">
      <c r="A4303" s="2">
        <v>40050</v>
      </c>
      <c r="B4303" s="1">
        <v>0.93799999999999994</v>
      </c>
    </row>
    <row r="4304" spans="1:2" x14ac:dyDescent="0.25">
      <c r="A4304" s="2">
        <v>40051</v>
      </c>
      <c r="B4304" s="1">
        <v>0.93</v>
      </c>
    </row>
    <row r="4305" spans="1:2" x14ac:dyDescent="0.25">
      <c r="A4305" s="2">
        <v>40052</v>
      </c>
      <c r="B4305" s="1">
        <v>0.94</v>
      </c>
    </row>
    <row r="4306" spans="1:2" x14ac:dyDescent="0.25">
      <c r="A4306" s="2">
        <v>40053</v>
      </c>
      <c r="B4306" s="1">
        <v>0.96</v>
      </c>
    </row>
    <row r="4307" spans="1:2" x14ac:dyDescent="0.25">
      <c r="A4307" s="2">
        <v>40056</v>
      </c>
      <c r="B4307" s="1">
        <v>0.91800000000000004</v>
      </c>
    </row>
    <row r="4308" spans="1:2" x14ac:dyDescent="0.25">
      <c r="A4308" s="2">
        <v>40057</v>
      </c>
      <c r="B4308" s="1">
        <v>0.91500000000000004</v>
      </c>
    </row>
    <row r="4309" spans="1:2" x14ac:dyDescent="0.25">
      <c r="A4309" s="2">
        <v>40058</v>
      </c>
      <c r="B4309" s="1">
        <v>0.92900000000000005</v>
      </c>
    </row>
    <row r="4310" spans="1:2" x14ac:dyDescent="0.25">
      <c r="A4310" s="2">
        <v>40059</v>
      </c>
      <c r="B4310" s="1">
        <v>0.94299999999999995</v>
      </c>
    </row>
    <row r="4311" spans="1:2" x14ac:dyDescent="0.25">
      <c r="A4311" s="2">
        <v>40060</v>
      </c>
      <c r="B4311" s="1">
        <v>0.93600000000000005</v>
      </c>
    </row>
    <row r="4312" spans="1:2" x14ac:dyDescent="0.25">
      <c r="A4312" s="2">
        <v>40064</v>
      </c>
      <c r="B4312" s="1">
        <v>0.96899999999999997</v>
      </c>
    </row>
    <row r="4313" spans="1:2" x14ac:dyDescent="0.25">
      <c r="A4313" s="2">
        <v>40065</v>
      </c>
      <c r="B4313" s="1">
        <v>0.97</v>
      </c>
    </row>
    <row r="4314" spans="1:2" x14ac:dyDescent="0.25">
      <c r="A4314" s="2">
        <v>40066</v>
      </c>
      <c r="B4314" s="1">
        <v>0.96899999999999997</v>
      </c>
    </row>
    <row r="4315" spans="1:2" x14ac:dyDescent="0.25">
      <c r="A4315" s="2">
        <v>40067</v>
      </c>
      <c r="B4315" s="1">
        <v>0.95299999999999996</v>
      </c>
    </row>
    <row r="4316" spans="1:2" x14ac:dyDescent="0.25">
      <c r="A4316" s="2">
        <v>40070</v>
      </c>
      <c r="B4316" s="1">
        <v>0.94499999999999995</v>
      </c>
    </row>
    <row r="4317" spans="1:2" x14ac:dyDescent="0.25">
      <c r="A4317" s="2">
        <v>40071</v>
      </c>
      <c r="B4317" s="1">
        <v>0.95899999999999996</v>
      </c>
    </row>
    <row r="4318" spans="1:2" x14ac:dyDescent="0.25">
      <c r="A4318" s="2">
        <v>40072</v>
      </c>
      <c r="B4318" s="1">
        <v>0.97699999999999998</v>
      </c>
    </row>
    <row r="4319" spans="1:2" x14ac:dyDescent="0.25">
      <c r="A4319" s="2">
        <v>40073</v>
      </c>
      <c r="B4319" s="1">
        <v>0.98199999999999998</v>
      </c>
    </row>
    <row r="4320" spans="1:2" x14ac:dyDescent="0.25">
      <c r="A4320" s="2">
        <v>40074</v>
      </c>
      <c r="B4320" s="1">
        <v>0.98599999999999999</v>
      </c>
    </row>
    <row r="4321" spans="1:2" x14ac:dyDescent="0.25">
      <c r="A4321" s="2">
        <v>40077</v>
      </c>
      <c r="B4321" s="1">
        <v>0.96299999999999997</v>
      </c>
    </row>
    <row r="4322" spans="1:2" x14ac:dyDescent="0.25">
      <c r="A4322" s="2">
        <v>40078</v>
      </c>
      <c r="B4322" s="1">
        <v>0.98299999999999998</v>
      </c>
    </row>
    <row r="4323" spans="1:2" x14ac:dyDescent="0.25">
      <c r="A4323" s="2">
        <v>40079</v>
      </c>
      <c r="B4323" s="1">
        <v>0.95399999999999996</v>
      </c>
    </row>
    <row r="4324" spans="1:2" x14ac:dyDescent="0.25">
      <c r="A4324" s="2">
        <v>40080</v>
      </c>
      <c r="B4324" s="1">
        <v>0.91700000000000004</v>
      </c>
    </row>
    <row r="4325" spans="1:2" x14ac:dyDescent="0.25">
      <c r="A4325" s="2">
        <v>40081</v>
      </c>
      <c r="B4325" s="1">
        <v>0.83499999999999996</v>
      </c>
    </row>
    <row r="4326" spans="1:2" x14ac:dyDescent="0.25">
      <c r="A4326" s="2">
        <v>40084</v>
      </c>
      <c r="B4326" s="1">
        <v>0.92900000000000005</v>
      </c>
    </row>
    <row r="4327" spans="1:2" x14ac:dyDescent="0.25">
      <c r="A4327" s="2">
        <v>40085</v>
      </c>
      <c r="B4327" s="1">
        <v>0.91700000000000004</v>
      </c>
    </row>
    <row r="4328" spans="1:2" x14ac:dyDescent="0.25">
      <c r="A4328" s="2">
        <v>40086</v>
      </c>
      <c r="B4328" s="1">
        <v>0.94499999999999995</v>
      </c>
    </row>
    <row r="4329" spans="1:2" x14ac:dyDescent="0.25">
      <c r="A4329" s="2">
        <v>40087</v>
      </c>
      <c r="B4329" s="1">
        <v>0.94299999999999995</v>
      </c>
    </row>
    <row r="4330" spans="1:2" x14ac:dyDescent="0.25">
      <c r="A4330" s="2">
        <v>40088</v>
      </c>
      <c r="B4330" s="1">
        <v>0.94299999999999995</v>
      </c>
    </row>
    <row r="4331" spans="1:2" x14ac:dyDescent="0.25">
      <c r="A4331" s="2">
        <v>40091</v>
      </c>
      <c r="B4331" s="1">
        <v>0.93</v>
      </c>
    </row>
    <row r="4332" spans="1:2" x14ac:dyDescent="0.25">
      <c r="A4332" s="2">
        <v>40092</v>
      </c>
      <c r="B4332" s="1">
        <v>0.94</v>
      </c>
    </row>
    <row r="4333" spans="1:2" x14ac:dyDescent="0.25">
      <c r="A4333" s="2">
        <v>40093</v>
      </c>
      <c r="B4333" s="1">
        <v>0.92</v>
      </c>
    </row>
    <row r="4334" spans="1:2" x14ac:dyDescent="0.25">
      <c r="A4334" s="2">
        <v>40094</v>
      </c>
      <c r="B4334" s="1">
        <v>0.93300000000000005</v>
      </c>
    </row>
    <row r="4335" spans="1:2" x14ac:dyDescent="0.25">
      <c r="A4335" s="2">
        <v>40095</v>
      </c>
      <c r="B4335" s="1">
        <v>0.92800000000000005</v>
      </c>
    </row>
    <row r="4336" spans="1:2" x14ac:dyDescent="0.25">
      <c r="A4336" s="2">
        <v>40098</v>
      </c>
      <c r="B4336" s="1">
        <v>0.95</v>
      </c>
    </row>
    <row r="4337" spans="1:2" x14ac:dyDescent="0.25">
      <c r="A4337" s="2">
        <v>40099</v>
      </c>
      <c r="B4337" s="1">
        <v>0.96099999999999997</v>
      </c>
    </row>
    <row r="4338" spans="1:2" x14ac:dyDescent="0.25">
      <c r="A4338" s="2">
        <v>40100</v>
      </c>
      <c r="B4338" s="1">
        <v>0.96899999999999997</v>
      </c>
    </row>
    <row r="4339" spans="1:2" x14ac:dyDescent="0.25">
      <c r="A4339" s="2">
        <v>40101</v>
      </c>
      <c r="B4339" s="1">
        <v>0.99</v>
      </c>
    </row>
    <row r="4340" spans="1:2" x14ac:dyDescent="0.25">
      <c r="A4340" s="2">
        <v>40102</v>
      </c>
      <c r="B4340" s="1">
        <v>1.012</v>
      </c>
    </row>
    <row r="4341" spans="1:2" x14ac:dyDescent="0.25">
      <c r="A4341" s="2">
        <v>40105</v>
      </c>
      <c r="B4341" s="1">
        <v>1.0509999999999999</v>
      </c>
    </row>
    <row r="4342" spans="1:2" x14ac:dyDescent="0.25">
      <c r="A4342" s="2">
        <v>40106</v>
      </c>
      <c r="B4342" s="1">
        <v>1.0389999999999999</v>
      </c>
    </row>
    <row r="4343" spans="1:2" x14ac:dyDescent="0.25">
      <c r="A4343" s="2">
        <v>40107</v>
      </c>
      <c r="B4343" s="1">
        <v>1.1100000000000001</v>
      </c>
    </row>
    <row r="4344" spans="1:2" x14ac:dyDescent="0.25">
      <c r="A4344" s="2">
        <v>40108</v>
      </c>
      <c r="B4344" s="1">
        <v>1.0960000000000001</v>
      </c>
    </row>
    <row r="4345" spans="1:2" x14ac:dyDescent="0.25">
      <c r="A4345" s="2">
        <v>40109</v>
      </c>
      <c r="B4345" s="1">
        <v>1.091</v>
      </c>
    </row>
    <row r="4346" spans="1:2" x14ac:dyDescent="0.25">
      <c r="A4346" s="2">
        <v>40112</v>
      </c>
      <c r="B4346" s="1">
        <v>1.08</v>
      </c>
    </row>
    <row r="4347" spans="1:2" x14ac:dyDescent="0.25">
      <c r="A4347" s="2">
        <v>40113</v>
      </c>
      <c r="B4347" s="1">
        <v>1.0920000000000001</v>
      </c>
    </row>
    <row r="4348" spans="1:2" x14ac:dyDescent="0.25">
      <c r="A4348" s="2">
        <v>40114</v>
      </c>
      <c r="B4348" s="1">
        <v>1.0649999999999999</v>
      </c>
    </row>
    <row r="4349" spans="1:2" x14ac:dyDescent="0.25">
      <c r="A4349" s="2">
        <v>40115</v>
      </c>
      <c r="B4349" s="1">
        <v>1.0780000000000001</v>
      </c>
    </row>
    <row r="4350" spans="1:2" x14ac:dyDescent="0.25">
      <c r="A4350" s="2">
        <v>40116</v>
      </c>
      <c r="B4350" s="1">
        <v>1.0649999999999999</v>
      </c>
    </row>
    <row r="4351" spans="1:2" x14ac:dyDescent="0.25">
      <c r="A4351" s="2">
        <v>40119</v>
      </c>
      <c r="B4351" s="1">
        <v>1.054</v>
      </c>
    </row>
    <row r="4352" spans="1:2" x14ac:dyDescent="0.25">
      <c r="A4352" s="2">
        <v>40120</v>
      </c>
      <c r="B4352" s="1">
        <v>1.0549999999999999</v>
      </c>
    </row>
    <row r="4353" spans="1:2" x14ac:dyDescent="0.25">
      <c r="A4353" s="2">
        <v>40121</v>
      </c>
      <c r="B4353" s="1">
        <v>1.08</v>
      </c>
    </row>
    <row r="4354" spans="1:2" x14ac:dyDescent="0.25">
      <c r="A4354" s="2">
        <v>40122</v>
      </c>
      <c r="B4354" s="1">
        <v>1.083</v>
      </c>
    </row>
    <row r="4355" spans="1:2" x14ac:dyDescent="0.25">
      <c r="A4355" s="2">
        <v>40123</v>
      </c>
      <c r="B4355" s="1">
        <v>1.0589999999999999</v>
      </c>
    </row>
    <row r="4356" spans="1:2" x14ac:dyDescent="0.25">
      <c r="A4356" s="2">
        <v>40126</v>
      </c>
      <c r="B4356" s="1">
        <v>1.08</v>
      </c>
    </row>
    <row r="4357" spans="1:2" x14ac:dyDescent="0.25">
      <c r="A4357" s="2">
        <v>40127</v>
      </c>
      <c r="B4357" s="1">
        <v>1.069</v>
      </c>
    </row>
    <row r="4358" spans="1:2" x14ac:dyDescent="0.25">
      <c r="A4358" s="2">
        <v>40128</v>
      </c>
      <c r="B4358" s="1">
        <v>1.0629999999999999</v>
      </c>
    </row>
    <row r="4359" spans="1:2" x14ac:dyDescent="0.25">
      <c r="A4359" s="2">
        <v>40129</v>
      </c>
      <c r="B4359" s="1">
        <v>1.0629999999999999</v>
      </c>
    </row>
    <row r="4360" spans="1:2" x14ac:dyDescent="0.25">
      <c r="A4360" s="2">
        <v>40130</v>
      </c>
      <c r="B4360" s="1">
        <v>1.0329999999999999</v>
      </c>
    </row>
    <row r="4361" spans="1:2" x14ac:dyDescent="0.25">
      <c r="A4361" s="2">
        <v>40133</v>
      </c>
      <c r="B4361" s="1">
        <v>1.0529999999999999</v>
      </c>
    </row>
    <row r="4362" spans="1:2" x14ac:dyDescent="0.25">
      <c r="A4362" s="2">
        <v>40134</v>
      </c>
      <c r="B4362" s="1">
        <v>1.0529999999999999</v>
      </c>
    </row>
    <row r="4363" spans="1:2" x14ac:dyDescent="0.25">
      <c r="A4363" s="2">
        <v>40135</v>
      </c>
      <c r="B4363" s="1">
        <v>1.085</v>
      </c>
    </row>
    <row r="4364" spans="1:2" x14ac:dyDescent="0.25">
      <c r="A4364" s="2">
        <v>40136</v>
      </c>
      <c r="B4364" s="1">
        <v>1.083</v>
      </c>
    </row>
    <row r="4365" spans="1:2" x14ac:dyDescent="0.25">
      <c r="A4365" s="2">
        <v>40137</v>
      </c>
      <c r="B4365" s="1">
        <v>1.075</v>
      </c>
    </row>
    <row r="4366" spans="1:2" x14ac:dyDescent="0.25">
      <c r="A4366" s="2">
        <v>40140</v>
      </c>
      <c r="B4366" s="1">
        <v>1.095</v>
      </c>
    </row>
    <row r="4367" spans="1:2" x14ac:dyDescent="0.25">
      <c r="A4367" s="2">
        <v>40141</v>
      </c>
      <c r="B4367" s="1">
        <v>1.093</v>
      </c>
    </row>
    <row r="4368" spans="1:2" x14ac:dyDescent="0.25">
      <c r="A4368" s="2">
        <v>40142</v>
      </c>
      <c r="B4368" s="1">
        <v>1.1080000000000001</v>
      </c>
    </row>
    <row r="4369" spans="1:2" x14ac:dyDescent="0.25">
      <c r="A4369" s="2">
        <v>40144</v>
      </c>
      <c r="B4369" s="1">
        <v>1.1080000000000001</v>
      </c>
    </row>
    <row r="4370" spans="1:2" x14ac:dyDescent="0.25">
      <c r="A4370" s="2">
        <v>40147</v>
      </c>
      <c r="B4370" s="1">
        <v>1.131</v>
      </c>
    </row>
    <row r="4371" spans="1:2" x14ac:dyDescent="0.25">
      <c r="A4371" s="2">
        <v>40148</v>
      </c>
      <c r="B4371" s="1">
        <v>1.165</v>
      </c>
    </row>
    <row r="4372" spans="1:2" x14ac:dyDescent="0.25">
      <c r="A4372" s="2">
        <v>40149</v>
      </c>
      <c r="B4372" s="1">
        <v>1.161</v>
      </c>
    </row>
    <row r="4373" spans="1:2" x14ac:dyDescent="0.25">
      <c r="A4373" s="2">
        <v>40150</v>
      </c>
      <c r="B4373" s="1">
        <v>1.161</v>
      </c>
    </row>
    <row r="4374" spans="1:2" x14ac:dyDescent="0.25">
      <c r="A4374" s="2">
        <v>40151</v>
      </c>
      <c r="B4374" s="1">
        <v>1.155</v>
      </c>
    </row>
    <row r="4375" spans="1:2" x14ac:dyDescent="0.25">
      <c r="A4375" s="2">
        <v>40154</v>
      </c>
      <c r="B4375" s="1">
        <v>1.155</v>
      </c>
    </row>
    <row r="4376" spans="1:2" x14ac:dyDescent="0.25">
      <c r="A4376" s="2">
        <v>40155</v>
      </c>
      <c r="B4376" s="1">
        <v>1.155</v>
      </c>
    </row>
    <row r="4377" spans="1:2" x14ac:dyDescent="0.25">
      <c r="A4377" s="2">
        <v>40156</v>
      </c>
      <c r="B4377" s="1">
        <v>1.1399999999999999</v>
      </c>
    </row>
    <row r="4378" spans="1:2" x14ac:dyDescent="0.25">
      <c r="A4378" s="2">
        <v>40157</v>
      </c>
      <c r="B4378" s="1">
        <v>1.1279999999999999</v>
      </c>
    </row>
    <row r="4379" spans="1:2" x14ac:dyDescent="0.25">
      <c r="A4379" s="2">
        <v>40158</v>
      </c>
      <c r="B4379" s="1">
        <v>1.115</v>
      </c>
    </row>
    <row r="4380" spans="1:2" x14ac:dyDescent="0.25">
      <c r="A4380" s="2">
        <v>40161</v>
      </c>
      <c r="B4380" s="1">
        <v>1.119</v>
      </c>
    </row>
    <row r="4381" spans="1:2" x14ac:dyDescent="0.25">
      <c r="A4381" s="2">
        <v>40162</v>
      </c>
      <c r="B4381" s="1">
        <v>1.119</v>
      </c>
    </row>
    <row r="4382" spans="1:2" x14ac:dyDescent="0.25">
      <c r="A4382" s="2">
        <v>40163</v>
      </c>
      <c r="B4382" s="1">
        <v>1.129</v>
      </c>
    </row>
    <row r="4383" spans="1:2" x14ac:dyDescent="0.25">
      <c r="A4383" s="2">
        <v>40164</v>
      </c>
      <c r="B4383" s="1">
        <v>1.161</v>
      </c>
    </row>
    <row r="4384" spans="1:2" x14ac:dyDescent="0.25">
      <c r="A4384" s="2">
        <v>40165</v>
      </c>
      <c r="B4384" s="1">
        <v>1.181</v>
      </c>
    </row>
    <row r="4385" spans="1:2" x14ac:dyDescent="0.25">
      <c r="A4385" s="2">
        <v>40168</v>
      </c>
      <c r="B4385" s="1">
        <v>1.1850000000000001</v>
      </c>
    </row>
    <row r="4386" spans="1:2" x14ac:dyDescent="0.25">
      <c r="A4386" s="2">
        <v>40169</v>
      </c>
      <c r="B4386" s="1">
        <v>1.1850000000000001</v>
      </c>
    </row>
    <row r="4387" spans="1:2" x14ac:dyDescent="0.25">
      <c r="A4387" s="2">
        <v>40170</v>
      </c>
      <c r="B4387" s="1">
        <v>1.2549999999999999</v>
      </c>
    </row>
    <row r="4388" spans="1:2" x14ac:dyDescent="0.25">
      <c r="A4388" s="2">
        <v>40171</v>
      </c>
      <c r="B4388" s="1">
        <v>1.2649999999999999</v>
      </c>
    </row>
    <row r="4389" spans="1:2" x14ac:dyDescent="0.25">
      <c r="A4389" s="2">
        <v>40175</v>
      </c>
      <c r="B4389" s="1">
        <v>1.3089999999999999</v>
      </c>
    </row>
    <row r="4390" spans="1:2" x14ac:dyDescent="0.25">
      <c r="A4390" s="2">
        <v>40176</v>
      </c>
      <c r="B4390" s="1">
        <v>1.32</v>
      </c>
    </row>
    <row r="4391" spans="1:2" x14ac:dyDescent="0.25">
      <c r="A4391" s="2">
        <v>40177</v>
      </c>
      <c r="B4391" s="1">
        <v>1.31</v>
      </c>
    </row>
    <row r="4392" spans="1:2" x14ac:dyDescent="0.25">
      <c r="A4392" s="2">
        <v>40178</v>
      </c>
      <c r="B4392" s="1">
        <v>1.3160000000000001</v>
      </c>
    </row>
    <row r="4393" spans="1:2" x14ac:dyDescent="0.25">
      <c r="A4393" s="2">
        <v>40182</v>
      </c>
      <c r="B4393" s="1">
        <v>1.373</v>
      </c>
    </row>
    <row r="4394" spans="1:2" x14ac:dyDescent="0.25">
      <c r="A4394" s="2">
        <v>40183</v>
      </c>
      <c r="B4394" s="1">
        <v>1.389</v>
      </c>
    </row>
    <row r="4395" spans="1:2" x14ac:dyDescent="0.25">
      <c r="A4395" s="2">
        <v>40184</v>
      </c>
      <c r="B4395" s="1">
        <v>1.4450000000000001</v>
      </c>
    </row>
    <row r="4396" spans="1:2" x14ac:dyDescent="0.25">
      <c r="A4396" s="2">
        <v>40185</v>
      </c>
      <c r="B4396" s="1">
        <v>1.4339999999999999</v>
      </c>
    </row>
    <row r="4397" spans="1:2" x14ac:dyDescent="0.25">
      <c r="A4397" s="2">
        <v>40186</v>
      </c>
      <c r="B4397" s="1">
        <v>1.4</v>
      </c>
    </row>
    <row r="4398" spans="1:2" x14ac:dyDescent="0.25">
      <c r="A4398" s="2">
        <v>40189</v>
      </c>
      <c r="B4398" s="1">
        <v>1.33</v>
      </c>
    </row>
    <row r="4399" spans="1:2" x14ac:dyDescent="0.25">
      <c r="A4399" s="2">
        <v>40190</v>
      </c>
      <c r="B4399" s="1">
        <v>1.274</v>
      </c>
    </row>
    <row r="4400" spans="1:2" x14ac:dyDescent="0.25">
      <c r="A4400" s="2">
        <v>40191</v>
      </c>
      <c r="B4400" s="1">
        <v>1.2350000000000001</v>
      </c>
    </row>
    <row r="4401" spans="1:2" x14ac:dyDescent="0.25">
      <c r="A4401" s="2">
        <v>40192</v>
      </c>
      <c r="B4401" s="1">
        <v>1.175</v>
      </c>
    </row>
    <row r="4402" spans="1:2" x14ac:dyDescent="0.25">
      <c r="A4402" s="2">
        <v>40193</v>
      </c>
      <c r="B4402" s="1">
        <v>1.2150000000000001</v>
      </c>
    </row>
    <row r="4403" spans="1:2" x14ac:dyDescent="0.25">
      <c r="A4403" s="2">
        <v>40197</v>
      </c>
      <c r="B4403" s="1">
        <v>1.27</v>
      </c>
    </row>
    <row r="4404" spans="1:2" x14ac:dyDescent="0.25">
      <c r="A4404" s="2">
        <v>40198</v>
      </c>
      <c r="B4404" s="1">
        <v>1.27</v>
      </c>
    </row>
    <row r="4405" spans="1:2" x14ac:dyDescent="0.25">
      <c r="A4405" s="2">
        <v>40199</v>
      </c>
      <c r="B4405" s="1">
        <v>1.28</v>
      </c>
    </row>
    <row r="4406" spans="1:2" x14ac:dyDescent="0.25">
      <c r="A4406" s="2">
        <v>40200</v>
      </c>
      <c r="B4406" s="1">
        <v>1.274</v>
      </c>
    </row>
    <row r="4407" spans="1:2" x14ac:dyDescent="0.25">
      <c r="A4407" s="2">
        <v>40203</v>
      </c>
      <c r="B4407" s="1">
        <v>1.29</v>
      </c>
    </row>
    <row r="4408" spans="1:2" x14ac:dyDescent="0.25">
      <c r="A4408" s="2">
        <v>40204</v>
      </c>
      <c r="B4408" s="1">
        <v>1.335</v>
      </c>
    </row>
    <row r="4409" spans="1:2" x14ac:dyDescent="0.25">
      <c r="A4409" s="2">
        <v>40205</v>
      </c>
      <c r="B4409" s="1">
        <v>1.331</v>
      </c>
    </row>
    <row r="4410" spans="1:2" x14ac:dyDescent="0.25">
      <c r="A4410" s="2">
        <v>40206</v>
      </c>
      <c r="B4410" s="1">
        <v>1.3029999999999999</v>
      </c>
    </row>
    <row r="4411" spans="1:2" x14ac:dyDescent="0.25">
      <c r="A4411" s="2">
        <v>40207</v>
      </c>
      <c r="B4411" s="1">
        <v>1.3149999999999999</v>
      </c>
    </row>
    <row r="4412" spans="1:2" x14ac:dyDescent="0.25">
      <c r="A4412" s="2">
        <v>40210</v>
      </c>
      <c r="B4412" s="1">
        <v>1.3680000000000001</v>
      </c>
    </row>
    <row r="4413" spans="1:2" x14ac:dyDescent="0.25">
      <c r="A4413" s="2">
        <v>40211</v>
      </c>
      <c r="B4413" s="1">
        <v>1.3680000000000001</v>
      </c>
    </row>
    <row r="4414" spans="1:2" x14ac:dyDescent="0.25">
      <c r="A4414" s="2">
        <v>40212</v>
      </c>
      <c r="B4414" s="1">
        <v>1.39</v>
      </c>
    </row>
    <row r="4415" spans="1:2" x14ac:dyDescent="0.25">
      <c r="A4415" s="2">
        <v>40213</v>
      </c>
      <c r="B4415" s="1">
        <v>1.3380000000000001</v>
      </c>
    </row>
    <row r="4416" spans="1:2" x14ac:dyDescent="0.25">
      <c r="A4416" s="2">
        <v>40214</v>
      </c>
      <c r="B4416" s="1">
        <v>1.33</v>
      </c>
    </row>
    <row r="4417" spans="1:2" x14ac:dyDescent="0.25">
      <c r="A4417" s="2">
        <v>40217</v>
      </c>
      <c r="B4417" s="1">
        <v>1.33</v>
      </c>
    </row>
    <row r="4418" spans="1:2" x14ac:dyDescent="0.25">
      <c r="A4418" s="2">
        <v>40218</v>
      </c>
      <c r="B4418" s="1">
        <v>1.345</v>
      </c>
    </row>
    <row r="4419" spans="1:2" x14ac:dyDescent="0.25">
      <c r="A4419" s="2">
        <v>40219</v>
      </c>
      <c r="B4419" s="1">
        <v>1.2949999999999999</v>
      </c>
    </row>
    <row r="4420" spans="1:2" x14ac:dyDescent="0.25">
      <c r="A4420" s="2">
        <v>40220</v>
      </c>
      <c r="B4420" s="1">
        <v>1.26</v>
      </c>
    </row>
    <row r="4421" spans="1:2" x14ac:dyDescent="0.25">
      <c r="A4421" s="2">
        <v>40221</v>
      </c>
      <c r="B4421" s="1">
        <v>1.2250000000000001</v>
      </c>
    </row>
    <row r="4422" spans="1:2" x14ac:dyDescent="0.25">
      <c r="A4422" s="2">
        <v>40225</v>
      </c>
      <c r="B4422" s="1">
        <v>1.2549999999999999</v>
      </c>
    </row>
    <row r="4423" spans="1:2" x14ac:dyDescent="0.25">
      <c r="A4423" s="2">
        <v>40226</v>
      </c>
      <c r="B4423" s="1">
        <v>1.214</v>
      </c>
    </row>
    <row r="4424" spans="1:2" x14ac:dyDescent="0.25">
      <c r="A4424" s="2">
        <v>40227</v>
      </c>
      <c r="B4424" s="1">
        <v>1.2250000000000001</v>
      </c>
    </row>
    <row r="4425" spans="1:2" x14ac:dyDescent="0.25">
      <c r="A4425" s="2">
        <v>40228</v>
      </c>
      <c r="B4425" s="1">
        <v>1.244</v>
      </c>
    </row>
    <row r="4426" spans="1:2" x14ac:dyDescent="0.25">
      <c r="A4426" s="2">
        <v>40231</v>
      </c>
      <c r="B4426" s="1">
        <v>1.2490000000000001</v>
      </c>
    </row>
    <row r="4427" spans="1:2" x14ac:dyDescent="0.25">
      <c r="A4427" s="2">
        <v>40232</v>
      </c>
      <c r="B4427" s="1">
        <v>1.2529999999999999</v>
      </c>
    </row>
    <row r="4428" spans="1:2" x14ac:dyDescent="0.25">
      <c r="A4428" s="2">
        <v>40233</v>
      </c>
      <c r="B4428" s="1">
        <v>1.2669999999999999</v>
      </c>
    </row>
    <row r="4429" spans="1:2" x14ac:dyDescent="0.25">
      <c r="A4429" s="2">
        <v>40234</v>
      </c>
      <c r="B4429" s="1">
        <v>1.2250000000000001</v>
      </c>
    </row>
    <row r="4430" spans="1:2" x14ac:dyDescent="0.25">
      <c r="A4430" s="2">
        <v>40235</v>
      </c>
      <c r="B4430" s="1">
        <v>1.2150000000000001</v>
      </c>
    </row>
    <row r="4431" spans="1:2" x14ac:dyDescent="0.25">
      <c r="A4431" s="2">
        <v>40238</v>
      </c>
      <c r="B4431" s="1">
        <v>1.179</v>
      </c>
    </row>
    <row r="4432" spans="1:2" x14ac:dyDescent="0.25">
      <c r="A4432" s="2">
        <v>40239</v>
      </c>
      <c r="B4432" s="1">
        <v>1.1739999999999999</v>
      </c>
    </row>
    <row r="4433" spans="1:2" x14ac:dyDescent="0.25">
      <c r="A4433" s="2">
        <v>40240</v>
      </c>
      <c r="B4433" s="1">
        <v>1.1950000000000001</v>
      </c>
    </row>
    <row r="4434" spans="1:2" x14ac:dyDescent="0.25">
      <c r="A4434" s="2">
        <v>40241</v>
      </c>
      <c r="B4434" s="1">
        <v>1.179</v>
      </c>
    </row>
    <row r="4435" spans="1:2" x14ac:dyDescent="0.25">
      <c r="A4435" s="2">
        <v>40242</v>
      </c>
      <c r="B4435" s="1">
        <v>1.1970000000000001</v>
      </c>
    </row>
    <row r="4436" spans="1:2" x14ac:dyDescent="0.25">
      <c r="A4436" s="2">
        <v>40245</v>
      </c>
      <c r="B4436" s="1">
        <v>1.18</v>
      </c>
    </row>
    <row r="4437" spans="1:2" x14ac:dyDescent="0.25">
      <c r="A4437" s="2">
        <v>40246</v>
      </c>
      <c r="B4437" s="1">
        <v>1.165</v>
      </c>
    </row>
    <row r="4438" spans="1:2" x14ac:dyDescent="0.25">
      <c r="A4438" s="2">
        <v>40247</v>
      </c>
      <c r="B4438" s="1">
        <v>1.153</v>
      </c>
    </row>
    <row r="4439" spans="1:2" x14ac:dyDescent="0.25">
      <c r="A4439" s="2">
        <v>40248</v>
      </c>
      <c r="B4439" s="1">
        <v>1.133</v>
      </c>
    </row>
    <row r="4440" spans="1:2" x14ac:dyDescent="0.25">
      <c r="A4440" s="2">
        <v>40249</v>
      </c>
      <c r="B4440" s="1">
        <v>1.0880000000000001</v>
      </c>
    </row>
    <row r="4441" spans="1:2" x14ac:dyDescent="0.25">
      <c r="A4441" s="2">
        <v>40252</v>
      </c>
      <c r="B4441" s="1">
        <v>1.095</v>
      </c>
    </row>
    <row r="4442" spans="1:2" x14ac:dyDescent="0.25">
      <c r="A4442" s="2">
        <v>40253</v>
      </c>
      <c r="B4442" s="1">
        <v>1.131</v>
      </c>
    </row>
    <row r="4443" spans="1:2" x14ac:dyDescent="0.25">
      <c r="A4443" s="2">
        <v>40254</v>
      </c>
      <c r="B4443" s="1">
        <v>1.127</v>
      </c>
    </row>
    <row r="4444" spans="1:2" x14ac:dyDescent="0.25">
      <c r="A4444" s="2">
        <v>40255</v>
      </c>
      <c r="B4444" s="1">
        <v>1.121</v>
      </c>
    </row>
    <row r="4445" spans="1:2" x14ac:dyDescent="0.25">
      <c r="A4445" s="2">
        <v>40256</v>
      </c>
      <c r="B4445" s="1">
        <v>1.1299999999999999</v>
      </c>
    </row>
    <row r="4446" spans="1:2" x14ac:dyDescent="0.25">
      <c r="A4446" s="2">
        <v>40259</v>
      </c>
      <c r="B4446" s="1">
        <v>1.135</v>
      </c>
    </row>
    <row r="4447" spans="1:2" x14ac:dyDescent="0.25">
      <c r="A4447" s="2">
        <v>40260</v>
      </c>
      <c r="B4447" s="1">
        <v>1.1339999999999999</v>
      </c>
    </row>
    <row r="4448" spans="1:2" x14ac:dyDescent="0.25">
      <c r="A4448" s="2">
        <v>40261</v>
      </c>
      <c r="B4448" s="1">
        <v>1.115</v>
      </c>
    </row>
    <row r="4449" spans="1:2" x14ac:dyDescent="0.25">
      <c r="A4449" s="2">
        <v>40262</v>
      </c>
      <c r="B4449" s="1">
        <v>1.1040000000000001</v>
      </c>
    </row>
    <row r="4450" spans="1:2" x14ac:dyDescent="0.25">
      <c r="A4450" s="2">
        <v>40263</v>
      </c>
      <c r="B4450" s="1">
        <v>1.083</v>
      </c>
    </row>
    <row r="4451" spans="1:2" x14ac:dyDescent="0.25">
      <c r="A4451" s="2">
        <v>40266</v>
      </c>
      <c r="B4451" s="1">
        <v>1.095</v>
      </c>
    </row>
    <row r="4452" spans="1:2" x14ac:dyDescent="0.25">
      <c r="A4452" s="2">
        <v>40267</v>
      </c>
      <c r="B4452" s="1">
        <v>1.105</v>
      </c>
    </row>
    <row r="4453" spans="1:2" x14ac:dyDescent="0.25">
      <c r="A4453" s="2">
        <v>40268</v>
      </c>
      <c r="B4453" s="1">
        <v>1.113</v>
      </c>
    </row>
    <row r="4454" spans="1:2" x14ac:dyDescent="0.25">
      <c r="A4454" s="2">
        <v>40269</v>
      </c>
      <c r="B4454" s="1">
        <v>1.1299999999999999</v>
      </c>
    </row>
    <row r="4455" spans="1:2" x14ac:dyDescent="0.25">
      <c r="A4455" s="2">
        <v>40273</v>
      </c>
      <c r="B4455" s="1">
        <v>1.1539999999999999</v>
      </c>
    </row>
    <row r="4456" spans="1:2" x14ac:dyDescent="0.25">
      <c r="A4456" s="2">
        <v>40274</v>
      </c>
      <c r="B4456" s="1">
        <v>1.1599999999999999</v>
      </c>
    </row>
    <row r="4457" spans="1:2" x14ac:dyDescent="0.25">
      <c r="A4457" s="2">
        <v>40275</v>
      </c>
      <c r="B4457" s="1">
        <v>1.1579999999999999</v>
      </c>
    </row>
    <row r="4458" spans="1:2" x14ac:dyDescent="0.25">
      <c r="A4458" s="2">
        <v>40276</v>
      </c>
      <c r="B4458" s="1">
        <v>1.1499999999999999</v>
      </c>
    </row>
    <row r="4459" spans="1:2" x14ac:dyDescent="0.25">
      <c r="A4459" s="2">
        <v>40277</v>
      </c>
      <c r="B4459" s="1">
        <v>1.1459999999999999</v>
      </c>
    </row>
    <row r="4460" spans="1:2" x14ac:dyDescent="0.25">
      <c r="A4460" s="2">
        <v>40280</v>
      </c>
      <c r="B4460" s="1">
        <v>1.137</v>
      </c>
    </row>
    <row r="4461" spans="1:2" x14ac:dyDescent="0.25">
      <c r="A4461" s="2">
        <v>40281</v>
      </c>
      <c r="B4461" s="1">
        <v>1.1339999999999999</v>
      </c>
    </row>
    <row r="4462" spans="1:2" x14ac:dyDescent="0.25">
      <c r="A4462" s="2">
        <v>40282</v>
      </c>
      <c r="B4462" s="1">
        <v>1.139</v>
      </c>
    </row>
    <row r="4463" spans="1:2" x14ac:dyDescent="0.25">
      <c r="A4463" s="2">
        <v>40283</v>
      </c>
      <c r="B4463" s="1">
        <v>1.139</v>
      </c>
    </row>
    <row r="4464" spans="1:2" x14ac:dyDescent="0.25">
      <c r="A4464" s="2">
        <v>40284</v>
      </c>
      <c r="B4464" s="1">
        <v>1.129</v>
      </c>
    </row>
    <row r="4465" spans="1:2" x14ac:dyDescent="0.25">
      <c r="A4465" s="2">
        <v>40287</v>
      </c>
      <c r="B4465" s="1">
        <v>1.109</v>
      </c>
    </row>
    <row r="4466" spans="1:2" x14ac:dyDescent="0.25">
      <c r="A4466" s="2">
        <v>40288</v>
      </c>
      <c r="B4466" s="1">
        <v>1.1259999999999999</v>
      </c>
    </row>
    <row r="4467" spans="1:2" x14ac:dyDescent="0.25">
      <c r="A4467" s="2">
        <v>40289</v>
      </c>
      <c r="B4467" s="1">
        <v>1.1259999999999999</v>
      </c>
    </row>
    <row r="4468" spans="1:2" x14ac:dyDescent="0.25">
      <c r="A4468" s="2">
        <v>40290</v>
      </c>
      <c r="B4468" s="1">
        <v>1.119</v>
      </c>
    </row>
    <row r="4469" spans="1:2" x14ac:dyDescent="0.25">
      <c r="A4469" s="2">
        <v>40291</v>
      </c>
      <c r="B4469" s="1">
        <v>1.1379999999999999</v>
      </c>
    </row>
    <row r="4470" spans="1:2" x14ac:dyDescent="0.25">
      <c r="A4470" s="2">
        <v>40294</v>
      </c>
      <c r="B4470" s="1">
        <v>1.1379999999999999</v>
      </c>
    </row>
    <row r="4471" spans="1:2" x14ac:dyDescent="0.25">
      <c r="A4471" s="2">
        <v>40295</v>
      </c>
      <c r="B4471" s="1">
        <v>1.1359999999999999</v>
      </c>
    </row>
    <row r="4472" spans="1:2" x14ac:dyDescent="0.25">
      <c r="A4472" s="2">
        <v>40296</v>
      </c>
      <c r="B4472" s="1">
        <v>1.1339999999999999</v>
      </c>
    </row>
    <row r="4473" spans="1:2" x14ac:dyDescent="0.25">
      <c r="A4473" s="2">
        <v>40297</v>
      </c>
      <c r="B4473" s="1">
        <v>1.143</v>
      </c>
    </row>
    <row r="4474" spans="1:2" x14ac:dyDescent="0.25">
      <c r="A4474" s="2">
        <v>40298</v>
      </c>
      <c r="B4474" s="1">
        <v>1.137</v>
      </c>
    </row>
    <row r="4475" spans="1:2" x14ac:dyDescent="0.25">
      <c r="A4475" s="2">
        <v>40301</v>
      </c>
      <c r="B4475" s="1">
        <v>1.1559999999999999</v>
      </c>
    </row>
    <row r="4476" spans="1:2" x14ac:dyDescent="0.25">
      <c r="A4476" s="2">
        <v>40302</v>
      </c>
      <c r="B4476" s="1">
        <v>1.1379999999999999</v>
      </c>
    </row>
    <row r="4477" spans="1:2" x14ac:dyDescent="0.25">
      <c r="A4477" s="2">
        <v>40303</v>
      </c>
      <c r="B4477" s="1">
        <v>1.121</v>
      </c>
    </row>
    <row r="4478" spans="1:2" x14ac:dyDescent="0.25">
      <c r="A4478" s="2">
        <v>40304</v>
      </c>
      <c r="B4478" s="1">
        <v>1.095</v>
      </c>
    </row>
    <row r="4479" spans="1:2" x14ac:dyDescent="0.25">
      <c r="A4479" s="2">
        <v>40305</v>
      </c>
      <c r="B4479" s="1">
        <v>1.085</v>
      </c>
    </row>
    <row r="4480" spans="1:2" x14ac:dyDescent="0.25">
      <c r="A4480" s="2">
        <v>40308</v>
      </c>
      <c r="B4480" s="1">
        <v>1.1220000000000001</v>
      </c>
    </row>
    <row r="4481" spans="1:2" x14ac:dyDescent="0.25">
      <c r="A4481" s="2">
        <v>40309</v>
      </c>
      <c r="B4481" s="1">
        <v>1.1240000000000001</v>
      </c>
    </row>
    <row r="4482" spans="1:2" x14ac:dyDescent="0.25">
      <c r="A4482" s="2">
        <v>40310</v>
      </c>
      <c r="B4482" s="1">
        <v>1.1299999999999999</v>
      </c>
    </row>
    <row r="4483" spans="1:2" x14ac:dyDescent="0.25">
      <c r="A4483" s="2">
        <v>40311</v>
      </c>
      <c r="B4483" s="1">
        <v>1.129</v>
      </c>
    </row>
    <row r="4484" spans="1:2" x14ac:dyDescent="0.25">
      <c r="A4484" s="2">
        <v>40312</v>
      </c>
      <c r="B4484" s="1">
        <v>1.1160000000000001</v>
      </c>
    </row>
    <row r="4485" spans="1:2" x14ac:dyDescent="0.25">
      <c r="A4485" s="2">
        <v>40315</v>
      </c>
      <c r="B4485" s="1">
        <v>1.0720000000000001</v>
      </c>
    </row>
    <row r="4486" spans="1:2" x14ac:dyDescent="0.25">
      <c r="A4486" s="2">
        <v>40316</v>
      </c>
      <c r="B4486" s="1">
        <v>1.0669999999999999</v>
      </c>
    </row>
    <row r="4487" spans="1:2" x14ac:dyDescent="0.25">
      <c r="A4487" s="2">
        <v>40317</v>
      </c>
      <c r="B4487" s="1">
        <v>1.0669999999999999</v>
      </c>
    </row>
    <row r="4488" spans="1:2" x14ac:dyDescent="0.25">
      <c r="A4488" s="2">
        <v>40318</v>
      </c>
      <c r="B4488" s="1">
        <v>1.014</v>
      </c>
    </row>
    <row r="4489" spans="1:2" x14ac:dyDescent="0.25">
      <c r="A4489" s="2">
        <v>40319</v>
      </c>
      <c r="B4489" s="1">
        <v>1.0089999999999999</v>
      </c>
    </row>
    <row r="4490" spans="1:2" x14ac:dyDescent="0.25">
      <c r="A4490" s="2">
        <v>40322</v>
      </c>
      <c r="B4490" s="1">
        <v>1.01</v>
      </c>
    </row>
    <row r="4491" spans="1:2" x14ac:dyDescent="0.25">
      <c r="A4491" s="2">
        <v>40323</v>
      </c>
      <c r="B4491" s="1">
        <v>0.995</v>
      </c>
    </row>
    <row r="4492" spans="1:2" x14ac:dyDescent="0.25">
      <c r="A4492" s="2">
        <v>40324</v>
      </c>
      <c r="B4492" s="1">
        <v>1.02</v>
      </c>
    </row>
    <row r="4493" spans="1:2" x14ac:dyDescent="0.25">
      <c r="A4493" s="2">
        <v>40325</v>
      </c>
      <c r="B4493" s="1">
        <v>1.08</v>
      </c>
    </row>
    <row r="4494" spans="1:2" x14ac:dyDescent="0.25">
      <c r="A4494" s="2">
        <v>40326</v>
      </c>
      <c r="B4494" s="1">
        <v>1.0860000000000001</v>
      </c>
    </row>
    <row r="4495" spans="1:2" x14ac:dyDescent="0.25">
      <c r="A4495" s="2">
        <v>40330</v>
      </c>
      <c r="B4495" s="1">
        <v>1.093</v>
      </c>
    </row>
    <row r="4496" spans="1:2" x14ac:dyDescent="0.25">
      <c r="A4496" s="2">
        <v>40331</v>
      </c>
      <c r="B4496" s="1">
        <v>1.099</v>
      </c>
    </row>
    <row r="4497" spans="1:2" x14ac:dyDescent="0.25">
      <c r="A4497" s="2">
        <v>40332</v>
      </c>
      <c r="B4497" s="1">
        <v>1.105</v>
      </c>
    </row>
    <row r="4498" spans="1:2" x14ac:dyDescent="0.25">
      <c r="A4498" s="2">
        <v>40333</v>
      </c>
      <c r="B4498" s="1">
        <v>1.0629999999999999</v>
      </c>
    </row>
    <row r="4499" spans="1:2" x14ac:dyDescent="0.25">
      <c r="A4499" s="2">
        <v>40336</v>
      </c>
      <c r="B4499" s="1">
        <v>1.0629999999999999</v>
      </c>
    </row>
    <row r="4500" spans="1:2" x14ac:dyDescent="0.25">
      <c r="A4500" s="2">
        <v>40337</v>
      </c>
      <c r="B4500" s="1">
        <v>1.054</v>
      </c>
    </row>
    <row r="4501" spans="1:2" x14ac:dyDescent="0.25">
      <c r="A4501" s="2">
        <v>40338</v>
      </c>
      <c r="B4501" s="1">
        <v>1.06</v>
      </c>
    </row>
    <row r="4502" spans="1:2" x14ac:dyDescent="0.25">
      <c r="A4502" s="2">
        <v>40339</v>
      </c>
      <c r="B4502" s="1">
        <v>1.07</v>
      </c>
    </row>
    <row r="4503" spans="1:2" x14ac:dyDescent="0.25">
      <c r="A4503" s="2">
        <v>40340</v>
      </c>
      <c r="B4503" s="1">
        <v>1.0469999999999999</v>
      </c>
    </row>
    <row r="4504" spans="1:2" x14ac:dyDescent="0.25">
      <c r="A4504" s="2">
        <v>40343</v>
      </c>
      <c r="B4504" s="1">
        <v>1.05</v>
      </c>
    </row>
    <row r="4505" spans="1:2" x14ac:dyDescent="0.25">
      <c r="A4505" s="2">
        <v>40344</v>
      </c>
      <c r="B4505" s="1">
        <v>1.046</v>
      </c>
    </row>
    <row r="4506" spans="1:2" x14ac:dyDescent="0.25">
      <c r="A4506" s="2">
        <v>40345</v>
      </c>
      <c r="B4506" s="1">
        <v>1.038</v>
      </c>
    </row>
    <row r="4507" spans="1:2" x14ac:dyDescent="0.25">
      <c r="A4507" s="2">
        <v>40346</v>
      </c>
      <c r="B4507" s="1">
        <v>1.0129999999999999</v>
      </c>
    </row>
    <row r="4508" spans="1:2" x14ac:dyDescent="0.25">
      <c r="A4508" s="2">
        <v>40347</v>
      </c>
      <c r="B4508" s="1">
        <v>1.018</v>
      </c>
    </row>
    <row r="4509" spans="1:2" x14ac:dyDescent="0.25">
      <c r="A4509" s="2">
        <v>40350</v>
      </c>
      <c r="B4509" s="1">
        <v>1.018</v>
      </c>
    </row>
    <row r="4510" spans="1:2" x14ac:dyDescent="0.25">
      <c r="A4510" s="2">
        <v>40351</v>
      </c>
      <c r="B4510" s="1">
        <v>1.0029999999999999</v>
      </c>
    </row>
    <row r="4511" spans="1:2" x14ac:dyDescent="0.25">
      <c r="A4511" s="2">
        <v>40352</v>
      </c>
      <c r="B4511" s="1">
        <v>0.98499999999999999</v>
      </c>
    </row>
    <row r="4512" spans="1:2" x14ac:dyDescent="0.25">
      <c r="A4512" s="2">
        <v>40353</v>
      </c>
      <c r="B4512" s="1">
        <v>0.98399999999999999</v>
      </c>
    </row>
    <row r="4513" spans="1:2" x14ac:dyDescent="0.25">
      <c r="A4513" s="2">
        <v>40354</v>
      </c>
      <c r="B4513" s="1">
        <v>1.0229999999999999</v>
      </c>
    </row>
    <row r="4514" spans="1:2" x14ac:dyDescent="0.25">
      <c r="A4514" s="2">
        <v>40357</v>
      </c>
      <c r="B4514" s="1">
        <v>1.012</v>
      </c>
    </row>
    <row r="4515" spans="1:2" x14ac:dyDescent="0.25">
      <c r="A4515" s="2">
        <v>40358</v>
      </c>
      <c r="B4515" s="1">
        <v>0.98599999999999999</v>
      </c>
    </row>
    <row r="4516" spans="1:2" x14ac:dyDescent="0.25">
      <c r="A4516" s="2">
        <v>40359</v>
      </c>
      <c r="B4516" s="1">
        <v>0.99</v>
      </c>
    </row>
    <row r="4517" spans="1:2" x14ac:dyDescent="0.25">
      <c r="A4517" s="2">
        <v>40360</v>
      </c>
      <c r="B4517" s="1">
        <v>0.97299999999999998</v>
      </c>
    </row>
    <row r="4518" spans="1:2" x14ac:dyDescent="0.25">
      <c r="A4518" s="2">
        <v>40361</v>
      </c>
      <c r="B4518" s="1">
        <v>0.97</v>
      </c>
    </row>
    <row r="4519" spans="1:2" x14ac:dyDescent="0.25">
      <c r="A4519" s="2">
        <v>40365</v>
      </c>
      <c r="B4519" s="1">
        <v>0.96799999999999997</v>
      </c>
    </row>
    <row r="4520" spans="1:2" x14ac:dyDescent="0.25">
      <c r="A4520" s="2">
        <v>40366</v>
      </c>
      <c r="B4520" s="1">
        <v>0.98</v>
      </c>
    </row>
    <row r="4521" spans="1:2" x14ac:dyDescent="0.25">
      <c r="A4521" s="2">
        <v>40367</v>
      </c>
      <c r="B4521" s="1">
        <v>0.98199999999999998</v>
      </c>
    </row>
    <row r="4522" spans="1:2" x14ac:dyDescent="0.25">
      <c r="A4522" s="2">
        <v>40368</v>
      </c>
      <c r="B4522" s="1">
        <v>0.97499999999999998</v>
      </c>
    </row>
    <row r="4523" spans="1:2" x14ac:dyDescent="0.25">
      <c r="A4523" s="2">
        <v>40371</v>
      </c>
      <c r="B4523" s="1">
        <v>0.97299999999999998</v>
      </c>
    </row>
    <row r="4524" spans="1:2" x14ac:dyDescent="0.25">
      <c r="A4524" s="2">
        <v>40372</v>
      </c>
      <c r="B4524" s="1">
        <v>0.97799999999999998</v>
      </c>
    </row>
    <row r="4525" spans="1:2" x14ac:dyDescent="0.25">
      <c r="A4525" s="2">
        <v>40373</v>
      </c>
      <c r="B4525" s="1">
        <v>1.0049999999999999</v>
      </c>
    </row>
    <row r="4526" spans="1:2" x14ac:dyDescent="0.25">
      <c r="A4526" s="2">
        <v>40374</v>
      </c>
      <c r="B4526" s="1">
        <v>0.999</v>
      </c>
    </row>
    <row r="4527" spans="1:2" x14ac:dyDescent="0.25">
      <c r="A4527" s="2">
        <v>40375</v>
      </c>
      <c r="B4527" s="1">
        <v>0.99</v>
      </c>
    </row>
    <row r="4528" spans="1:2" x14ac:dyDescent="0.25">
      <c r="A4528" s="2">
        <v>40378</v>
      </c>
      <c r="B4528" s="1">
        <v>0.99399999999999999</v>
      </c>
    </row>
    <row r="4529" spans="1:2" x14ac:dyDescent="0.25">
      <c r="A4529" s="2">
        <v>40379</v>
      </c>
      <c r="B4529" s="1">
        <v>0.996</v>
      </c>
    </row>
    <row r="4530" spans="1:2" x14ac:dyDescent="0.25">
      <c r="A4530" s="2">
        <v>40380</v>
      </c>
      <c r="B4530" s="1">
        <v>0.99399999999999999</v>
      </c>
    </row>
    <row r="4531" spans="1:2" x14ac:dyDescent="0.25">
      <c r="A4531" s="2">
        <v>40381</v>
      </c>
      <c r="B4531" s="1">
        <v>1.028</v>
      </c>
    </row>
    <row r="4532" spans="1:2" x14ac:dyDescent="0.25">
      <c r="A4532" s="2">
        <v>40382</v>
      </c>
      <c r="B4532" s="1">
        <v>1.0449999999999999</v>
      </c>
    </row>
    <row r="4533" spans="1:2" x14ac:dyDescent="0.25">
      <c r="A4533" s="2">
        <v>40385</v>
      </c>
      <c r="B4533" s="1">
        <v>1.077</v>
      </c>
    </row>
    <row r="4534" spans="1:2" x14ac:dyDescent="0.25">
      <c r="A4534" s="2">
        <v>40386</v>
      </c>
      <c r="B4534" s="1">
        <v>1.0580000000000001</v>
      </c>
    </row>
    <row r="4535" spans="1:2" x14ac:dyDescent="0.25">
      <c r="A4535" s="2">
        <v>40387</v>
      </c>
      <c r="B4535" s="1">
        <v>1.069</v>
      </c>
    </row>
    <row r="4536" spans="1:2" x14ac:dyDescent="0.25">
      <c r="A4536" s="2">
        <v>40388</v>
      </c>
      <c r="B4536" s="1">
        <v>1.069</v>
      </c>
    </row>
    <row r="4537" spans="1:2" x14ac:dyDescent="0.25">
      <c r="A4537" s="2">
        <v>40389</v>
      </c>
      <c r="B4537" s="1">
        <v>1.083</v>
      </c>
    </row>
    <row r="4538" spans="1:2" x14ac:dyDescent="0.25">
      <c r="A4538" s="2">
        <v>40392</v>
      </c>
      <c r="B4538" s="1">
        <v>1.109</v>
      </c>
    </row>
    <row r="4539" spans="1:2" x14ac:dyDescent="0.25">
      <c r="A4539" s="2">
        <v>40393</v>
      </c>
      <c r="B4539" s="1">
        <v>1.1100000000000001</v>
      </c>
    </row>
    <row r="4540" spans="1:2" x14ac:dyDescent="0.25">
      <c r="A4540" s="2">
        <v>40394</v>
      </c>
      <c r="B4540" s="1">
        <v>1.1040000000000001</v>
      </c>
    </row>
    <row r="4541" spans="1:2" x14ac:dyDescent="0.25">
      <c r="A4541" s="2">
        <v>40395</v>
      </c>
      <c r="B4541" s="1">
        <v>1.1080000000000001</v>
      </c>
    </row>
    <row r="4542" spans="1:2" x14ac:dyDescent="0.25">
      <c r="A4542" s="2">
        <v>40396</v>
      </c>
      <c r="B4542" s="1">
        <v>1.111</v>
      </c>
    </row>
    <row r="4543" spans="1:2" x14ac:dyDescent="0.25">
      <c r="A4543" s="2">
        <v>40399</v>
      </c>
      <c r="B4543" s="1">
        <v>1.1100000000000001</v>
      </c>
    </row>
    <row r="4544" spans="1:2" x14ac:dyDescent="0.25">
      <c r="A4544" s="2">
        <v>40400</v>
      </c>
      <c r="B4544" s="1">
        <v>1.1040000000000001</v>
      </c>
    </row>
    <row r="4545" spans="1:2" x14ac:dyDescent="0.25">
      <c r="A4545" s="2">
        <v>40401</v>
      </c>
      <c r="B4545" s="1">
        <v>1.07</v>
      </c>
    </row>
    <row r="4546" spans="1:2" x14ac:dyDescent="0.25">
      <c r="A4546" s="2">
        <v>40402</v>
      </c>
      <c r="B4546" s="1">
        <v>1.0449999999999999</v>
      </c>
    </row>
    <row r="4547" spans="1:2" x14ac:dyDescent="0.25">
      <c r="A4547" s="2">
        <v>40403</v>
      </c>
      <c r="B4547" s="1">
        <v>1.0389999999999999</v>
      </c>
    </row>
    <row r="4548" spans="1:2" x14ac:dyDescent="0.25">
      <c r="A4548" s="2">
        <v>40406</v>
      </c>
      <c r="B4548" s="1">
        <v>1.0349999999999999</v>
      </c>
    </row>
    <row r="4549" spans="1:2" x14ac:dyDescent="0.25">
      <c r="A4549" s="2">
        <v>40407</v>
      </c>
      <c r="B4549" s="1">
        <v>1.05</v>
      </c>
    </row>
    <row r="4550" spans="1:2" x14ac:dyDescent="0.25">
      <c r="A4550" s="2">
        <v>40408</v>
      </c>
      <c r="B4550" s="1">
        <v>1.0489999999999999</v>
      </c>
    </row>
    <row r="4551" spans="1:2" x14ac:dyDescent="0.25">
      <c r="A4551" s="2">
        <v>40409</v>
      </c>
      <c r="B4551" s="1">
        <v>1.048</v>
      </c>
    </row>
    <row r="4552" spans="1:2" x14ac:dyDescent="0.25">
      <c r="A4552" s="2">
        <v>40410</v>
      </c>
      <c r="B4552" s="1">
        <v>1.048</v>
      </c>
    </row>
    <row r="4553" spans="1:2" x14ac:dyDescent="0.25">
      <c r="A4553" s="2">
        <v>40413</v>
      </c>
      <c r="B4553" s="1">
        <v>1.05</v>
      </c>
    </row>
    <row r="4554" spans="1:2" x14ac:dyDescent="0.25">
      <c r="A4554" s="2">
        <v>40414</v>
      </c>
      <c r="B4554" s="1">
        <v>1.0429999999999999</v>
      </c>
    </row>
    <row r="4555" spans="1:2" x14ac:dyDescent="0.25">
      <c r="A4555" s="2">
        <v>40415</v>
      </c>
      <c r="B4555" s="1">
        <v>1.0529999999999999</v>
      </c>
    </row>
    <row r="4556" spans="1:2" x14ac:dyDescent="0.25">
      <c r="A4556" s="2">
        <v>40416</v>
      </c>
      <c r="B4556" s="1">
        <v>1.0629999999999999</v>
      </c>
    </row>
    <row r="4557" spans="1:2" x14ac:dyDescent="0.25">
      <c r="A4557" s="2">
        <v>40417</v>
      </c>
      <c r="B4557" s="1">
        <v>1.0900000000000001</v>
      </c>
    </row>
    <row r="4558" spans="1:2" x14ac:dyDescent="0.25">
      <c r="A4558" s="2">
        <v>40420</v>
      </c>
      <c r="B4558" s="1">
        <v>1.091</v>
      </c>
    </row>
    <row r="4559" spans="1:2" x14ac:dyDescent="0.25">
      <c r="A4559" s="2">
        <v>40421</v>
      </c>
      <c r="B4559" s="1">
        <v>1.0649999999999999</v>
      </c>
    </row>
    <row r="4560" spans="1:2" x14ac:dyDescent="0.25">
      <c r="A4560" s="2">
        <v>40422</v>
      </c>
      <c r="B4560" s="1">
        <v>1.08</v>
      </c>
    </row>
    <row r="4561" spans="1:2" x14ac:dyDescent="0.25">
      <c r="A4561" s="2">
        <v>40423</v>
      </c>
      <c r="B4561" s="1">
        <v>1.085</v>
      </c>
    </row>
    <row r="4562" spans="1:2" x14ac:dyDescent="0.25">
      <c r="A4562" s="2">
        <v>40424</v>
      </c>
      <c r="B4562" s="1">
        <v>1.085</v>
      </c>
    </row>
    <row r="4563" spans="1:2" x14ac:dyDescent="0.25">
      <c r="A4563" s="2">
        <v>40428</v>
      </c>
      <c r="B4563" s="1">
        <v>1.085</v>
      </c>
    </row>
    <row r="4564" spans="1:2" x14ac:dyDescent="0.25">
      <c r="A4564" s="2">
        <v>40429</v>
      </c>
      <c r="B4564" s="1">
        <v>1.1000000000000001</v>
      </c>
    </row>
    <row r="4565" spans="1:2" x14ac:dyDescent="0.25">
      <c r="A4565" s="2">
        <v>40430</v>
      </c>
      <c r="B4565" s="1">
        <v>1.1000000000000001</v>
      </c>
    </row>
    <row r="4566" spans="1:2" x14ac:dyDescent="0.25">
      <c r="A4566" s="2">
        <v>40431</v>
      </c>
      <c r="B4566" s="1">
        <v>1.113</v>
      </c>
    </row>
    <row r="4567" spans="1:2" x14ac:dyDescent="0.25">
      <c r="A4567" s="2">
        <v>40434</v>
      </c>
      <c r="B4567" s="1">
        <v>1.1259999999999999</v>
      </c>
    </row>
    <row r="4568" spans="1:2" x14ac:dyDescent="0.25">
      <c r="A4568" s="2">
        <v>40435</v>
      </c>
      <c r="B4568" s="1">
        <v>1.135</v>
      </c>
    </row>
    <row r="4569" spans="1:2" x14ac:dyDescent="0.25">
      <c r="A4569" s="2">
        <v>40436</v>
      </c>
      <c r="B4569" s="1">
        <v>1.1479999999999999</v>
      </c>
    </row>
    <row r="4570" spans="1:2" x14ac:dyDescent="0.25">
      <c r="A4570" s="2">
        <v>40437</v>
      </c>
      <c r="B4570" s="1">
        <v>1.1379999999999999</v>
      </c>
    </row>
    <row r="4571" spans="1:2" x14ac:dyDescent="0.25">
      <c r="A4571" s="2">
        <v>40438</v>
      </c>
      <c r="B4571" s="1">
        <v>1.131</v>
      </c>
    </row>
    <row r="4572" spans="1:2" x14ac:dyDescent="0.25">
      <c r="A4572" s="2">
        <v>40441</v>
      </c>
      <c r="B4572" s="1">
        <v>1.1379999999999999</v>
      </c>
    </row>
    <row r="4573" spans="1:2" x14ac:dyDescent="0.25">
      <c r="A4573" s="2">
        <v>40442</v>
      </c>
      <c r="B4573" s="1">
        <v>1.141</v>
      </c>
    </row>
    <row r="4574" spans="1:2" x14ac:dyDescent="0.25">
      <c r="A4574" s="2">
        <v>40443</v>
      </c>
      <c r="B4574" s="1">
        <v>1.149</v>
      </c>
    </row>
    <row r="4575" spans="1:2" x14ac:dyDescent="0.25">
      <c r="A4575" s="2">
        <v>40444</v>
      </c>
      <c r="B4575" s="1">
        <v>1.151</v>
      </c>
    </row>
    <row r="4576" spans="1:2" x14ac:dyDescent="0.25">
      <c r="A4576" s="2">
        <v>40445</v>
      </c>
      <c r="B4576" s="1">
        <v>1.1599999999999999</v>
      </c>
    </row>
    <row r="4577" spans="1:2" x14ac:dyDescent="0.25">
      <c r="A4577" s="2">
        <v>40448</v>
      </c>
      <c r="B4577" s="1">
        <v>1.153</v>
      </c>
    </row>
    <row r="4578" spans="1:2" x14ac:dyDescent="0.25">
      <c r="A4578" s="2">
        <v>40449</v>
      </c>
      <c r="B4578" s="1">
        <v>1.1659999999999999</v>
      </c>
    </row>
    <row r="4579" spans="1:2" x14ac:dyDescent="0.25">
      <c r="A4579" s="2">
        <v>40450</v>
      </c>
      <c r="B4579" s="1">
        <v>1.1830000000000001</v>
      </c>
    </row>
    <row r="4580" spans="1:2" x14ac:dyDescent="0.25">
      <c r="A4580" s="2">
        <v>40451</v>
      </c>
      <c r="B4580" s="1">
        <v>1.2050000000000001</v>
      </c>
    </row>
    <row r="4581" spans="1:2" x14ac:dyDescent="0.25">
      <c r="A4581" s="2">
        <v>40452</v>
      </c>
      <c r="B4581" s="1">
        <v>1.248</v>
      </c>
    </row>
    <row r="4582" spans="1:2" x14ac:dyDescent="0.25">
      <c r="A4582" s="2">
        <v>40455</v>
      </c>
      <c r="B4582" s="1">
        <v>1.25</v>
      </c>
    </row>
    <row r="4583" spans="1:2" x14ac:dyDescent="0.25">
      <c r="A4583" s="2">
        <v>40456</v>
      </c>
      <c r="B4583" s="1">
        <v>1.268</v>
      </c>
    </row>
    <row r="4584" spans="1:2" x14ac:dyDescent="0.25">
      <c r="A4584" s="2">
        <v>40457</v>
      </c>
      <c r="B4584" s="1">
        <v>1.2729999999999999</v>
      </c>
    </row>
    <row r="4585" spans="1:2" x14ac:dyDescent="0.25">
      <c r="A4585" s="2">
        <v>40458</v>
      </c>
      <c r="B4585" s="1">
        <v>1.2569999999999999</v>
      </c>
    </row>
    <row r="4586" spans="1:2" x14ac:dyDescent="0.25">
      <c r="A4586" s="2">
        <v>40459</v>
      </c>
      <c r="B4586" s="1">
        <v>1.258</v>
      </c>
    </row>
    <row r="4587" spans="1:2" x14ac:dyDescent="0.25">
      <c r="A4587" s="2">
        <v>40462</v>
      </c>
      <c r="B4587" s="1">
        <v>1.2589999999999999</v>
      </c>
    </row>
    <row r="4588" spans="1:2" x14ac:dyDescent="0.25">
      <c r="A4588" s="2">
        <v>40463</v>
      </c>
      <c r="B4588" s="1">
        <v>1.2410000000000001</v>
      </c>
    </row>
    <row r="4589" spans="1:2" x14ac:dyDescent="0.25">
      <c r="A4589" s="2">
        <v>40464</v>
      </c>
      <c r="B4589" s="1">
        <v>1.2509999999999999</v>
      </c>
    </row>
    <row r="4590" spans="1:2" x14ac:dyDescent="0.25">
      <c r="A4590" s="2">
        <v>40465</v>
      </c>
      <c r="B4590" s="1">
        <v>1.2310000000000001</v>
      </c>
    </row>
    <row r="4591" spans="1:2" x14ac:dyDescent="0.25">
      <c r="A4591" s="2">
        <v>40466</v>
      </c>
      <c r="B4591" s="1">
        <v>1.208</v>
      </c>
    </row>
    <row r="4592" spans="1:2" x14ac:dyDescent="0.25">
      <c r="A4592" s="2">
        <v>40469</v>
      </c>
      <c r="B4592" s="1">
        <v>1.2090000000000001</v>
      </c>
    </row>
    <row r="4593" spans="1:2" x14ac:dyDescent="0.25">
      <c r="A4593" s="2">
        <v>40470</v>
      </c>
      <c r="B4593" s="1">
        <v>1.2090000000000001</v>
      </c>
    </row>
    <row r="4594" spans="1:2" x14ac:dyDescent="0.25">
      <c r="A4594" s="2">
        <v>40471</v>
      </c>
      <c r="B4594" s="1">
        <v>1.19</v>
      </c>
    </row>
    <row r="4595" spans="1:2" x14ac:dyDescent="0.25">
      <c r="A4595" s="2">
        <v>40472</v>
      </c>
      <c r="B4595" s="1">
        <v>1.1930000000000001</v>
      </c>
    </row>
    <row r="4596" spans="1:2" x14ac:dyDescent="0.25">
      <c r="A4596" s="2">
        <v>40473</v>
      </c>
      <c r="B4596" s="1">
        <v>1.22</v>
      </c>
    </row>
    <row r="4597" spans="1:2" x14ac:dyDescent="0.25">
      <c r="A4597" s="2">
        <v>40476</v>
      </c>
      <c r="B4597" s="1">
        <v>1.2290000000000001</v>
      </c>
    </row>
    <row r="4598" spans="1:2" x14ac:dyDescent="0.25">
      <c r="A4598" s="2">
        <v>40477</v>
      </c>
      <c r="B4598" s="1">
        <v>1.226</v>
      </c>
    </row>
    <row r="4599" spans="1:2" x14ac:dyDescent="0.25">
      <c r="A4599" s="2">
        <v>40478</v>
      </c>
      <c r="B4599" s="1">
        <v>1.22</v>
      </c>
    </row>
    <row r="4600" spans="1:2" x14ac:dyDescent="0.25">
      <c r="A4600" s="2">
        <v>40479</v>
      </c>
      <c r="B4600" s="1">
        <v>1.2330000000000001</v>
      </c>
    </row>
    <row r="4601" spans="1:2" x14ac:dyDescent="0.25">
      <c r="A4601" s="2">
        <v>40480</v>
      </c>
      <c r="B4601" s="1">
        <v>1.238</v>
      </c>
    </row>
    <row r="4602" spans="1:2" x14ac:dyDescent="0.25">
      <c r="A4602" s="2">
        <v>40483</v>
      </c>
      <c r="B4602" s="1">
        <v>1.266</v>
      </c>
    </row>
    <row r="4603" spans="1:2" x14ac:dyDescent="0.25">
      <c r="A4603" s="2">
        <v>40484</v>
      </c>
      <c r="B4603" s="1">
        <v>1.278</v>
      </c>
    </row>
    <row r="4604" spans="1:2" x14ac:dyDescent="0.25">
      <c r="A4604" s="2">
        <v>40485</v>
      </c>
      <c r="B4604" s="1">
        <v>1.2749999999999999</v>
      </c>
    </row>
    <row r="4605" spans="1:2" x14ac:dyDescent="0.25">
      <c r="A4605" s="2">
        <v>40486</v>
      </c>
      <c r="B4605" s="1">
        <v>1.278</v>
      </c>
    </row>
    <row r="4606" spans="1:2" x14ac:dyDescent="0.25">
      <c r="A4606" s="2">
        <v>40487</v>
      </c>
      <c r="B4606" s="1">
        <v>1.2809999999999999</v>
      </c>
    </row>
    <row r="4607" spans="1:2" x14ac:dyDescent="0.25">
      <c r="A4607" s="2">
        <v>40490</v>
      </c>
      <c r="B4607" s="1">
        <v>1.28</v>
      </c>
    </row>
    <row r="4608" spans="1:2" x14ac:dyDescent="0.25">
      <c r="A4608" s="2">
        <v>40491</v>
      </c>
      <c r="B4608" s="1">
        <v>1.28</v>
      </c>
    </row>
    <row r="4609" spans="1:2" x14ac:dyDescent="0.25">
      <c r="A4609" s="2">
        <v>40492</v>
      </c>
      <c r="B4609" s="1">
        <v>1.2829999999999999</v>
      </c>
    </row>
    <row r="4610" spans="1:2" x14ac:dyDescent="0.25">
      <c r="A4610" s="2">
        <v>40493</v>
      </c>
      <c r="B4610" s="1">
        <v>1.28</v>
      </c>
    </row>
    <row r="4611" spans="1:2" x14ac:dyDescent="0.25">
      <c r="A4611" s="2">
        <v>40494</v>
      </c>
      <c r="B4611" s="1">
        <v>1.258</v>
      </c>
    </row>
    <row r="4612" spans="1:2" x14ac:dyDescent="0.25">
      <c r="A4612" s="2">
        <v>40497</v>
      </c>
      <c r="B4612" s="1">
        <v>1.254</v>
      </c>
    </row>
    <row r="4613" spans="1:2" x14ac:dyDescent="0.25">
      <c r="A4613" s="2">
        <v>40498</v>
      </c>
      <c r="B4613" s="1">
        <v>1.22</v>
      </c>
    </row>
    <row r="4614" spans="1:2" x14ac:dyDescent="0.25">
      <c r="A4614" s="2">
        <v>40499</v>
      </c>
      <c r="B4614" s="1">
        <v>1.173</v>
      </c>
    </row>
    <row r="4615" spans="1:2" x14ac:dyDescent="0.25">
      <c r="A4615" s="2">
        <v>40500</v>
      </c>
      <c r="B4615" s="1">
        <v>1.1990000000000001</v>
      </c>
    </row>
    <row r="4616" spans="1:2" x14ac:dyDescent="0.25">
      <c r="A4616" s="2">
        <v>40501</v>
      </c>
      <c r="B4616" s="1">
        <v>1.214</v>
      </c>
    </row>
    <row r="4617" spans="1:2" x14ac:dyDescent="0.25">
      <c r="A4617" s="2">
        <v>40504</v>
      </c>
      <c r="B4617" s="1">
        <v>1.2250000000000001</v>
      </c>
    </row>
    <row r="4618" spans="1:2" x14ac:dyDescent="0.25">
      <c r="A4618" s="2">
        <v>40505</v>
      </c>
      <c r="B4618" s="1">
        <v>1.228</v>
      </c>
    </row>
    <row r="4619" spans="1:2" x14ac:dyDescent="0.25">
      <c r="A4619" s="2">
        <v>40506</v>
      </c>
      <c r="B4619" s="1">
        <v>1.26</v>
      </c>
    </row>
    <row r="4620" spans="1:2" x14ac:dyDescent="0.25">
      <c r="A4620" s="2">
        <v>40508</v>
      </c>
      <c r="B4620" s="1">
        <v>1.26</v>
      </c>
    </row>
    <row r="4621" spans="1:2" x14ac:dyDescent="0.25">
      <c r="A4621" s="2">
        <v>40511</v>
      </c>
      <c r="B4621" s="1">
        <v>1.2689999999999999</v>
      </c>
    </row>
    <row r="4622" spans="1:2" x14ac:dyDescent="0.25">
      <c r="A4622" s="2">
        <v>40512</v>
      </c>
      <c r="B4622" s="1">
        <v>1.2689999999999999</v>
      </c>
    </row>
    <row r="4623" spans="1:2" x14ac:dyDescent="0.25">
      <c r="A4623" s="2">
        <v>40513</v>
      </c>
      <c r="B4623" s="1">
        <v>1.2529999999999999</v>
      </c>
    </row>
    <row r="4624" spans="1:2" x14ac:dyDescent="0.25">
      <c r="A4624" s="2">
        <v>40514</v>
      </c>
      <c r="B4624" s="1">
        <v>1.2509999999999999</v>
      </c>
    </row>
    <row r="4625" spans="1:2" x14ac:dyDescent="0.25">
      <c r="A4625" s="2">
        <v>40515</v>
      </c>
      <c r="B4625" s="1">
        <v>1.2490000000000001</v>
      </c>
    </row>
    <row r="4626" spans="1:2" x14ac:dyDescent="0.25">
      <c r="A4626" s="2">
        <v>40518</v>
      </c>
      <c r="B4626" s="1">
        <v>1.2529999999999999</v>
      </c>
    </row>
    <row r="4627" spans="1:2" x14ac:dyDescent="0.25">
      <c r="A4627" s="2">
        <v>40519</v>
      </c>
      <c r="B4627" s="1">
        <v>1.2509999999999999</v>
      </c>
    </row>
    <row r="4628" spans="1:2" x14ac:dyDescent="0.25">
      <c r="A4628" s="2">
        <v>40520</v>
      </c>
      <c r="B4628" s="1">
        <v>1.2589999999999999</v>
      </c>
    </row>
    <row r="4629" spans="1:2" x14ac:dyDescent="0.25">
      <c r="A4629" s="2">
        <v>40521</v>
      </c>
      <c r="B4629" s="1">
        <v>1.258</v>
      </c>
    </row>
    <row r="4630" spans="1:2" x14ac:dyDescent="0.25">
      <c r="A4630" s="2">
        <v>40522</v>
      </c>
      <c r="B4630" s="1">
        <v>1.2629999999999999</v>
      </c>
    </row>
    <row r="4631" spans="1:2" x14ac:dyDescent="0.25">
      <c r="A4631" s="2">
        <v>40525</v>
      </c>
      <c r="B4631" s="1">
        <v>1.282</v>
      </c>
    </row>
    <row r="4632" spans="1:2" x14ac:dyDescent="0.25">
      <c r="A4632" s="2">
        <v>40526</v>
      </c>
      <c r="B4632" s="1">
        <v>1.304</v>
      </c>
    </row>
    <row r="4633" spans="1:2" x14ac:dyDescent="0.25">
      <c r="A4633" s="2">
        <v>40527</v>
      </c>
      <c r="B4633" s="1">
        <v>1.3089999999999999</v>
      </c>
    </row>
    <row r="4634" spans="1:2" x14ac:dyDescent="0.25">
      <c r="A4634" s="2">
        <v>40528</v>
      </c>
      <c r="B4634" s="1">
        <v>1.3029999999999999</v>
      </c>
    </row>
    <row r="4635" spans="1:2" x14ac:dyDescent="0.25">
      <c r="A4635" s="2">
        <v>40529</v>
      </c>
      <c r="B4635" s="1">
        <v>1.3109999999999999</v>
      </c>
    </row>
    <row r="4636" spans="1:2" x14ac:dyDescent="0.25">
      <c r="A4636" s="2">
        <v>40532</v>
      </c>
      <c r="B4636" s="1">
        <v>1.32</v>
      </c>
    </row>
    <row r="4637" spans="1:2" x14ac:dyDescent="0.25">
      <c r="A4637" s="2">
        <v>40533</v>
      </c>
      <c r="B4637" s="1">
        <v>1.321</v>
      </c>
    </row>
    <row r="4638" spans="1:2" x14ac:dyDescent="0.25">
      <c r="A4638" s="2">
        <v>40534</v>
      </c>
      <c r="B4638" s="1">
        <v>1.3280000000000001</v>
      </c>
    </row>
    <row r="4639" spans="1:2" x14ac:dyDescent="0.25">
      <c r="A4639" s="2">
        <v>40535</v>
      </c>
      <c r="B4639" s="1">
        <v>1.3380000000000001</v>
      </c>
    </row>
    <row r="4640" spans="1:2" x14ac:dyDescent="0.25">
      <c r="A4640" s="2">
        <v>40539</v>
      </c>
      <c r="B4640" s="1">
        <v>1.339</v>
      </c>
    </row>
    <row r="4641" spans="1:2" x14ac:dyDescent="0.25">
      <c r="A4641" s="2">
        <v>40540</v>
      </c>
      <c r="B4641" s="1">
        <v>1.339</v>
      </c>
    </row>
    <row r="4642" spans="1:2" x14ac:dyDescent="0.25">
      <c r="A4642" s="2">
        <v>40541</v>
      </c>
      <c r="B4642" s="1">
        <v>1.3380000000000001</v>
      </c>
    </row>
    <row r="4643" spans="1:2" x14ac:dyDescent="0.25">
      <c r="A4643" s="2">
        <v>40542</v>
      </c>
      <c r="B4643" s="1">
        <v>1.321</v>
      </c>
    </row>
    <row r="4644" spans="1:2" x14ac:dyDescent="0.25">
      <c r="A4644" s="2">
        <v>40543</v>
      </c>
      <c r="B4644" s="1">
        <v>1.329</v>
      </c>
    </row>
    <row r="4645" spans="1:2" x14ac:dyDescent="0.25">
      <c r="A4645" s="2">
        <v>40546</v>
      </c>
      <c r="B4645" s="1">
        <v>1.3440000000000001</v>
      </c>
    </row>
    <row r="4646" spans="1:2" x14ac:dyDescent="0.25">
      <c r="A4646" s="2">
        <v>40547</v>
      </c>
      <c r="B4646" s="1">
        <v>1.3240000000000001</v>
      </c>
    </row>
    <row r="4647" spans="1:2" x14ac:dyDescent="0.25">
      <c r="A4647" s="2">
        <v>40548</v>
      </c>
      <c r="B4647" s="1">
        <v>1.3240000000000001</v>
      </c>
    </row>
    <row r="4648" spans="1:2" x14ac:dyDescent="0.25">
      <c r="A4648" s="2">
        <v>40549</v>
      </c>
      <c r="B4648" s="1">
        <v>1.3160000000000001</v>
      </c>
    </row>
    <row r="4649" spans="1:2" x14ac:dyDescent="0.25">
      <c r="A4649" s="2">
        <v>40550</v>
      </c>
      <c r="B4649" s="1">
        <v>1.3280000000000001</v>
      </c>
    </row>
    <row r="4650" spans="1:2" x14ac:dyDescent="0.25">
      <c r="A4650" s="2">
        <v>40553</v>
      </c>
      <c r="B4650" s="1">
        <v>1.3480000000000001</v>
      </c>
    </row>
    <row r="4651" spans="1:2" x14ac:dyDescent="0.25">
      <c r="A4651" s="2">
        <v>40554</v>
      </c>
      <c r="B4651" s="1">
        <v>1.3660000000000001</v>
      </c>
    </row>
    <row r="4652" spans="1:2" x14ac:dyDescent="0.25">
      <c r="A4652" s="2">
        <v>40555</v>
      </c>
      <c r="B4652" s="1">
        <v>1.37</v>
      </c>
    </row>
    <row r="4653" spans="1:2" x14ac:dyDescent="0.25">
      <c r="A4653" s="2">
        <v>40556</v>
      </c>
      <c r="B4653" s="1">
        <v>1.35</v>
      </c>
    </row>
    <row r="4654" spans="1:2" x14ac:dyDescent="0.25">
      <c r="A4654" s="2">
        <v>40557</v>
      </c>
      <c r="B4654" s="1">
        <v>1.3580000000000001</v>
      </c>
    </row>
    <row r="4655" spans="1:2" x14ac:dyDescent="0.25">
      <c r="A4655" s="2">
        <v>40561</v>
      </c>
      <c r="B4655" s="1">
        <v>1.359</v>
      </c>
    </row>
    <row r="4656" spans="1:2" x14ac:dyDescent="0.25">
      <c r="A4656" s="2">
        <v>40562</v>
      </c>
      <c r="B4656" s="1">
        <v>1.361</v>
      </c>
    </row>
    <row r="4657" spans="1:2" x14ac:dyDescent="0.25">
      <c r="A4657" s="2">
        <v>40563</v>
      </c>
      <c r="B4657" s="1">
        <v>1.355</v>
      </c>
    </row>
    <row r="4658" spans="1:2" x14ac:dyDescent="0.25">
      <c r="A4658" s="2">
        <v>40564</v>
      </c>
      <c r="B4658" s="1">
        <v>1.3640000000000001</v>
      </c>
    </row>
    <row r="4659" spans="1:2" x14ac:dyDescent="0.25">
      <c r="A4659" s="2">
        <v>40567</v>
      </c>
      <c r="B4659" s="1">
        <v>1.363</v>
      </c>
    </row>
    <row r="4660" spans="1:2" x14ac:dyDescent="0.25">
      <c r="A4660" s="2">
        <v>40568</v>
      </c>
      <c r="B4660" s="1">
        <v>1.34</v>
      </c>
    </row>
    <row r="4661" spans="1:2" x14ac:dyDescent="0.25">
      <c r="A4661" s="2">
        <v>40569</v>
      </c>
      <c r="B4661" s="1">
        <v>1.3580000000000001</v>
      </c>
    </row>
    <row r="4662" spans="1:2" x14ac:dyDescent="0.25">
      <c r="A4662" s="2">
        <v>40570</v>
      </c>
      <c r="B4662" s="1">
        <v>1.3340000000000001</v>
      </c>
    </row>
    <row r="4663" spans="1:2" x14ac:dyDescent="0.25">
      <c r="A4663" s="2">
        <v>40571</v>
      </c>
      <c r="B4663" s="1">
        <v>1.335</v>
      </c>
    </row>
    <row r="4664" spans="1:2" x14ac:dyDescent="0.25">
      <c r="A4664" s="2">
        <v>40574</v>
      </c>
      <c r="B4664" s="1">
        <v>1.359</v>
      </c>
    </row>
    <row r="4665" spans="1:2" x14ac:dyDescent="0.25">
      <c r="A4665" s="2">
        <v>40575</v>
      </c>
      <c r="B4665" s="1">
        <v>1.34</v>
      </c>
    </row>
    <row r="4666" spans="1:2" x14ac:dyDescent="0.25">
      <c r="A4666" s="2">
        <v>40576</v>
      </c>
      <c r="B4666" s="1">
        <v>1.331</v>
      </c>
    </row>
    <row r="4667" spans="1:2" x14ac:dyDescent="0.25">
      <c r="A4667" s="2">
        <v>40577</v>
      </c>
      <c r="B4667" s="1">
        <v>1.323</v>
      </c>
    </row>
    <row r="4668" spans="1:2" x14ac:dyDescent="0.25">
      <c r="A4668" s="2">
        <v>40578</v>
      </c>
      <c r="B4668" s="1">
        <v>1.323</v>
      </c>
    </row>
    <row r="4669" spans="1:2" x14ac:dyDescent="0.25">
      <c r="A4669" s="2">
        <v>40581</v>
      </c>
      <c r="B4669" s="1">
        <v>1.339</v>
      </c>
    </row>
    <row r="4670" spans="1:2" x14ac:dyDescent="0.25">
      <c r="A4670" s="2">
        <v>40582</v>
      </c>
      <c r="B4670" s="1">
        <v>1.3420000000000001</v>
      </c>
    </row>
    <row r="4671" spans="1:2" x14ac:dyDescent="0.25">
      <c r="A4671" s="2">
        <v>40583</v>
      </c>
      <c r="B4671" s="1">
        <v>1.345</v>
      </c>
    </row>
    <row r="4672" spans="1:2" x14ac:dyDescent="0.25">
      <c r="A4672" s="2">
        <v>40584</v>
      </c>
      <c r="B4672" s="1">
        <v>1.3180000000000001</v>
      </c>
    </row>
    <row r="4673" spans="1:2" x14ac:dyDescent="0.25">
      <c r="A4673" s="2">
        <v>40585</v>
      </c>
      <c r="B4673" s="1">
        <v>1.3109999999999999</v>
      </c>
    </row>
    <row r="4674" spans="1:2" x14ac:dyDescent="0.25">
      <c r="A4674" s="2">
        <v>40588</v>
      </c>
      <c r="B4674" s="1">
        <v>1.343</v>
      </c>
    </row>
    <row r="4675" spans="1:2" x14ac:dyDescent="0.25">
      <c r="A4675" s="2">
        <v>40589</v>
      </c>
      <c r="B4675" s="1">
        <v>1.353</v>
      </c>
    </row>
    <row r="4676" spans="1:2" x14ac:dyDescent="0.25">
      <c r="A4676" s="2">
        <v>40590</v>
      </c>
      <c r="B4676" s="1">
        <v>1.383</v>
      </c>
    </row>
    <row r="4677" spans="1:2" x14ac:dyDescent="0.25">
      <c r="A4677" s="2">
        <v>40591</v>
      </c>
      <c r="B4677" s="1">
        <v>1.3759999999999999</v>
      </c>
    </row>
    <row r="4678" spans="1:2" x14ac:dyDescent="0.25">
      <c r="A4678" s="2">
        <v>40592</v>
      </c>
      <c r="B4678" s="1">
        <v>1.361</v>
      </c>
    </row>
    <row r="4679" spans="1:2" x14ac:dyDescent="0.25">
      <c r="A4679" s="2">
        <v>40596</v>
      </c>
      <c r="B4679" s="1">
        <v>1.361</v>
      </c>
    </row>
    <row r="4680" spans="1:2" x14ac:dyDescent="0.25">
      <c r="A4680" s="2">
        <v>40597</v>
      </c>
      <c r="B4680" s="1">
        <v>1.4390000000000001</v>
      </c>
    </row>
    <row r="4681" spans="1:2" x14ac:dyDescent="0.25">
      <c r="A4681" s="2">
        <v>40598</v>
      </c>
      <c r="B4681" s="1">
        <v>1.5349999999999999</v>
      </c>
    </row>
    <row r="4682" spans="1:2" x14ac:dyDescent="0.25">
      <c r="A4682" s="2">
        <v>40599</v>
      </c>
      <c r="B4682" s="1">
        <v>1.5349999999999999</v>
      </c>
    </row>
    <row r="4683" spans="1:2" x14ac:dyDescent="0.25">
      <c r="A4683" s="2">
        <v>40602</v>
      </c>
      <c r="B4683" s="1">
        <v>1.538</v>
      </c>
    </row>
    <row r="4684" spans="1:2" x14ac:dyDescent="0.25">
      <c r="A4684" s="2">
        <v>40603</v>
      </c>
      <c r="B4684" s="1">
        <v>1.4910000000000001</v>
      </c>
    </row>
    <row r="4685" spans="1:2" x14ac:dyDescent="0.25">
      <c r="A4685" s="2">
        <v>40604</v>
      </c>
      <c r="B4685" s="1">
        <v>1.4379999999999999</v>
      </c>
    </row>
    <row r="4686" spans="1:2" x14ac:dyDescent="0.25">
      <c r="A4686" s="2">
        <v>40605</v>
      </c>
      <c r="B4686" s="1">
        <v>1.38</v>
      </c>
    </row>
    <row r="4687" spans="1:2" x14ac:dyDescent="0.25">
      <c r="A4687" s="2">
        <v>40606</v>
      </c>
      <c r="B4687" s="1">
        <v>1.379</v>
      </c>
    </row>
    <row r="4688" spans="1:2" x14ac:dyDescent="0.25">
      <c r="A4688" s="2">
        <v>40609</v>
      </c>
      <c r="B4688" s="1">
        <v>1.363</v>
      </c>
    </row>
    <row r="4689" spans="1:2" x14ac:dyDescent="0.25">
      <c r="A4689" s="2">
        <v>40610</v>
      </c>
      <c r="B4689" s="1">
        <v>1.3340000000000001</v>
      </c>
    </row>
    <row r="4690" spans="1:2" x14ac:dyDescent="0.25">
      <c r="A4690" s="2">
        <v>40611</v>
      </c>
      <c r="B4690" s="1">
        <v>1.3480000000000001</v>
      </c>
    </row>
    <row r="4691" spans="1:2" x14ac:dyDescent="0.25">
      <c r="A4691" s="2">
        <v>40612</v>
      </c>
      <c r="B4691" s="1">
        <v>1.35</v>
      </c>
    </row>
    <row r="4692" spans="1:2" x14ac:dyDescent="0.25">
      <c r="A4692" s="2">
        <v>40613</v>
      </c>
      <c r="B4692" s="1">
        <v>1.3540000000000001</v>
      </c>
    </row>
    <row r="4693" spans="1:2" x14ac:dyDescent="0.25">
      <c r="A4693" s="2">
        <v>40616</v>
      </c>
      <c r="B4693" s="1">
        <v>1.3660000000000001</v>
      </c>
    </row>
    <row r="4694" spans="1:2" x14ac:dyDescent="0.25">
      <c r="A4694" s="2">
        <v>40617</v>
      </c>
      <c r="B4694" s="1">
        <v>1.329</v>
      </c>
    </row>
    <row r="4695" spans="1:2" x14ac:dyDescent="0.25">
      <c r="A4695" s="2">
        <v>40618</v>
      </c>
      <c r="B4695" s="1">
        <v>1.37</v>
      </c>
    </row>
    <row r="4696" spans="1:2" x14ac:dyDescent="0.25">
      <c r="A4696" s="2">
        <v>40619</v>
      </c>
      <c r="B4696" s="1">
        <v>1.5</v>
      </c>
    </row>
    <row r="4697" spans="1:2" x14ac:dyDescent="0.25">
      <c r="A4697" s="2">
        <v>40620</v>
      </c>
      <c r="B4697" s="1">
        <v>1.5</v>
      </c>
    </row>
    <row r="4698" spans="1:2" x14ac:dyDescent="0.25">
      <c r="A4698" s="2">
        <v>40623</v>
      </c>
      <c r="B4698" s="1">
        <v>1.5349999999999999</v>
      </c>
    </row>
    <row r="4699" spans="1:2" x14ac:dyDescent="0.25">
      <c r="A4699" s="2">
        <v>40624</v>
      </c>
      <c r="B4699" s="1">
        <v>1.53</v>
      </c>
    </row>
    <row r="4700" spans="1:2" x14ac:dyDescent="0.25">
      <c r="A4700" s="2">
        <v>40625</v>
      </c>
      <c r="B4700" s="1">
        <v>1.429</v>
      </c>
    </row>
    <row r="4701" spans="1:2" x14ac:dyDescent="0.25">
      <c r="A4701" s="2">
        <v>40626</v>
      </c>
      <c r="B4701" s="1">
        <v>1.371</v>
      </c>
    </row>
    <row r="4702" spans="1:2" x14ac:dyDescent="0.25">
      <c r="A4702" s="2">
        <v>40627</v>
      </c>
      <c r="B4702" s="1">
        <v>1.36</v>
      </c>
    </row>
    <row r="4703" spans="1:2" x14ac:dyDescent="0.25">
      <c r="A4703" s="2">
        <v>40630</v>
      </c>
      <c r="B4703" s="1">
        <v>1.351</v>
      </c>
    </row>
    <row r="4704" spans="1:2" x14ac:dyDescent="0.25">
      <c r="A4704" s="2">
        <v>40631</v>
      </c>
      <c r="B4704" s="1">
        <v>1.3460000000000001</v>
      </c>
    </row>
    <row r="4705" spans="1:2" x14ac:dyDescent="0.25">
      <c r="A4705" s="2">
        <v>40632</v>
      </c>
      <c r="B4705" s="1">
        <v>1.34</v>
      </c>
    </row>
    <row r="4706" spans="1:2" x14ac:dyDescent="0.25">
      <c r="A4706" s="2">
        <v>40633</v>
      </c>
      <c r="B4706" s="1">
        <v>1.369</v>
      </c>
    </row>
    <row r="4707" spans="1:2" x14ac:dyDescent="0.25">
      <c r="A4707" s="2">
        <v>40634</v>
      </c>
      <c r="B4707" s="1">
        <v>1.383</v>
      </c>
    </row>
    <row r="4708" spans="1:2" x14ac:dyDescent="0.25">
      <c r="A4708" s="2">
        <v>40637</v>
      </c>
      <c r="B4708" s="1">
        <v>1.42</v>
      </c>
    </row>
    <row r="4709" spans="1:2" x14ac:dyDescent="0.25">
      <c r="A4709" s="2">
        <v>40638</v>
      </c>
      <c r="B4709" s="1">
        <v>1.405</v>
      </c>
    </row>
    <row r="4710" spans="1:2" x14ac:dyDescent="0.25">
      <c r="A4710" s="2">
        <v>40639</v>
      </c>
      <c r="B4710" s="1">
        <v>1.395</v>
      </c>
    </row>
    <row r="4711" spans="1:2" x14ac:dyDescent="0.25">
      <c r="A4711" s="2">
        <v>40640</v>
      </c>
      <c r="B4711" s="1">
        <v>1.4079999999999999</v>
      </c>
    </row>
    <row r="4712" spans="1:2" x14ac:dyDescent="0.25">
      <c r="A4712" s="2">
        <v>40641</v>
      </c>
      <c r="B4712" s="1">
        <v>1.44</v>
      </c>
    </row>
    <row r="4713" spans="1:2" x14ac:dyDescent="0.25">
      <c r="A4713" s="2">
        <v>40644</v>
      </c>
      <c r="B4713" s="1">
        <v>1.4159999999999999</v>
      </c>
    </row>
    <row r="4714" spans="1:2" x14ac:dyDescent="0.25">
      <c r="A4714" s="2">
        <v>40645</v>
      </c>
      <c r="B4714" s="1">
        <v>1.39</v>
      </c>
    </row>
    <row r="4715" spans="1:2" x14ac:dyDescent="0.25">
      <c r="A4715" s="2">
        <v>40646</v>
      </c>
      <c r="B4715" s="1">
        <v>1.421</v>
      </c>
    </row>
    <row r="4716" spans="1:2" x14ac:dyDescent="0.25">
      <c r="A4716" s="2">
        <v>40647</v>
      </c>
      <c r="B4716" s="1">
        <v>1.4279999999999999</v>
      </c>
    </row>
    <row r="4717" spans="1:2" x14ac:dyDescent="0.25">
      <c r="A4717" s="2">
        <v>40648</v>
      </c>
      <c r="B4717" s="1">
        <v>1.4359999999999999</v>
      </c>
    </row>
    <row r="4718" spans="1:2" x14ac:dyDescent="0.25">
      <c r="A4718" s="2">
        <v>40651</v>
      </c>
      <c r="B4718" s="1">
        <v>1.4039999999999999</v>
      </c>
    </row>
    <row r="4719" spans="1:2" x14ac:dyDescent="0.25">
      <c r="A4719" s="2">
        <v>40652</v>
      </c>
      <c r="B4719" s="1">
        <v>1.42</v>
      </c>
    </row>
    <row r="4720" spans="1:2" x14ac:dyDescent="0.25">
      <c r="A4720" s="2">
        <v>40653</v>
      </c>
      <c r="B4720" s="1">
        <v>1.486</v>
      </c>
    </row>
    <row r="4721" spans="1:2" x14ac:dyDescent="0.25">
      <c r="A4721" s="2">
        <v>40654</v>
      </c>
      <c r="B4721" s="1">
        <v>1.494</v>
      </c>
    </row>
    <row r="4722" spans="1:2" x14ac:dyDescent="0.25">
      <c r="A4722" s="2">
        <v>40658</v>
      </c>
      <c r="B4722" s="1">
        <v>1.5029999999999999</v>
      </c>
    </row>
    <row r="4723" spans="1:2" x14ac:dyDescent="0.25">
      <c r="A4723" s="2">
        <v>40659</v>
      </c>
      <c r="B4723" s="1">
        <v>1.4950000000000001</v>
      </c>
    </row>
    <row r="4724" spans="1:2" x14ac:dyDescent="0.25">
      <c r="A4724" s="2">
        <v>40660</v>
      </c>
      <c r="B4724" s="1">
        <v>1.55</v>
      </c>
    </row>
    <row r="4725" spans="1:2" x14ac:dyDescent="0.25">
      <c r="A4725" s="2">
        <v>40661</v>
      </c>
      <c r="B4725" s="1">
        <v>1.5880000000000001</v>
      </c>
    </row>
    <row r="4726" spans="1:2" x14ac:dyDescent="0.25">
      <c r="A4726" s="2">
        <v>40662</v>
      </c>
      <c r="B4726" s="1">
        <v>1.595</v>
      </c>
    </row>
    <row r="4727" spans="1:2" x14ac:dyDescent="0.25">
      <c r="A4727" s="2">
        <v>40665</v>
      </c>
      <c r="B4727" s="1">
        <v>1.605</v>
      </c>
    </row>
    <row r="4728" spans="1:2" x14ac:dyDescent="0.25">
      <c r="A4728" s="2">
        <v>40666</v>
      </c>
      <c r="B4728" s="1">
        <v>1.5940000000000001</v>
      </c>
    </row>
    <row r="4729" spans="1:2" x14ac:dyDescent="0.25">
      <c r="A4729" s="2">
        <v>40667</v>
      </c>
      <c r="B4729" s="1">
        <v>1.583</v>
      </c>
    </row>
    <row r="4730" spans="1:2" x14ac:dyDescent="0.25">
      <c r="A4730" s="2">
        <v>40668</v>
      </c>
      <c r="B4730" s="1">
        <v>1.48</v>
      </c>
    </row>
    <row r="4731" spans="1:2" x14ac:dyDescent="0.25">
      <c r="A4731" s="2">
        <v>40669</v>
      </c>
      <c r="B4731" s="1">
        <v>1.4710000000000001</v>
      </c>
    </row>
    <row r="4732" spans="1:2" x14ac:dyDescent="0.25">
      <c r="A4732" s="2">
        <v>40672</v>
      </c>
      <c r="B4732" s="1">
        <v>1.544</v>
      </c>
    </row>
    <row r="4733" spans="1:2" x14ac:dyDescent="0.25">
      <c r="A4733" s="2">
        <v>40673</v>
      </c>
      <c r="B4733" s="1">
        <v>1.542</v>
      </c>
    </row>
    <row r="4734" spans="1:2" x14ac:dyDescent="0.25">
      <c r="A4734" s="2">
        <v>40674</v>
      </c>
      <c r="B4734" s="1">
        <v>1.496</v>
      </c>
    </row>
    <row r="4735" spans="1:2" x14ac:dyDescent="0.25">
      <c r="A4735" s="2">
        <v>40675</v>
      </c>
      <c r="B4735" s="1">
        <v>1.516</v>
      </c>
    </row>
    <row r="4736" spans="1:2" x14ac:dyDescent="0.25">
      <c r="A4736" s="2">
        <v>40676</v>
      </c>
      <c r="B4736" s="1">
        <v>1.5489999999999999</v>
      </c>
    </row>
    <row r="4737" spans="1:2" x14ac:dyDescent="0.25">
      <c r="A4737" s="2">
        <v>40679</v>
      </c>
      <c r="B4737" s="1">
        <v>1.5489999999999999</v>
      </c>
    </row>
    <row r="4738" spans="1:2" x14ac:dyDescent="0.25">
      <c r="A4738" s="2">
        <v>40680</v>
      </c>
      <c r="B4738" s="1">
        <v>1.51</v>
      </c>
    </row>
    <row r="4739" spans="1:2" x14ac:dyDescent="0.25">
      <c r="A4739" s="2">
        <v>40681</v>
      </c>
      <c r="B4739" s="1">
        <v>1.524</v>
      </c>
    </row>
    <row r="4740" spans="1:2" x14ac:dyDescent="0.25">
      <c r="A4740" s="2">
        <v>40682</v>
      </c>
      <c r="B4740" s="1">
        <v>1.51</v>
      </c>
    </row>
    <row r="4741" spans="1:2" x14ac:dyDescent="0.25">
      <c r="A4741" s="2">
        <v>40683</v>
      </c>
      <c r="B4741" s="1">
        <v>1.5049999999999999</v>
      </c>
    </row>
    <row r="4742" spans="1:2" x14ac:dyDescent="0.25">
      <c r="A4742" s="2">
        <v>40686</v>
      </c>
      <c r="B4742" s="1">
        <v>1.4750000000000001</v>
      </c>
    </row>
    <row r="4743" spans="1:2" x14ac:dyDescent="0.25">
      <c r="A4743" s="2">
        <v>40687</v>
      </c>
      <c r="B4743" s="1">
        <v>1.488</v>
      </c>
    </row>
    <row r="4744" spans="1:2" x14ac:dyDescent="0.25">
      <c r="A4744" s="2">
        <v>40688</v>
      </c>
      <c r="B4744" s="1">
        <v>1.4910000000000001</v>
      </c>
    </row>
    <row r="4745" spans="1:2" x14ac:dyDescent="0.25">
      <c r="A4745" s="2">
        <v>40689</v>
      </c>
      <c r="B4745" s="1">
        <v>1.4850000000000001</v>
      </c>
    </row>
    <row r="4746" spans="1:2" x14ac:dyDescent="0.25">
      <c r="A4746" s="2">
        <v>40690</v>
      </c>
      <c r="B4746" s="1">
        <v>1.496</v>
      </c>
    </row>
    <row r="4747" spans="1:2" x14ac:dyDescent="0.25">
      <c r="A4747" s="2">
        <v>40694</v>
      </c>
      <c r="B4747" s="1">
        <v>1.5209999999999999</v>
      </c>
    </row>
    <row r="4748" spans="1:2" x14ac:dyDescent="0.25">
      <c r="A4748" s="2">
        <v>40695</v>
      </c>
      <c r="B4748" s="1">
        <v>1.5089999999999999</v>
      </c>
    </row>
    <row r="4749" spans="1:2" x14ac:dyDescent="0.25">
      <c r="A4749" s="2">
        <v>40696</v>
      </c>
      <c r="B4749" s="1">
        <v>1.5249999999999999</v>
      </c>
    </row>
    <row r="4750" spans="1:2" x14ac:dyDescent="0.25">
      <c r="A4750" s="2">
        <v>40697</v>
      </c>
      <c r="B4750" s="1">
        <v>1.524</v>
      </c>
    </row>
    <row r="4751" spans="1:2" x14ac:dyDescent="0.25">
      <c r="A4751" s="2">
        <v>40700</v>
      </c>
      <c r="B4751" s="1">
        <v>1.5129999999999999</v>
      </c>
    </row>
    <row r="4752" spans="1:2" x14ac:dyDescent="0.25">
      <c r="A4752" s="2">
        <v>40701</v>
      </c>
      <c r="B4752" s="1">
        <v>1.5289999999999999</v>
      </c>
    </row>
    <row r="4753" spans="1:2" x14ac:dyDescent="0.25">
      <c r="A4753" s="2">
        <v>40702</v>
      </c>
      <c r="B4753" s="1">
        <v>1.538</v>
      </c>
    </row>
    <row r="4754" spans="1:2" x14ac:dyDescent="0.25">
      <c r="A4754" s="2">
        <v>40703</v>
      </c>
      <c r="B4754" s="1">
        <v>1.5629999999999999</v>
      </c>
    </row>
    <row r="4755" spans="1:2" x14ac:dyDescent="0.25">
      <c r="A4755" s="2">
        <v>40704</v>
      </c>
      <c r="B4755" s="1">
        <v>1.55</v>
      </c>
    </row>
    <row r="4756" spans="1:2" x14ac:dyDescent="0.25">
      <c r="A4756" s="2">
        <v>40707</v>
      </c>
      <c r="B4756" s="1">
        <v>1.538</v>
      </c>
    </row>
    <row r="4757" spans="1:2" x14ac:dyDescent="0.25">
      <c r="A4757" s="2">
        <v>40708</v>
      </c>
      <c r="B4757" s="1">
        <v>1.5449999999999999</v>
      </c>
    </row>
    <row r="4758" spans="1:2" x14ac:dyDescent="0.25">
      <c r="A4758" s="2">
        <v>40709</v>
      </c>
      <c r="B4758" s="1">
        <v>1.5249999999999999</v>
      </c>
    </row>
    <row r="4759" spans="1:2" x14ac:dyDescent="0.25">
      <c r="A4759" s="2">
        <v>40710</v>
      </c>
      <c r="B4759" s="1">
        <v>1.534</v>
      </c>
    </row>
    <row r="4760" spans="1:2" x14ac:dyDescent="0.25">
      <c r="A4760" s="2">
        <v>40711</v>
      </c>
      <c r="B4760" s="1">
        <v>1.5289999999999999</v>
      </c>
    </row>
    <row r="4761" spans="1:2" x14ac:dyDescent="0.25">
      <c r="A4761" s="2">
        <v>40714</v>
      </c>
      <c r="B4761" s="1">
        <v>1.5289999999999999</v>
      </c>
    </row>
    <row r="4762" spans="1:2" x14ac:dyDescent="0.25">
      <c r="A4762" s="2">
        <v>40715</v>
      </c>
      <c r="B4762" s="1">
        <v>1.5289999999999999</v>
      </c>
    </row>
    <row r="4763" spans="1:2" x14ac:dyDescent="0.25">
      <c r="A4763" s="2">
        <v>40716</v>
      </c>
      <c r="B4763" s="1">
        <v>1.5429999999999999</v>
      </c>
    </row>
    <row r="4764" spans="1:2" x14ac:dyDescent="0.25">
      <c r="A4764" s="2">
        <v>40717</v>
      </c>
      <c r="B4764" s="1">
        <v>1.5009999999999999</v>
      </c>
    </row>
    <row r="4765" spans="1:2" x14ac:dyDescent="0.25">
      <c r="A4765" s="2">
        <v>40718</v>
      </c>
      <c r="B4765" s="1">
        <v>1.496</v>
      </c>
    </row>
    <row r="4766" spans="1:2" x14ac:dyDescent="0.25">
      <c r="A4766" s="2">
        <v>40721</v>
      </c>
      <c r="B4766" s="1">
        <v>1.4790000000000001</v>
      </c>
    </row>
    <row r="4767" spans="1:2" x14ac:dyDescent="0.25">
      <c r="A4767" s="2">
        <v>40722</v>
      </c>
      <c r="B4767" s="1">
        <v>1.474</v>
      </c>
    </row>
    <row r="4768" spans="1:2" x14ac:dyDescent="0.25">
      <c r="A4768" s="2">
        <v>40723</v>
      </c>
      <c r="B4768" s="1">
        <v>1.4750000000000001</v>
      </c>
    </row>
    <row r="4769" spans="1:2" x14ac:dyDescent="0.25">
      <c r="A4769" s="2">
        <v>40724</v>
      </c>
      <c r="B4769" s="1">
        <v>1.4950000000000001</v>
      </c>
    </row>
    <row r="4770" spans="1:2" x14ac:dyDescent="0.25">
      <c r="A4770" s="2">
        <v>40725</v>
      </c>
      <c r="B4770" s="1">
        <v>1.4950000000000001</v>
      </c>
    </row>
    <row r="4771" spans="1:2" x14ac:dyDescent="0.25">
      <c r="A4771" s="2">
        <v>40729</v>
      </c>
      <c r="B4771" s="1">
        <v>1.5009999999999999</v>
      </c>
    </row>
    <row r="4772" spans="1:2" x14ac:dyDescent="0.25">
      <c r="A4772" s="2">
        <v>40730</v>
      </c>
      <c r="B4772" s="1">
        <v>1.4950000000000001</v>
      </c>
    </row>
    <row r="4773" spans="1:2" x14ac:dyDescent="0.25">
      <c r="A4773" s="2">
        <v>40731</v>
      </c>
      <c r="B4773" s="1">
        <v>1.528</v>
      </c>
    </row>
    <row r="4774" spans="1:2" x14ac:dyDescent="0.25">
      <c r="A4774" s="2">
        <v>40732</v>
      </c>
      <c r="B4774" s="1">
        <v>1.5289999999999999</v>
      </c>
    </row>
    <row r="4775" spans="1:2" x14ac:dyDescent="0.25">
      <c r="A4775" s="2">
        <v>40735</v>
      </c>
      <c r="B4775" s="1">
        <v>1.5229999999999999</v>
      </c>
    </row>
    <row r="4776" spans="1:2" x14ac:dyDescent="0.25">
      <c r="A4776" s="2">
        <v>40736</v>
      </c>
      <c r="B4776" s="1">
        <v>1.5289999999999999</v>
      </c>
    </row>
    <row r="4777" spans="1:2" x14ac:dyDescent="0.25">
      <c r="A4777" s="2">
        <v>40737</v>
      </c>
      <c r="B4777" s="1">
        <v>1.5309999999999999</v>
      </c>
    </row>
    <row r="4778" spans="1:2" x14ac:dyDescent="0.25">
      <c r="A4778" s="2">
        <v>40738</v>
      </c>
      <c r="B4778" s="1">
        <v>1.5249999999999999</v>
      </c>
    </row>
    <row r="4779" spans="1:2" x14ac:dyDescent="0.25">
      <c r="A4779" s="2">
        <v>40739</v>
      </c>
      <c r="B4779" s="1">
        <v>1.5309999999999999</v>
      </c>
    </row>
    <row r="4780" spans="1:2" x14ac:dyDescent="0.25">
      <c r="A4780" s="2">
        <v>40742</v>
      </c>
      <c r="B4780" s="1">
        <v>1.5309999999999999</v>
      </c>
    </row>
    <row r="4781" spans="1:2" x14ac:dyDescent="0.25">
      <c r="A4781" s="2">
        <v>40743</v>
      </c>
      <c r="B4781" s="1">
        <v>1.536</v>
      </c>
    </row>
    <row r="4782" spans="1:2" x14ac:dyDescent="0.25">
      <c r="A4782" s="2">
        <v>40744</v>
      </c>
      <c r="B4782" s="1">
        <v>1.5409999999999999</v>
      </c>
    </row>
    <row r="4783" spans="1:2" x14ac:dyDescent="0.25">
      <c r="A4783" s="2">
        <v>40745</v>
      </c>
      <c r="B4783" s="1">
        <v>1.53</v>
      </c>
    </row>
    <row r="4784" spans="1:2" x14ac:dyDescent="0.25">
      <c r="A4784" s="2">
        <v>40746</v>
      </c>
      <c r="B4784" s="1">
        <v>1.5309999999999999</v>
      </c>
    </row>
    <row r="4785" spans="1:2" x14ac:dyDescent="0.25">
      <c r="A4785" s="2">
        <v>40749</v>
      </c>
      <c r="B4785" s="1">
        <v>1.526</v>
      </c>
    </row>
    <row r="4786" spans="1:2" x14ac:dyDescent="0.25">
      <c r="A4786" s="2">
        <v>40750</v>
      </c>
      <c r="B4786" s="1">
        <v>1.538</v>
      </c>
    </row>
    <row r="4787" spans="1:2" x14ac:dyDescent="0.25">
      <c r="A4787" s="2">
        <v>40751</v>
      </c>
      <c r="B4787" s="1">
        <v>1.536</v>
      </c>
    </row>
    <row r="4788" spans="1:2" x14ac:dyDescent="0.25">
      <c r="A4788" s="2">
        <v>40752</v>
      </c>
      <c r="B4788" s="1">
        <v>1.5509999999999999</v>
      </c>
    </row>
    <row r="4789" spans="1:2" x14ac:dyDescent="0.25">
      <c r="A4789" s="2">
        <v>40753</v>
      </c>
      <c r="B4789" s="1">
        <v>1.5580000000000001</v>
      </c>
    </row>
    <row r="4790" spans="1:2" x14ac:dyDescent="0.25">
      <c r="A4790" s="2">
        <v>40756</v>
      </c>
      <c r="B4790" s="1">
        <v>1.5680000000000001</v>
      </c>
    </row>
    <row r="4791" spans="1:2" x14ac:dyDescent="0.25">
      <c r="A4791" s="2">
        <v>40757</v>
      </c>
      <c r="B4791" s="1">
        <v>1.571</v>
      </c>
    </row>
    <row r="4792" spans="1:2" x14ac:dyDescent="0.25">
      <c r="A4792" s="2">
        <v>40758</v>
      </c>
      <c r="B4792" s="1">
        <v>1.5660000000000001</v>
      </c>
    </row>
    <row r="4793" spans="1:2" x14ac:dyDescent="0.25">
      <c r="A4793" s="2">
        <v>40759</v>
      </c>
      <c r="B4793" s="1">
        <v>1.5129999999999999</v>
      </c>
    </row>
    <row r="4794" spans="1:2" x14ac:dyDescent="0.25">
      <c r="A4794" s="2">
        <v>40760</v>
      </c>
      <c r="B4794" s="1">
        <v>1.52</v>
      </c>
    </row>
    <row r="4795" spans="1:2" x14ac:dyDescent="0.25">
      <c r="A4795" s="2">
        <v>40763</v>
      </c>
      <c r="B4795" s="1">
        <v>1.4390000000000001</v>
      </c>
    </row>
    <row r="4796" spans="1:2" x14ac:dyDescent="0.25">
      <c r="A4796" s="2">
        <v>40764</v>
      </c>
      <c r="B4796" s="1">
        <v>1.4350000000000001</v>
      </c>
    </row>
    <row r="4797" spans="1:2" x14ac:dyDescent="0.25">
      <c r="A4797" s="2">
        <v>40765</v>
      </c>
      <c r="B4797" s="1">
        <v>1.498</v>
      </c>
    </row>
    <row r="4798" spans="1:2" x14ac:dyDescent="0.25">
      <c r="A4798" s="2">
        <v>40766</v>
      </c>
      <c r="B4798" s="1">
        <v>1.5249999999999999</v>
      </c>
    </row>
    <row r="4799" spans="1:2" x14ac:dyDescent="0.25">
      <c r="A4799" s="2">
        <v>40767</v>
      </c>
      <c r="B4799" s="1">
        <v>1.5249999999999999</v>
      </c>
    </row>
    <row r="4800" spans="1:2" x14ac:dyDescent="0.25">
      <c r="A4800" s="2">
        <v>40770</v>
      </c>
      <c r="B4800" s="1">
        <v>1.538</v>
      </c>
    </row>
    <row r="4801" spans="1:2" x14ac:dyDescent="0.25">
      <c r="A4801" s="2">
        <v>40771</v>
      </c>
      <c r="B4801" s="1">
        <v>1.5249999999999999</v>
      </c>
    </row>
    <row r="4802" spans="1:2" x14ac:dyDescent="0.25">
      <c r="A4802" s="2">
        <v>40772</v>
      </c>
      <c r="B4802" s="1">
        <v>1.5489999999999999</v>
      </c>
    </row>
    <row r="4803" spans="1:2" x14ac:dyDescent="0.25">
      <c r="A4803" s="2">
        <v>40773</v>
      </c>
      <c r="B4803" s="1">
        <v>1.5249999999999999</v>
      </c>
    </row>
    <row r="4804" spans="1:2" x14ac:dyDescent="0.25">
      <c r="A4804" s="2">
        <v>40774</v>
      </c>
      <c r="B4804" s="1">
        <v>1.534</v>
      </c>
    </row>
    <row r="4805" spans="1:2" x14ac:dyDescent="0.25">
      <c r="A4805" s="2">
        <v>40777</v>
      </c>
      <c r="B4805" s="1">
        <v>1.5289999999999999</v>
      </c>
    </row>
    <row r="4806" spans="1:2" x14ac:dyDescent="0.25">
      <c r="A4806" s="2">
        <v>40778</v>
      </c>
      <c r="B4806" s="1">
        <v>1.5249999999999999</v>
      </c>
    </row>
    <row r="4807" spans="1:2" x14ac:dyDescent="0.25">
      <c r="A4807" s="2">
        <v>40779</v>
      </c>
      <c r="B4807" s="1">
        <v>1.5329999999999999</v>
      </c>
    </row>
    <row r="4808" spans="1:2" x14ac:dyDescent="0.25">
      <c r="A4808" s="2">
        <v>40780</v>
      </c>
      <c r="B4808" s="1">
        <v>1.538</v>
      </c>
    </row>
    <row r="4809" spans="1:2" x14ac:dyDescent="0.25">
      <c r="A4809" s="2">
        <v>40781</v>
      </c>
      <c r="B4809" s="1">
        <v>1.538</v>
      </c>
    </row>
    <row r="4810" spans="1:2" x14ac:dyDescent="0.25">
      <c r="A4810" s="2">
        <v>40784</v>
      </c>
      <c r="B4810" s="1">
        <v>1.536</v>
      </c>
    </row>
    <row r="4811" spans="1:2" x14ac:dyDescent="0.25">
      <c r="A4811" s="2">
        <v>40785</v>
      </c>
      <c r="B4811" s="1">
        <v>1.548</v>
      </c>
    </row>
    <row r="4812" spans="1:2" x14ac:dyDescent="0.25">
      <c r="A4812" s="2">
        <v>40786</v>
      </c>
      <c r="B4812" s="1">
        <v>1.5609999999999999</v>
      </c>
    </row>
    <row r="4813" spans="1:2" x14ac:dyDescent="0.25">
      <c r="A4813" s="2">
        <v>40787</v>
      </c>
      <c r="B4813" s="1">
        <v>1.577</v>
      </c>
    </row>
    <row r="4814" spans="1:2" x14ac:dyDescent="0.25">
      <c r="A4814" s="2">
        <v>40788</v>
      </c>
      <c r="B4814" s="1">
        <v>1.5660000000000001</v>
      </c>
    </row>
    <row r="4815" spans="1:2" x14ac:dyDescent="0.25">
      <c r="A4815" s="2">
        <v>40792</v>
      </c>
      <c r="B4815" s="1">
        <v>1.5589999999999999</v>
      </c>
    </row>
    <row r="4816" spans="1:2" x14ac:dyDescent="0.25">
      <c r="A4816" s="2">
        <v>40793</v>
      </c>
      <c r="B4816" s="1">
        <v>1.585</v>
      </c>
    </row>
    <row r="4817" spans="1:2" x14ac:dyDescent="0.25">
      <c r="A4817" s="2">
        <v>40794</v>
      </c>
      <c r="B4817" s="1">
        <v>1.5940000000000001</v>
      </c>
    </row>
    <row r="4818" spans="1:2" x14ac:dyDescent="0.25">
      <c r="A4818" s="2">
        <v>40795</v>
      </c>
      <c r="B4818" s="1">
        <v>1.583</v>
      </c>
    </row>
    <row r="4819" spans="1:2" x14ac:dyDescent="0.25">
      <c r="A4819" s="2">
        <v>40798</v>
      </c>
      <c r="B4819" s="1">
        <v>1.5840000000000001</v>
      </c>
    </row>
    <row r="4820" spans="1:2" x14ac:dyDescent="0.25">
      <c r="A4820" s="2">
        <v>40799</v>
      </c>
      <c r="B4820" s="1">
        <v>1.5980000000000001</v>
      </c>
    </row>
    <row r="4821" spans="1:2" x14ac:dyDescent="0.25">
      <c r="A4821" s="2">
        <v>40800</v>
      </c>
      <c r="B4821" s="1">
        <v>1.609</v>
      </c>
    </row>
    <row r="4822" spans="1:2" x14ac:dyDescent="0.25">
      <c r="A4822" s="2">
        <v>40801</v>
      </c>
      <c r="B4822" s="1">
        <v>1.625</v>
      </c>
    </row>
    <row r="4823" spans="1:2" x14ac:dyDescent="0.25">
      <c r="A4823" s="2">
        <v>40802</v>
      </c>
      <c r="B4823" s="1">
        <v>1.613</v>
      </c>
    </row>
    <row r="4824" spans="1:2" x14ac:dyDescent="0.25">
      <c r="A4824" s="2">
        <v>40805</v>
      </c>
      <c r="B4824" s="1">
        <v>1.5649999999999999</v>
      </c>
    </row>
    <row r="4825" spans="1:2" x14ac:dyDescent="0.25">
      <c r="A4825" s="2">
        <v>40806</v>
      </c>
      <c r="B4825" s="1">
        <v>1.5660000000000001</v>
      </c>
    </row>
    <row r="4826" spans="1:2" x14ac:dyDescent="0.25">
      <c r="A4826" s="2">
        <v>40807</v>
      </c>
      <c r="B4826" s="1">
        <v>1.54</v>
      </c>
    </row>
    <row r="4827" spans="1:2" x14ac:dyDescent="0.25">
      <c r="A4827" s="2">
        <v>40808</v>
      </c>
      <c r="B4827" s="1">
        <v>1.498</v>
      </c>
    </row>
    <row r="4828" spans="1:2" x14ac:dyDescent="0.25">
      <c r="A4828" s="2">
        <v>40809</v>
      </c>
      <c r="B4828" s="1">
        <v>1.498</v>
      </c>
    </row>
    <row r="4829" spans="1:2" x14ac:dyDescent="0.25">
      <c r="A4829" s="2">
        <v>40812</v>
      </c>
      <c r="B4829" s="1">
        <v>1.5</v>
      </c>
    </row>
    <row r="4830" spans="1:2" x14ac:dyDescent="0.25">
      <c r="A4830" s="2">
        <v>40813</v>
      </c>
      <c r="B4830" s="1">
        <v>1.544</v>
      </c>
    </row>
    <row r="4831" spans="1:2" x14ac:dyDescent="0.25">
      <c r="A4831" s="2">
        <v>40814</v>
      </c>
      <c r="B4831" s="1">
        <v>1.52</v>
      </c>
    </row>
    <row r="4832" spans="1:2" x14ac:dyDescent="0.25">
      <c r="A4832" s="2">
        <v>40815</v>
      </c>
      <c r="B4832" s="1">
        <v>1.522</v>
      </c>
    </row>
    <row r="4833" spans="1:2" x14ac:dyDescent="0.25">
      <c r="A4833" s="2">
        <v>40816</v>
      </c>
      <c r="B4833" s="1">
        <v>1.51</v>
      </c>
    </row>
    <row r="4834" spans="1:2" x14ac:dyDescent="0.25">
      <c r="A4834" s="2">
        <v>40819</v>
      </c>
      <c r="B4834" s="1">
        <v>1.476</v>
      </c>
    </row>
    <row r="4835" spans="1:2" x14ac:dyDescent="0.25">
      <c r="A4835" s="2">
        <v>40820</v>
      </c>
      <c r="B4835" s="1">
        <v>1.45</v>
      </c>
    </row>
    <row r="4836" spans="1:2" x14ac:dyDescent="0.25">
      <c r="A4836" s="2">
        <v>40821</v>
      </c>
      <c r="B4836" s="1">
        <v>1.4550000000000001</v>
      </c>
    </row>
    <row r="4837" spans="1:2" x14ac:dyDescent="0.25">
      <c r="A4837" s="2">
        <v>40822</v>
      </c>
      <c r="B4837" s="1">
        <v>1.454</v>
      </c>
    </row>
    <row r="4838" spans="1:2" x14ac:dyDescent="0.25">
      <c r="A4838" s="2">
        <v>40823</v>
      </c>
      <c r="B4838" s="1">
        <v>1.4379999999999999</v>
      </c>
    </row>
    <row r="4839" spans="1:2" x14ac:dyDescent="0.25">
      <c r="A4839" s="2">
        <v>40826</v>
      </c>
      <c r="B4839" s="1">
        <v>1.4379999999999999</v>
      </c>
    </row>
    <row r="4840" spans="1:2" x14ac:dyDescent="0.25">
      <c r="A4840" s="2">
        <v>40827</v>
      </c>
      <c r="B4840" s="1">
        <v>1.4610000000000001</v>
      </c>
    </row>
    <row r="4841" spans="1:2" x14ac:dyDescent="0.25">
      <c r="A4841" s="2">
        <v>40828</v>
      </c>
      <c r="B4841" s="1">
        <v>1.4710000000000001</v>
      </c>
    </row>
    <row r="4842" spans="1:2" x14ac:dyDescent="0.25">
      <c r="A4842" s="2">
        <v>40829</v>
      </c>
      <c r="B4842" s="1">
        <v>1.504</v>
      </c>
    </row>
    <row r="4843" spans="1:2" x14ac:dyDescent="0.25">
      <c r="A4843" s="2">
        <v>40830</v>
      </c>
      <c r="B4843" s="1">
        <v>1.5349999999999999</v>
      </c>
    </row>
    <row r="4844" spans="1:2" x14ac:dyDescent="0.25">
      <c r="A4844" s="2">
        <v>40833</v>
      </c>
      <c r="B4844" s="1">
        <v>1.5</v>
      </c>
    </row>
    <row r="4845" spans="1:2" x14ac:dyDescent="0.25">
      <c r="A4845" s="2">
        <v>40834</v>
      </c>
      <c r="B4845" s="1">
        <v>1.5</v>
      </c>
    </row>
    <row r="4846" spans="1:2" x14ac:dyDescent="0.25">
      <c r="A4846" s="2">
        <v>40835</v>
      </c>
      <c r="B4846" s="1">
        <v>1.4450000000000001</v>
      </c>
    </row>
    <row r="4847" spans="1:2" x14ac:dyDescent="0.25">
      <c r="A4847" s="2">
        <v>40836</v>
      </c>
      <c r="B4847" s="1">
        <v>1.4650000000000001</v>
      </c>
    </row>
    <row r="4848" spans="1:2" x14ac:dyDescent="0.25">
      <c r="A4848" s="2">
        <v>40837</v>
      </c>
      <c r="B4848" s="1">
        <v>1.48</v>
      </c>
    </row>
    <row r="4849" spans="1:2" x14ac:dyDescent="0.25">
      <c r="A4849" s="2">
        <v>40840</v>
      </c>
      <c r="B4849" s="1">
        <v>1.484</v>
      </c>
    </row>
    <row r="4850" spans="1:2" x14ac:dyDescent="0.25">
      <c r="A4850" s="2">
        <v>40841</v>
      </c>
      <c r="B4850" s="1">
        <v>1.4650000000000001</v>
      </c>
    </row>
    <row r="4851" spans="1:2" x14ac:dyDescent="0.25">
      <c r="A4851" s="2">
        <v>40842</v>
      </c>
      <c r="B4851" s="1">
        <v>1.4650000000000001</v>
      </c>
    </row>
    <row r="4852" spans="1:2" x14ac:dyDescent="0.25">
      <c r="A4852" s="2">
        <v>40843</v>
      </c>
      <c r="B4852" s="1">
        <v>1.484</v>
      </c>
    </row>
    <row r="4853" spans="1:2" x14ac:dyDescent="0.25">
      <c r="A4853" s="2">
        <v>40844</v>
      </c>
      <c r="B4853" s="1">
        <v>1.478</v>
      </c>
    </row>
    <row r="4854" spans="1:2" x14ac:dyDescent="0.25">
      <c r="A4854" s="2">
        <v>40847</v>
      </c>
      <c r="B4854" s="1">
        <v>1.4730000000000001</v>
      </c>
    </row>
    <row r="4855" spans="1:2" x14ac:dyDescent="0.25">
      <c r="A4855" s="2">
        <v>40848</v>
      </c>
      <c r="B4855" s="1">
        <v>1.45</v>
      </c>
    </row>
    <row r="4856" spans="1:2" x14ac:dyDescent="0.25">
      <c r="A4856" s="2">
        <v>40849</v>
      </c>
      <c r="B4856" s="1">
        <v>1.448</v>
      </c>
    </row>
    <row r="4857" spans="1:2" x14ac:dyDescent="0.25">
      <c r="A4857" s="2">
        <v>40850</v>
      </c>
      <c r="B4857" s="1">
        <v>1.4379999999999999</v>
      </c>
    </row>
    <row r="4858" spans="1:2" x14ac:dyDescent="0.25">
      <c r="A4858" s="2">
        <v>40851</v>
      </c>
      <c r="B4858" s="1">
        <v>1.44</v>
      </c>
    </row>
    <row r="4859" spans="1:2" x14ac:dyDescent="0.25">
      <c r="A4859" s="2">
        <v>40854</v>
      </c>
      <c r="B4859" s="1">
        <v>1.448</v>
      </c>
    </row>
    <row r="4860" spans="1:2" x14ac:dyDescent="0.25">
      <c r="A4860" s="2">
        <v>40855</v>
      </c>
      <c r="B4860" s="1">
        <v>1.458</v>
      </c>
    </row>
    <row r="4861" spans="1:2" x14ac:dyDescent="0.25">
      <c r="A4861" s="2">
        <v>40856</v>
      </c>
      <c r="B4861" s="1">
        <v>1.46</v>
      </c>
    </row>
    <row r="4862" spans="1:2" x14ac:dyDescent="0.25">
      <c r="A4862" s="2">
        <v>40857</v>
      </c>
      <c r="B4862" s="1">
        <v>1.484</v>
      </c>
    </row>
    <row r="4863" spans="1:2" x14ac:dyDescent="0.25">
      <c r="A4863" s="2">
        <v>40858</v>
      </c>
      <c r="B4863" s="1">
        <v>1.4990000000000001</v>
      </c>
    </row>
    <row r="4864" spans="1:2" x14ac:dyDescent="0.25">
      <c r="A4864" s="2">
        <v>40861</v>
      </c>
      <c r="B4864" s="1">
        <v>1.4650000000000001</v>
      </c>
    </row>
    <row r="4865" spans="1:2" x14ac:dyDescent="0.25">
      <c r="A4865" s="2">
        <v>40862</v>
      </c>
      <c r="B4865" s="1">
        <v>1.476</v>
      </c>
    </row>
    <row r="4866" spans="1:2" x14ac:dyDescent="0.25">
      <c r="A4866" s="2">
        <v>40863</v>
      </c>
      <c r="B4866" s="1">
        <v>1.4790000000000001</v>
      </c>
    </row>
    <row r="4867" spans="1:2" x14ac:dyDescent="0.25">
      <c r="A4867" s="2">
        <v>40864</v>
      </c>
      <c r="B4867" s="1">
        <v>1.46</v>
      </c>
    </row>
    <row r="4868" spans="1:2" x14ac:dyDescent="0.25">
      <c r="A4868" s="2">
        <v>40865</v>
      </c>
      <c r="B4868" s="1">
        <v>1.46</v>
      </c>
    </row>
    <row r="4869" spans="1:2" x14ac:dyDescent="0.25">
      <c r="A4869" s="2">
        <v>40868</v>
      </c>
      <c r="B4869" s="1">
        <v>1.4450000000000001</v>
      </c>
    </row>
    <row r="4870" spans="1:2" x14ac:dyDescent="0.25">
      <c r="A4870" s="2">
        <v>40869</v>
      </c>
      <c r="B4870" s="1">
        <v>1.4490000000000001</v>
      </c>
    </row>
    <row r="4871" spans="1:2" x14ac:dyDescent="0.25">
      <c r="A4871" s="2">
        <v>40870</v>
      </c>
      <c r="B4871" s="1">
        <v>1.4530000000000001</v>
      </c>
    </row>
    <row r="4872" spans="1:2" x14ac:dyDescent="0.25">
      <c r="A4872" s="2">
        <v>40872</v>
      </c>
      <c r="B4872" s="1">
        <v>1.4530000000000001</v>
      </c>
    </row>
    <row r="4873" spans="1:2" x14ac:dyDescent="0.25">
      <c r="A4873" s="2">
        <v>40875</v>
      </c>
      <c r="B4873" s="1">
        <v>1.448</v>
      </c>
    </row>
    <row r="4874" spans="1:2" x14ac:dyDescent="0.25">
      <c r="A4874" s="2">
        <v>40876</v>
      </c>
      <c r="B4874" s="1">
        <v>1.4550000000000001</v>
      </c>
    </row>
    <row r="4875" spans="1:2" x14ac:dyDescent="0.25">
      <c r="A4875" s="2">
        <v>40877</v>
      </c>
      <c r="B4875" s="1">
        <v>1.448</v>
      </c>
    </row>
    <row r="4876" spans="1:2" x14ac:dyDescent="0.25">
      <c r="A4876" s="2">
        <v>40878</v>
      </c>
      <c r="B4876" s="1">
        <v>1.45</v>
      </c>
    </row>
    <row r="4877" spans="1:2" x14ac:dyDescent="0.25">
      <c r="A4877" s="2">
        <v>40879</v>
      </c>
      <c r="B4877" s="1">
        <v>1.4410000000000001</v>
      </c>
    </row>
    <row r="4878" spans="1:2" x14ac:dyDescent="0.25">
      <c r="A4878" s="2">
        <v>40882</v>
      </c>
      <c r="B4878" s="1">
        <v>1.431</v>
      </c>
    </row>
    <row r="4879" spans="1:2" x14ac:dyDescent="0.25">
      <c r="A4879" s="2">
        <v>40883</v>
      </c>
      <c r="B4879" s="1">
        <v>1.448</v>
      </c>
    </row>
    <row r="4880" spans="1:2" x14ac:dyDescent="0.25">
      <c r="A4880" s="2">
        <v>40884</v>
      </c>
      <c r="B4880" s="1">
        <v>1.444</v>
      </c>
    </row>
    <row r="4881" spans="1:2" x14ac:dyDescent="0.25">
      <c r="A4881" s="2">
        <v>40885</v>
      </c>
      <c r="B4881" s="1">
        <v>1.44</v>
      </c>
    </row>
    <row r="4882" spans="1:2" x14ac:dyDescent="0.25">
      <c r="A4882" s="2">
        <v>40886</v>
      </c>
      <c r="B4882" s="1">
        <v>1.4379999999999999</v>
      </c>
    </row>
    <row r="4883" spans="1:2" x14ac:dyDescent="0.25">
      <c r="A4883" s="2">
        <v>40889</v>
      </c>
      <c r="B4883" s="1">
        <v>1.415</v>
      </c>
    </row>
    <row r="4884" spans="1:2" x14ac:dyDescent="0.25">
      <c r="A4884" s="2">
        <v>40890</v>
      </c>
      <c r="B4884" s="1">
        <v>1.4059999999999999</v>
      </c>
    </row>
    <row r="4885" spans="1:2" x14ac:dyDescent="0.25">
      <c r="A4885" s="2">
        <v>40891</v>
      </c>
      <c r="B4885" s="1">
        <v>1.3640000000000001</v>
      </c>
    </row>
    <row r="4886" spans="1:2" x14ac:dyDescent="0.25">
      <c r="A4886" s="2">
        <v>40892</v>
      </c>
      <c r="B4886" s="1">
        <v>1.34</v>
      </c>
    </row>
    <row r="4887" spans="1:2" x14ac:dyDescent="0.25">
      <c r="A4887" s="2">
        <v>40893</v>
      </c>
      <c r="B4887" s="1">
        <v>1.339</v>
      </c>
    </row>
    <row r="4888" spans="1:2" x14ac:dyDescent="0.25">
      <c r="A4888" s="2">
        <v>40896</v>
      </c>
      <c r="B4888" s="1">
        <v>1.323</v>
      </c>
    </row>
    <row r="4889" spans="1:2" x14ac:dyDescent="0.25">
      <c r="A4889" s="2">
        <v>40897</v>
      </c>
      <c r="B4889" s="1">
        <v>1.34</v>
      </c>
    </row>
    <row r="4890" spans="1:2" x14ac:dyDescent="0.25">
      <c r="A4890" s="2">
        <v>40898</v>
      </c>
      <c r="B4890" s="1">
        <v>1.35</v>
      </c>
    </row>
    <row r="4891" spans="1:2" x14ac:dyDescent="0.25">
      <c r="A4891" s="2">
        <v>40899</v>
      </c>
      <c r="B4891" s="1">
        <v>1.361</v>
      </c>
    </row>
    <row r="4892" spans="1:2" x14ac:dyDescent="0.25">
      <c r="A4892" s="2">
        <v>40900</v>
      </c>
      <c r="B4892" s="1">
        <v>1.3660000000000001</v>
      </c>
    </row>
    <row r="4893" spans="1:2" x14ac:dyDescent="0.25">
      <c r="A4893" s="2">
        <v>40904</v>
      </c>
      <c r="B4893" s="1">
        <v>1.4</v>
      </c>
    </row>
    <row r="4894" spans="1:2" x14ac:dyDescent="0.25">
      <c r="A4894" s="2">
        <v>40905</v>
      </c>
      <c r="B4894" s="1">
        <v>1.4019999999999999</v>
      </c>
    </row>
    <row r="4895" spans="1:2" x14ac:dyDescent="0.25">
      <c r="A4895" s="2">
        <v>40906</v>
      </c>
      <c r="B4895" s="1">
        <v>1.4019999999999999</v>
      </c>
    </row>
    <row r="4896" spans="1:2" x14ac:dyDescent="0.25">
      <c r="A4896" s="2">
        <v>40907</v>
      </c>
      <c r="B4896" s="1">
        <v>1.395</v>
      </c>
    </row>
    <row r="4897" spans="1:2" x14ac:dyDescent="0.25">
      <c r="A4897" s="2">
        <v>40911</v>
      </c>
      <c r="B4897" s="1">
        <v>1.401</v>
      </c>
    </row>
    <row r="4898" spans="1:2" x14ac:dyDescent="0.25">
      <c r="A4898" s="2">
        <v>40912</v>
      </c>
      <c r="B4898" s="1">
        <v>1.3759999999999999</v>
      </c>
    </row>
    <row r="4899" spans="1:2" x14ac:dyDescent="0.25">
      <c r="A4899" s="2">
        <v>40913</v>
      </c>
      <c r="B4899" s="1">
        <v>1.3480000000000001</v>
      </c>
    </row>
    <row r="4900" spans="1:2" x14ac:dyDescent="0.25">
      <c r="A4900" s="2">
        <v>40914</v>
      </c>
      <c r="B4900" s="1">
        <v>1.3240000000000001</v>
      </c>
    </row>
    <row r="4901" spans="1:2" x14ac:dyDescent="0.25">
      <c r="A4901" s="2">
        <v>40917</v>
      </c>
      <c r="B4901" s="1">
        <v>1.304</v>
      </c>
    </row>
    <row r="4902" spans="1:2" x14ac:dyDescent="0.25">
      <c r="A4902" s="2">
        <v>40918</v>
      </c>
      <c r="B4902" s="1">
        <v>1.256</v>
      </c>
    </row>
    <row r="4903" spans="1:2" x14ac:dyDescent="0.25">
      <c r="A4903" s="2">
        <v>40919</v>
      </c>
      <c r="B4903" s="1">
        <v>1.226</v>
      </c>
    </row>
    <row r="4904" spans="1:2" x14ac:dyDescent="0.25">
      <c r="A4904" s="2">
        <v>40920</v>
      </c>
      <c r="B4904" s="1">
        <v>1.24</v>
      </c>
    </row>
    <row r="4905" spans="1:2" x14ac:dyDescent="0.25">
      <c r="A4905" s="2">
        <v>40921</v>
      </c>
      <c r="B4905" s="1">
        <v>1.2849999999999999</v>
      </c>
    </row>
    <row r="4906" spans="1:2" x14ac:dyDescent="0.25">
      <c r="A4906" s="2">
        <v>40925</v>
      </c>
      <c r="B4906" s="1">
        <v>1.2929999999999999</v>
      </c>
    </row>
    <row r="4907" spans="1:2" x14ac:dyDescent="0.25">
      <c r="A4907" s="2">
        <v>40926</v>
      </c>
      <c r="B4907" s="1">
        <v>1.294</v>
      </c>
    </row>
    <row r="4908" spans="1:2" x14ac:dyDescent="0.25">
      <c r="A4908" s="2">
        <v>40927</v>
      </c>
      <c r="B4908" s="1">
        <v>1.274</v>
      </c>
    </row>
    <row r="4909" spans="1:2" x14ac:dyDescent="0.25">
      <c r="A4909" s="2">
        <v>40928</v>
      </c>
      <c r="B4909" s="1">
        <v>1.2849999999999999</v>
      </c>
    </row>
    <row r="4910" spans="1:2" x14ac:dyDescent="0.25">
      <c r="A4910" s="2">
        <v>40931</v>
      </c>
      <c r="B4910" s="1">
        <v>1.274</v>
      </c>
    </row>
    <row r="4911" spans="1:2" x14ac:dyDescent="0.25">
      <c r="A4911" s="2">
        <v>40932</v>
      </c>
      <c r="B4911" s="1">
        <v>1.264</v>
      </c>
    </row>
    <row r="4912" spans="1:2" x14ac:dyDescent="0.25">
      <c r="A4912" s="2">
        <v>40933</v>
      </c>
      <c r="B4912" s="1">
        <v>1.2729999999999999</v>
      </c>
    </row>
    <row r="4913" spans="1:2" x14ac:dyDescent="0.25">
      <c r="A4913" s="2">
        <v>40934</v>
      </c>
      <c r="B4913" s="1">
        <v>1.29</v>
      </c>
    </row>
    <row r="4914" spans="1:2" x14ac:dyDescent="0.25">
      <c r="A4914" s="2">
        <v>40935</v>
      </c>
      <c r="B4914" s="1">
        <v>1.294</v>
      </c>
    </row>
    <row r="4915" spans="1:2" x14ac:dyDescent="0.25">
      <c r="A4915" s="2">
        <v>40938</v>
      </c>
      <c r="B4915" s="1">
        <v>1.298</v>
      </c>
    </row>
    <row r="4916" spans="1:2" x14ac:dyDescent="0.25">
      <c r="A4916" s="2">
        <v>40939</v>
      </c>
      <c r="B4916" s="1">
        <v>1.286</v>
      </c>
    </row>
    <row r="4917" spans="1:2" x14ac:dyDescent="0.25">
      <c r="A4917" s="2">
        <v>40940</v>
      </c>
      <c r="B4917" s="1">
        <v>1.2749999999999999</v>
      </c>
    </row>
    <row r="4918" spans="1:2" x14ac:dyDescent="0.25">
      <c r="A4918" s="2">
        <v>40941</v>
      </c>
      <c r="B4918" s="1">
        <v>1.256</v>
      </c>
    </row>
    <row r="4919" spans="1:2" x14ac:dyDescent="0.25">
      <c r="A4919" s="2">
        <v>40942</v>
      </c>
      <c r="B4919" s="1">
        <v>1.2549999999999999</v>
      </c>
    </row>
    <row r="4920" spans="1:2" x14ac:dyDescent="0.25">
      <c r="A4920" s="2">
        <v>40945</v>
      </c>
      <c r="B4920" s="1">
        <v>1.246</v>
      </c>
    </row>
    <row r="4921" spans="1:2" x14ac:dyDescent="0.25">
      <c r="A4921" s="2">
        <v>40946</v>
      </c>
      <c r="B4921" s="1">
        <v>1.24</v>
      </c>
    </row>
    <row r="4922" spans="1:2" x14ac:dyDescent="0.25">
      <c r="A4922" s="2">
        <v>40947</v>
      </c>
      <c r="B4922" s="1">
        <v>1.236</v>
      </c>
    </row>
    <row r="4923" spans="1:2" x14ac:dyDescent="0.25">
      <c r="A4923" s="2">
        <v>40948</v>
      </c>
      <c r="B4923" s="1">
        <v>1.2290000000000001</v>
      </c>
    </row>
    <row r="4924" spans="1:2" x14ac:dyDescent="0.25">
      <c r="A4924" s="2">
        <v>40949</v>
      </c>
      <c r="B4924" s="1">
        <v>1.1950000000000001</v>
      </c>
    </row>
    <row r="4925" spans="1:2" x14ac:dyDescent="0.25">
      <c r="A4925" s="2">
        <v>40952</v>
      </c>
      <c r="B4925" s="1">
        <v>1.19</v>
      </c>
    </row>
    <row r="4926" spans="1:2" x14ac:dyDescent="0.25">
      <c r="A4926" s="2">
        <v>40953</v>
      </c>
      <c r="B4926" s="1">
        <v>1.1879999999999999</v>
      </c>
    </row>
    <row r="4927" spans="1:2" x14ac:dyDescent="0.25">
      <c r="A4927" s="2">
        <v>40954</v>
      </c>
      <c r="B4927" s="1">
        <v>1.1779999999999999</v>
      </c>
    </row>
    <row r="4928" spans="1:2" x14ac:dyDescent="0.25">
      <c r="A4928" s="2">
        <v>40955</v>
      </c>
      <c r="B4928" s="1">
        <v>1.1679999999999999</v>
      </c>
    </row>
    <row r="4929" spans="1:2" x14ac:dyDescent="0.25">
      <c r="A4929" s="2">
        <v>40956</v>
      </c>
      <c r="B4929" s="1">
        <v>1.1759999999999999</v>
      </c>
    </row>
    <row r="4930" spans="1:2" x14ac:dyDescent="0.25">
      <c r="A4930" s="2">
        <v>40960</v>
      </c>
      <c r="B4930" s="1">
        <v>1.1930000000000001</v>
      </c>
    </row>
    <row r="4931" spans="1:2" x14ac:dyDescent="0.25">
      <c r="A4931" s="2">
        <v>40961</v>
      </c>
      <c r="B4931" s="1">
        <v>1.2090000000000001</v>
      </c>
    </row>
    <row r="4932" spans="1:2" x14ac:dyDescent="0.25">
      <c r="A4932" s="2">
        <v>40962</v>
      </c>
      <c r="B4932" s="1">
        <v>1.2290000000000001</v>
      </c>
    </row>
    <row r="4933" spans="1:2" x14ac:dyDescent="0.25">
      <c r="A4933" s="2">
        <v>40963</v>
      </c>
      <c r="B4933" s="1">
        <v>1.248</v>
      </c>
    </row>
    <row r="4934" spans="1:2" x14ac:dyDescent="0.25">
      <c r="A4934" s="2">
        <v>40966</v>
      </c>
      <c r="B4934" s="1">
        <v>1.238</v>
      </c>
    </row>
    <row r="4935" spans="1:2" x14ac:dyDescent="0.25">
      <c r="A4935" s="2">
        <v>40967</v>
      </c>
      <c r="B4935" s="1">
        <v>1.23</v>
      </c>
    </row>
    <row r="4936" spans="1:2" x14ac:dyDescent="0.25">
      <c r="A4936" s="2">
        <v>40968</v>
      </c>
      <c r="B4936" s="1">
        <v>1.226</v>
      </c>
    </row>
    <row r="4937" spans="1:2" x14ac:dyDescent="0.25">
      <c r="A4937" s="2">
        <v>40969</v>
      </c>
      <c r="B4937" s="1">
        <v>1.2350000000000001</v>
      </c>
    </row>
    <row r="4938" spans="1:2" x14ac:dyDescent="0.25">
      <c r="A4938" s="2">
        <v>40970</v>
      </c>
      <c r="B4938" s="1">
        <v>1.2210000000000001</v>
      </c>
    </row>
    <row r="4939" spans="1:2" x14ac:dyDescent="0.25">
      <c r="A4939" s="2">
        <v>40973</v>
      </c>
      <c r="B4939" s="1">
        <v>1.2210000000000001</v>
      </c>
    </row>
    <row r="4940" spans="1:2" x14ac:dyDescent="0.25">
      <c r="A4940" s="2">
        <v>40974</v>
      </c>
      <c r="B4940" s="1">
        <v>1.228</v>
      </c>
    </row>
    <row r="4941" spans="1:2" x14ac:dyDescent="0.25">
      <c r="A4941" s="2">
        <v>40975</v>
      </c>
      <c r="B4941" s="1">
        <v>1.256</v>
      </c>
    </row>
    <row r="4942" spans="1:2" x14ac:dyDescent="0.25">
      <c r="A4942" s="2">
        <v>40976</v>
      </c>
      <c r="B4942" s="1">
        <v>1.31</v>
      </c>
    </row>
    <row r="4943" spans="1:2" x14ac:dyDescent="0.25">
      <c r="A4943" s="2">
        <v>40977</v>
      </c>
      <c r="B4943" s="1">
        <v>1.3280000000000001</v>
      </c>
    </row>
    <row r="4944" spans="1:2" x14ac:dyDescent="0.25">
      <c r="A4944" s="2">
        <v>40980</v>
      </c>
      <c r="B4944" s="1">
        <v>1.282</v>
      </c>
    </row>
    <row r="4945" spans="1:2" x14ac:dyDescent="0.25">
      <c r="A4945" s="2">
        <v>40981</v>
      </c>
      <c r="B4945" s="1">
        <v>1.2589999999999999</v>
      </c>
    </row>
    <row r="4946" spans="1:2" x14ac:dyDescent="0.25">
      <c r="A4946" s="2">
        <v>40982</v>
      </c>
      <c r="B4946" s="1">
        <v>1.254</v>
      </c>
    </row>
    <row r="4947" spans="1:2" x14ac:dyDescent="0.25">
      <c r="A4947" s="2">
        <v>40983</v>
      </c>
      <c r="B4947" s="1">
        <v>1.2410000000000001</v>
      </c>
    </row>
    <row r="4948" spans="1:2" x14ac:dyDescent="0.25">
      <c r="A4948" s="2">
        <v>40984</v>
      </c>
      <c r="B4948" s="1">
        <v>1.2649999999999999</v>
      </c>
    </row>
    <row r="4949" spans="1:2" x14ac:dyDescent="0.25">
      <c r="A4949" s="2">
        <v>40987</v>
      </c>
      <c r="B4949" s="1">
        <v>1.2709999999999999</v>
      </c>
    </row>
    <row r="4950" spans="1:2" x14ac:dyDescent="0.25">
      <c r="A4950" s="2">
        <v>40988</v>
      </c>
      <c r="B4950" s="1">
        <v>1.256</v>
      </c>
    </row>
    <row r="4951" spans="1:2" x14ac:dyDescent="0.25">
      <c r="A4951" s="2">
        <v>40989</v>
      </c>
      <c r="B4951" s="1">
        <v>1.268</v>
      </c>
    </row>
    <row r="4952" spans="1:2" x14ac:dyDescent="0.25">
      <c r="A4952" s="2">
        <v>40990</v>
      </c>
      <c r="B4952" s="1">
        <v>1.2709999999999999</v>
      </c>
    </row>
    <row r="4953" spans="1:2" x14ac:dyDescent="0.25">
      <c r="A4953" s="2">
        <v>40991</v>
      </c>
      <c r="B4953" s="1">
        <v>1.284</v>
      </c>
    </row>
    <row r="4954" spans="1:2" x14ac:dyDescent="0.25">
      <c r="A4954" s="2">
        <v>40994</v>
      </c>
      <c r="B4954" s="1">
        <v>1.2789999999999999</v>
      </c>
    </row>
    <row r="4955" spans="1:2" x14ac:dyDescent="0.25">
      <c r="A4955" s="2">
        <v>40995</v>
      </c>
      <c r="B4955" s="1">
        <v>1.2829999999999999</v>
      </c>
    </row>
    <row r="4956" spans="1:2" x14ac:dyDescent="0.25">
      <c r="A4956" s="2">
        <v>40996</v>
      </c>
      <c r="B4956" s="1">
        <v>1.2649999999999999</v>
      </c>
    </row>
    <row r="4957" spans="1:2" x14ac:dyDescent="0.25">
      <c r="A4957" s="2">
        <v>40997</v>
      </c>
      <c r="B4957" s="1">
        <v>1.2350000000000001</v>
      </c>
    </row>
    <row r="4958" spans="1:2" x14ac:dyDescent="0.25">
      <c r="A4958" s="2">
        <v>40998</v>
      </c>
      <c r="B4958" s="1">
        <v>1.2390000000000001</v>
      </c>
    </row>
    <row r="4959" spans="1:2" x14ac:dyDescent="0.25">
      <c r="A4959" s="2">
        <v>41001</v>
      </c>
      <c r="B4959" s="1">
        <v>1.228</v>
      </c>
    </row>
    <row r="4960" spans="1:2" x14ac:dyDescent="0.25">
      <c r="A4960" s="2">
        <v>41002</v>
      </c>
      <c r="B4960" s="1">
        <v>1.2130000000000001</v>
      </c>
    </row>
    <row r="4961" spans="1:2" x14ac:dyDescent="0.25">
      <c r="A4961" s="2">
        <v>41003</v>
      </c>
      <c r="B4961" s="1">
        <v>1.194</v>
      </c>
    </row>
    <row r="4962" spans="1:2" x14ac:dyDescent="0.25">
      <c r="A4962" s="2">
        <v>41004</v>
      </c>
      <c r="B4962" s="1">
        <v>1.2090000000000001</v>
      </c>
    </row>
    <row r="4963" spans="1:2" x14ac:dyDescent="0.25">
      <c r="A4963" s="2">
        <v>41008</v>
      </c>
      <c r="B4963" s="1">
        <v>1.1910000000000001</v>
      </c>
    </row>
    <row r="4964" spans="1:2" x14ac:dyDescent="0.25">
      <c r="A4964" s="2">
        <v>41009</v>
      </c>
      <c r="B4964" s="1">
        <v>1.1879999999999999</v>
      </c>
    </row>
    <row r="4965" spans="1:2" x14ac:dyDescent="0.25">
      <c r="A4965" s="2">
        <v>41010</v>
      </c>
      <c r="B4965" s="1">
        <v>1.2050000000000001</v>
      </c>
    </row>
    <row r="4966" spans="1:2" x14ac:dyDescent="0.25">
      <c r="A4966" s="2">
        <v>41011</v>
      </c>
      <c r="B4966" s="1">
        <v>1.208</v>
      </c>
    </row>
    <row r="4967" spans="1:2" x14ac:dyDescent="0.25">
      <c r="A4967" s="2">
        <v>41012</v>
      </c>
      <c r="B4967" s="1">
        <v>1.2090000000000001</v>
      </c>
    </row>
    <row r="4968" spans="1:2" x14ac:dyDescent="0.25">
      <c r="A4968" s="2">
        <v>41015</v>
      </c>
      <c r="B4968" s="1">
        <v>1.2110000000000001</v>
      </c>
    </row>
    <row r="4969" spans="1:2" x14ac:dyDescent="0.25">
      <c r="A4969" s="2">
        <v>41016</v>
      </c>
      <c r="B4969" s="1">
        <v>1.2150000000000001</v>
      </c>
    </row>
    <row r="4970" spans="1:2" x14ac:dyDescent="0.25">
      <c r="A4970" s="2">
        <v>41017</v>
      </c>
      <c r="B4970" s="1">
        <v>1.1990000000000001</v>
      </c>
    </row>
    <row r="4971" spans="1:2" x14ac:dyDescent="0.25">
      <c r="A4971" s="2">
        <v>41018</v>
      </c>
      <c r="B4971" s="1">
        <v>1.19</v>
      </c>
    </row>
    <row r="4972" spans="1:2" x14ac:dyDescent="0.25">
      <c r="A4972" s="2">
        <v>41019</v>
      </c>
      <c r="B4972" s="1">
        <v>1.1930000000000001</v>
      </c>
    </row>
    <row r="4973" spans="1:2" x14ac:dyDescent="0.25">
      <c r="A4973" s="2">
        <v>41022</v>
      </c>
      <c r="B4973" s="1">
        <v>1.1879999999999999</v>
      </c>
    </row>
    <row r="4974" spans="1:2" x14ac:dyDescent="0.25">
      <c r="A4974" s="2">
        <v>41023</v>
      </c>
      <c r="B4974" s="1">
        <v>1.1890000000000001</v>
      </c>
    </row>
    <row r="4975" spans="1:2" x14ac:dyDescent="0.25">
      <c r="A4975" s="2">
        <v>41024</v>
      </c>
      <c r="B4975" s="1">
        <v>1.18</v>
      </c>
    </row>
    <row r="4976" spans="1:2" x14ac:dyDescent="0.25">
      <c r="A4976" s="2">
        <v>41025</v>
      </c>
      <c r="B4976" s="1">
        <v>1.181</v>
      </c>
    </row>
    <row r="4977" spans="1:2" x14ac:dyDescent="0.25">
      <c r="A4977" s="2">
        <v>41026</v>
      </c>
      <c r="B4977" s="1">
        <v>1.169</v>
      </c>
    </row>
    <row r="4978" spans="1:2" x14ac:dyDescent="0.25">
      <c r="A4978" s="2">
        <v>41029</v>
      </c>
      <c r="B4978" s="1">
        <v>1.155</v>
      </c>
    </row>
    <row r="4979" spans="1:2" x14ac:dyDescent="0.25">
      <c r="A4979" s="2">
        <v>41030</v>
      </c>
      <c r="B4979" s="1">
        <v>1.125</v>
      </c>
    </row>
    <row r="4980" spans="1:2" x14ac:dyDescent="0.25">
      <c r="A4980" s="2">
        <v>41031</v>
      </c>
      <c r="B4980" s="1">
        <v>1.089</v>
      </c>
    </row>
    <row r="4981" spans="1:2" x14ac:dyDescent="0.25">
      <c r="A4981" s="2">
        <v>41032</v>
      </c>
      <c r="B4981" s="1">
        <v>1.04</v>
      </c>
    </row>
    <row r="4982" spans="1:2" x14ac:dyDescent="0.25">
      <c r="A4982" s="2">
        <v>41033</v>
      </c>
      <c r="B4982" s="1">
        <v>1.02</v>
      </c>
    </row>
    <row r="4983" spans="1:2" x14ac:dyDescent="0.25">
      <c r="A4983" s="2">
        <v>41036</v>
      </c>
      <c r="B4983" s="1">
        <v>1</v>
      </c>
    </row>
    <row r="4984" spans="1:2" x14ac:dyDescent="0.25">
      <c r="A4984" s="2">
        <v>41037</v>
      </c>
      <c r="B4984" s="1">
        <v>0.99</v>
      </c>
    </row>
    <row r="4985" spans="1:2" x14ac:dyDescent="0.25">
      <c r="A4985" s="2">
        <v>41038</v>
      </c>
      <c r="B4985" s="1">
        <v>1.0029999999999999</v>
      </c>
    </row>
    <row r="4986" spans="1:2" x14ac:dyDescent="0.25">
      <c r="A4986" s="2">
        <v>41039</v>
      </c>
      <c r="B4986" s="1">
        <v>1.0249999999999999</v>
      </c>
    </row>
    <row r="4987" spans="1:2" x14ac:dyDescent="0.25">
      <c r="A4987" s="2">
        <v>41040</v>
      </c>
      <c r="B4987" s="1">
        <v>1.028</v>
      </c>
    </row>
    <row r="4988" spans="1:2" x14ac:dyDescent="0.25">
      <c r="A4988" s="2">
        <v>41043</v>
      </c>
      <c r="B4988" s="1">
        <v>0.998</v>
      </c>
    </row>
    <row r="4989" spans="1:2" x14ac:dyDescent="0.25">
      <c r="A4989" s="2">
        <v>41044</v>
      </c>
      <c r="B4989" s="1">
        <v>0.97799999999999998</v>
      </c>
    </row>
    <row r="4990" spans="1:2" x14ac:dyDescent="0.25">
      <c r="A4990" s="2">
        <v>41045</v>
      </c>
      <c r="B4990" s="1">
        <v>0.94299999999999995</v>
      </c>
    </row>
    <row r="4991" spans="1:2" x14ac:dyDescent="0.25">
      <c r="A4991" s="2">
        <v>41046</v>
      </c>
      <c r="B4991" s="1">
        <v>0.93500000000000005</v>
      </c>
    </row>
    <row r="4992" spans="1:2" x14ac:dyDescent="0.25">
      <c r="A4992" s="2">
        <v>41047</v>
      </c>
      <c r="B4992" s="1">
        <v>0.93</v>
      </c>
    </row>
    <row r="4993" spans="1:2" x14ac:dyDescent="0.25">
      <c r="A4993" s="2">
        <v>41050</v>
      </c>
      <c r="B4993" s="1">
        <v>0.93799999999999994</v>
      </c>
    </row>
    <row r="4994" spans="1:2" x14ac:dyDescent="0.25">
      <c r="A4994" s="2">
        <v>41051</v>
      </c>
      <c r="B4994" s="1">
        <v>0.90800000000000003</v>
      </c>
    </row>
    <row r="4995" spans="1:2" x14ac:dyDescent="0.25">
      <c r="A4995" s="2">
        <v>41052</v>
      </c>
      <c r="B4995" s="1">
        <v>0.83299999999999996</v>
      </c>
    </row>
    <row r="4996" spans="1:2" x14ac:dyDescent="0.25">
      <c r="A4996" s="2">
        <v>41053</v>
      </c>
      <c r="B4996" s="1">
        <v>0.83</v>
      </c>
    </row>
    <row r="4997" spans="1:2" x14ac:dyDescent="0.25">
      <c r="A4997" s="2">
        <v>41054</v>
      </c>
      <c r="B4997" s="1">
        <v>0.82799999999999996</v>
      </c>
    </row>
    <row r="4998" spans="1:2" x14ac:dyDescent="0.25">
      <c r="A4998" s="2">
        <v>41059</v>
      </c>
      <c r="B4998" s="1">
        <v>0.83</v>
      </c>
    </row>
    <row r="4999" spans="1:2" x14ac:dyDescent="0.25">
      <c r="A4999" s="2">
        <v>41060</v>
      </c>
      <c r="B4999" s="1">
        <v>0.75800000000000001</v>
      </c>
    </row>
    <row r="5000" spans="1:2" x14ac:dyDescent="0.25">
      <c r="A5000" s="2">
        <v>41061</v>
      </c>
      <c r="B5000" s="1">
        <v>0.71399999999999997</v>
      </c>
    </row>
    <row r="5001" spans="1:2" x14ac:dyDescent="0.25">
      <c r="A5001" s="2">
        <v>41064</v>
      </c>
      <c r="B5001" s="1">
        <v>0.73499999999999999</v>
      </c>
    </row>
    <row r="5002" spans="1:2" x14ac:dyDescent="0.25">
      <c r="A5002" s="2">
        <v>41065</v>
      </c>
      <c r="B5002" s="1">
        <v>0.8</v>
      </c>
    </row>
    <row r="5003" spans="1:2" x14ac:dyDescent="0.25">
      <c r="A5003" s="2">
        <v>41066</v>
      </c>
      <c r="B5003" s="1">
        <v>0.78500000000000003</v>
      </c>
    </row>
    <row r="5004" spans="1:2" x14ac:dyDescent="0.25">
      <c r="A5004" s="2">
        <v>41068</v>
      </c>
      <c r="B5004" s="1">
        <v>0.77100000000000002</v>
      </c>
    </row>
    <row r="5005" spans="1:2" x14ac:dyDescent="0.25">
      <c r="A5005" s="2">
        <v>41071</v>
      </c>
      <c r="B5005" s="1">
        <v>0.754</v>
      </c>
    </row>
    <row r="5006" spans="1:2" x14ac:dyDescent="0.25">
      <c r="A5006" s="2">
        <v>41072</v>
      </c>
      <c r="B5006" s="1">
        <v>0.76300000000000001</v>
      </c>
    </row>
    <row r="5007" spans="1:2" x14ac:dyDescent="0.25">
      <c r="A5007" s="2">
        <v>41073</v>
      </c>
      <c r="B5007" s="1">
        <v>0.76200000000000001</v>
      </c>
    </row>
    <row r="5008" spans="1:2" x14ac:dyDescent="0.25">
      <c r="A5008" s="2">
        <v>41074</v>
      </c>
      <c r="B5008" s="1">
        <v>0.79</v>
      </c>
    </row>
    <row r="5009" spans="1:2" x14ac:dyDescent="0.25">
      <c r="A5009" s="2">
        <v>41075</v>
      </c>
      <c r="B5009" s="1">
        <v>0.80300000000000005</v>
      </c>
    </row>
    <row r="5010" spans="1:2" x14ac:dyDescent="0.25">
      <c r="A5010" s="2">
        <v>41078</v>
      </c>
      <c r="B5010" s="1">
        <v>0.79700000000000004</v>
      </c>
    </row>
    <row r="5011" spans="1:2" x14ac:dyDescent="0.25">
      <c r="A5011" s="2">
        <v>41079</v>
      </c>
      <c r="B5011" s="1">
        <v>0.83</v>
      </c>
    </row>
    <row r="5012" spans="1:2" x14ac:dyDescent="0.25">
      <c r="A5012" s="2">
        <v>41080</v>
      </c>
      <c r="B5012" s="1">
        <v>0.83</v>
      </c>
    </row>
    <row r="5013" spans="1:2" x14ac:dyDescent="0.25">
      <c r="A5013" s="2">
        <v>41081</v>
      </c>
      <c r="B5013" s="1">
        <v>0.80500000000000005</v>
      </c>
    </row>
    <row r="5014" spans="1:2" x14ac:dyDescent="0.25">
      <c r="A5014" s="2">
        <v>41082</v>
      </c>
      <c r="B5014" s="1">
        <v>0.81499999999999995</v>
      </c>
    </row>
    <row r="5015" spans="1:2" x14ac:dyDescent="0.25">
      <c r="A5015" s="2">
        <v>41085</v>
      </c>
      <c r="B5015" s="1">
        <v>0.79500000000000004</v>
      </c>
    </row>
    <row r="5016" spans="1:2" x14ac:dyDescent="0.25">
      <c r="A5016" s="2">
        <v>41086</v>
      </c>
      <c r="B5016" s="1">
        <v>0.79700000000000004</v>
      </c>
    </row>
    <row r="5017" spans="1:2" x14ac:dyDescent="0.25">
      <c r="A5017" s="2">
        <v>41087</v>
      </c>
      <c r="B5017" s="1">
        <v>0.79800000000000004</v>
      </c>
    </row>
    <row r="5018" spans="1:2" x14ac:dyDescent="0.25">
      <c r="A5018" s="2">
        <v>41088</v>
      </c>
      <c r="B5018" s="1">
        <v>0.78900000000000003</v>
      </c>
    </row>
    <row r="5019" spans="1:2" x14ac:dyDescent="0.25">
      <c r="A5019" s="2">
        <v>41089</v>
      </c>
      <c r="B5019" s="1">
        <v>0.82099999999999995</v>
      </c>
    </row>
    <row r="5020" spans="1:2" x14ac:dyDescent="0.25">
      <c r="A5020" s="2">
        <v>41092</v>
      </c>
      <c r="B5020" s="1">
        <v>0.78800000000000003</v>
      </c>
    </row>
    <row r="5021" spans="1:2" x14ac:dyDescent="0.25">
      <c r="A5021" s="2">
        <v>41093</v>
      </c>
      <c r="B5021" s="1">
        <v>0.81899999999999995</v>
      </c>
    </row>
    <row r="5022" spans="1:2" x14ac:dyDescent="0.25">
      <c r="A5022" s="2">
        <v>41095</v>
      </c>
      <c r="B5022" s="1">
        <v>0.81799999999999995</v>
      </c>
    </row>
    <row r="5023" spans="1:2" x14ac:dyDescent="0.25">
      <c r="A5023" s="2">
        <v>41096</v>
      </c>
      <c r="B5023" s="1">
        <v>0.81499999999999995</v>
      </c>
    </row>
    <row r="5024" spans="1:2" x14ac:dyDescent="0.25">
      <c r="A5024" s="2">
        <v>41099</v>
      </c>
      <c r="B5024" s="1">
        <v>0.83499999999999996</v>
      </c>
    </row>
    <row r="5025" spans="1:2" x14ac:dyDescent="0.25">
      <c r="A5025" s="2">
        <v>41100</v>
      </c>
      <c r="B5025" s="1">
        <v>0.82099999999999995</v>
      </c>
    </row>
    <row r="5026" spans="1:2" x14ac:dyDescent="0.25">
      <c r="A5026" s="2">
        <v>41101</v>
      </c>
      <c r="B5026" s="1">
        <v>0.83899999999999997</v>
      </c>
    </row>
    <row r="5027" spans="1:2" x14ac:dyDescent="0.25">
      <c r="A5027" s="2">
        <v>41102</v>
      </c>
      <c r="B5027" s="1">
        <v>0.85899999999999999</v>
      </c>
    </row>
    <row r="5028" spans="1:2" x14ac:dyDescent="0.25">
      <c r="A5028" s="2">
        <v>41103</v>
      </c>
      <c r="B5028" s="1">
        <v>0.86299999999999999</v>
      </c>
    </row>
    <row r="5029" spans="1:2" x14ac:dyDescent="0.25">
      <c r="A5029" s="2">
        <v>41106</v>
      </c>
      <c r="B5029" s="1">
        <v>0.90600000000000003</v>
      </c>
    </row>
    <row r="5030" spans="1:2" x14ac:dyDescent="0.25">
      <c r="A5030" s="2">
        <v>41107</v>
      </c>
      <c r="B5030" s="1">
        <v>0.92</v>
      </c>
    </row>
    <row r="5031" spans="1:2" x14ac:dyDescent="0.25">
      <c r="A5031" s="2">
        <v>41108</v>
      </c>
      <c r="B5031" s="1">
        <v>0.93300000000000005</v>
      </c>
    </row>
    <row r="5032" spans="1:2" x14ac:dyDescent="0.25">
      <c r="A5032" s="2">
        <v>41109</v>
      </c>
      <c r="B5032" s="1">
        <v>0.95599999999999996</v>
      </c>
    </row>
    <row r="5033" spans="1:2" x14ac:dyDescent="0.25">
      <c r="A5033" s="2">
        <v>41110</v>
      </c>
      <c r="B5033" s="1">
        <v>0.94299999999999995</v>
      </c>
    </row>
    <row r="5034" spans="1:2" x14ac:dyDescent="0.25">
      <c r="A5034" s="2">
        <v>41113</v>
      </c>
      <c r="B5034" s="1">
        <v>0.9</v>
      </c>
    </row>
    <row r="5035" spans="1:2" x14ac:dyDescent="0.25">
      <c r="A5035" s="2">
        <v>41114</v>
      </c>
      <c r="B5035" s="1">
        <v>0.90500000000000003</v>
      </c>
    </row>
    <row r="5036" spans="1:2" x14ac:dyDescent="0.25">
      <c r="A5036" s="2">
        <v>41115</v>
      </c>
      <c r="B5036" s="1">
        <v>0.90200000000000002</v>
      </c>
    </row>
    <row r="5037" spans="1:2" x14ac:dyDescent="0.25">
      <c r="A5037" s="2">
        <v>41116</v>
      </c>
      <c r="B5037" s="1">
        <v>0.89400000000000002</v>
      </c>
    </row>
    <row r="5038" spans="1:2" x14ac:dyDescent="0.25">
      <c r="A5038" s="2">
        <v>41117</v>
      </c>
      <c r="B5038" s="1">
        <v>0.89600000000000002</v>
      </c>
    </row>
    <row r="5039" spans="1:2" x14ac:dyDescent="0.25">
      <c r="A5039" s="2">
        <v>41120</v>
      </c>
      <c r="B5039" s="1">
        <v>0.878</v>
      </c>
    </row>
    <row r="5040" spans="1:2" x14ac:dyDescent="0.25">
      <c r="A5040" s="2">
        <v>41121</v>
      </c>
      <c r="B5040" s="1">
        <v>0.875</v>
      </c>
    </row>
    <row r="5041" spans="1:2" x14ac:dyDescent="0.25">
      <c r="A5041" s="2">
        <v>41122</v>
      </c>
      <c r="B5041" s="1">
        <v>0.874</v>
      </c>
    </row>
    <row r="5042" spans="1:2" x14ac:dyDescent="0.25">
      <c r="A5042" s="2">
        <v>41123</v>
      </c>
      <c r="B5042" s="1">
        <v>0.86499999999999999</v>
      </c>
    </row>
    <row r="5043" spans="1:2" x14ac:dyDescent="0.25">
      <c r="A5043" s="2">
        <v>41124</v>
      </c>
      <c r="B5043" s="1">
        <v>0.90300000000000002</v>
      </c>
    </row>
    <row r="5044" spans="1:2" x14ac:dyDescent="0.25">
      <c r="A5044" s="2">
        <v>41127</v>
      </c>
      <c r="B5044" s="1">
        <v>0.89700000000000002</v>
      </c>
    </row>
    <row r="5045" spans="1:2" x14ac:dyDescent="0.25">
      <c r="A5045" s="2">
        <v>41128</v>
      </c>
      <c r="B5045" s="1">
        <v>0.92900000000000005</v>
      </c>
    </row>
    <row r="5046" spans="1:2" x14ac:dyDescent="0.25">
      <c r="A5046" s="2">
        <v>41129</v>
      </c>
      <c r="B5046" s="1">
        <v>0.93799999999999994</v>
      </c>
    </row>
    <row r="5047" spans="1:2" x14ac:dyDescent="0.25">
      <c r="A5047" s="2">
        <v>41130</v>
      </c>
      <c r="B5047" s="1">
        <v>0.94599999999999995</v>
      </c>
    </row>
    <row r="5048" spans="1:2" x14ac:dyDescent="0.25">
      <c r="A5048" s="2">
        <v>41131</v>
      </c>
      <c r="B5048" s="1">
        <v>0.94299999999999995</v>
      </c>
    </row>
    <row r="5049" spans="1:2" x14ac:dyDescent="0.25">
      <c r="A5049" s="2">
        <v>41134</v>
      </c>
      <c r="B5049" s="1">
        <v>0.94899999999999995</v>
      </c>
    </row>
    <row r="5050" spans="1:2" x14ac:dyDescent="0.25">
      <c r="A5050" s="2">
        <v>41135</v>
      </c>
      <c r="B5050" s="1">
        <v>0.94899999999999995</v>
      </c>
    </row>
    <row r="5051" spans="1:2" x14ac:dyDescent="0.25">
      <c r="A5051" s="2">
        <v>41136</v>
      </c>
      <c r="B5051" s="1">
        <v>0.94799999999999995</v>
      </c>
    </row>
    <row r="5052" spans="1:2" x14ac:dyDescent="0.25">
      <c r="A5052" s="2">
        <v>41137</v>
      </c>
      <c r="B5052" s="1">
        <v>0.94299999999999995</v>
      </c>
    </row>
    <row r="5053" spans="1:2" x14ac:dyDescent="0.25">
      <c r="A5053" s="2">
        <v>41138</v>
      </c>
      <c r="B5053" s="1">
        <v>0.92600000000000005</v>
      </c>
    </row>
    <row r="5054" spans="1:2" x14ac:dyDescent="0.25">
      <c r="A5054" s="2">
        <v>41141</v>
      </c>
      <c r="B5054" s="1">
        <v>0.91500000000000004</v>
      </c>
    </row>
    <row r="5055" spans="1:2" x14ac:dyDescent="0.25">
      <c r="A5055" s="2">
        <v>41142</v>
      </c>
      <c r="B5055" s="1">
        <v>0.91800000000000004</v>
      </c>
    </row>
    <row r="5056" spans="1:2" x14ac:dyDescent="0.25">
      <c r="A5056" s="2">
        <v>41143</v>
      </c>
      <c r="B5056" s="1">
        <v>0.90200000000000002</v>
      </c>
    </row>
    <row r="5057" spans="1:2" x14ac:dyDescent="0.25">
      <c r="A5057" s="2">
        <v>41144</v>
      </c>
      <c r="B5057" s="1">
        <v>0.85</v>
      </c>
    </row>
    <row r="5058" spans="1:2" x14ac:dyDescent="0.25">
      <c r="A5058" s="2">
        <v>41145</v>
      </c>
      <c r="B5058" s="1">
        <v>0.81299999999999994</v>
      </c>
    </row>
    <row r="5059" spans="1:2" x14ac:dyDescent="0.25">
      <c r="A5059" s="2">
        <v>41148</v>
      </c>
      <c r="B5059" s="1">
        <v>0.80900000000000005</v>
      </c>
    </row>
    <row r="5060" spans="1:2" x14ac:dyDescent="0.25">
      <c r="A5060" s="2">
        <v>41149</v>
      </c>
      <c r="B5060" s="1">
        <v>0.84599999999999997</v>
      </c>
    </row>
    <row r="5061" spans="1:2" x14ac:dyDescent="0.25">
      <c r="A5061" s="2">
        <v>41150</v>
      </c>
      <c r="B5061" s="1">
        <v>0.88300000000000001</v>
      </c>
    </row>
    <row r="5062" spans="1:2" x14ac:dyDescent="0.25">
      <c r="A5062" s="2">
        <v>41151</v>
      </c>
      <c r="B5062" s="1">
        <v>0.88500000000000001</v>
      </c>
    </row>
    <row r="5063" spans="1:2" x14ac:dyDescent="0.25">
      <c r="A5063" s="2">
        <v>41152</v>
      </c>
      <c r="B5063" s="1">
        <v>0.90500000000000003</v>
      </c>
    </row>
    <row r="5064" spans="1:2" x14ac:dyDescent="0.25">
      <c r="A5064" s="2">
        <v>41156</v>
      </c>
      <c r="B5064" s="1">
        <v>0.94099999999999995</v>
      </c>
    </row>
    <row r="5065" spans="1:2" x14ac:dyDescent="0.25">
      <c r="A5065" s="2">
        <v>41157</v>
      </c>
      <c r="B5065" s="1">
        <v>0.98899999999999999</v>
      </c>
    </row>
    <row r="5066" spans="1:2" x14ac:dyDescent="0.25">
      <c r="A5066" s="2">
        <v>41158</v>
      </c>
      <c r="B5066" s="1">
        <v>0.97599999999999998</v>
      </c>
    </row>
    <row r="5067" spans="1:2" x14ac:dyDescent="0.25">
      <c r="A5067" s="2">
        <v>41159</v>
      </c>
      <c r="B5067" s="1">
        <v>0.94</v>
      </c>
    </row>
    <row r="5068" spans="1:2" x14ac:dyDescent="0.25">
      <c r="A5068" s="2">
        <v>41162</v>
      </c>
      <c r="B5068" s="1">
        <v>0.92</v>
      </c>
    </row>
    <row r="5069" spans="1:2" x14ac:dyDescent="0.25">
      <c r="A5069" s="2">
        <v>41163</v>
      </c>
      <c r="B5069" s="1">
        <v>0.93400000000000005</v>
      </c>
    </row>
    <row r="5070" spans="1:2" x14ac:dyDescent="0.25">
      <c r="A5070" s="2">
        <v>41164</v>
      </c>
      <c r="B5070" s="1">
        <v>0.92</v>
      </c>
    </row>
    <row r="5071" spans="1:2" x14ac:dyDescent="0.25">
      <c r="A5071" s="2">
        <v>41165</v>
      </c>
      <c r="B5071" s="1">
        <v>0.92</v>
      </c>
    </row>
    <row r="5072" spans="1:2" x14ac:dyDescent="0.25">
      <c r="A5072" s="2">
        <v>41166</v>
      </c>
      <c r="B5072" s="1">
        <v>0.91800000000000004</v>
      </c>
    </row>
    <row r="5073" spans="1:2" x14ac:dyDescent="0.25">
      <c r="A5073" s="2">
        <v>41169</v>
      </c>
      <c r="B5073" s="1">
        <v>0.873</v>
      </c>
    </row>
    <row r="5074" spans="1:2" x14ac:dyDescent="0.25">
      <c r="A5074" s="2">
        <v>41170</v>
      </c>
      <c r="B5074" s="1">
        <v>0.875</v>
      </c>
    </row>
    <row r="5075" spans="1:2" x14ac:dyDescent="0.25">
      <c r="A5075" s="2">
        <v>41171</v>
      </c>
      <c r="B5075" s="1">
        <v>0.875</v>
      </c>
    </row>
    <row r="5076" spans="1:2" x14ac:dyDescent="0.25">
      <c r="A5076" s="2">
        <v>41172</v>
      </c>
      <c r="B5076" s="1">
        <v>0.88300000000000001</v>
      </c>
    </row>
    <row r="5077" spans="1:2" x14ac:dyDescent="0.25">
      <c r="A5077" s="2">
        <v>41173</v>
      </c>
      <c r="B5077" s="1">
        <v>0.88300000000000001</v>
      </c>
    </row>
    <row r="5078" spans="1:2" x14ac:dyDescent="0.25">
      <c r="A5078" s="2">
        <v>41176</v>
      </c>
      <c r="B5078" s="1">
        <v>0.86899999999999999</v>
      </c>
    </row>
    <row r="5079" spans="1:2" x14ac:dyDescent="0.25">
      <c r="A5079" s="2">
        <v>41177</v>
      </c>
      <c r="B5079" s="1">
        <v>0.875</v>
      </c>
    </row>
    <row r="5080" spans="1:2" x14ac:dyDescent="0.25">
      <c r="A5080" s="2">
        <v>41178</v>
      </c>
      <c r="B5080" s="1">
        <v>0.88</v>
      </c>
    </row>
    <row r="5081" spans="1:2" x14ac:dyDescent="0.25">
      <c r="A5081" s="2">
        <v>41179</v>
      </c>
      <c r="B5081" s="1">
        <v>0.91100000000000003</v>
      </c>
    </row>
    <row r="5082" spans="1:2" x14ac:dyDescent="0.25">
      <c r="A5082" s="2">
        <v>41180</v>
      </c>
      <c r="B5082" s="1">
        <v>0.91800000000000004</v>
      </c>
    </row>
    <row r="5083" spans="1:2" x14ac:dyDescent="0.25">
      <c r="A5083" s="2">
        <v>41183</v>
      </c>
      <c r="B5083" s="1">
        <v>0.93899999999999995</v>
      </c>
    </row>
    <row r="5084" spans="1:2" x14ac:dyDescent="0.25">
      <c r="A5084" s="2">
        <v>41184</v>
      </c>
      <c r="B5084" s="1">
        <v>0.96</v>
      </c>
    </row>
    <row r="5085" spans="1:2" x14ac:dyDescent="0.25">
      <c r="A5085" s="2">
        <v>41185</v>
      </c>
      <c r="B5085" s="1">
        <v>0.94299999999999995</v>
      </c>
    </row>
    <row r="5086" spans="1:2" x14ac:dyDescent="0.25">
      <c r="A5086" s="2">
        <v>41186</v>
      </c>
      <c r="B5086" s="1">
        <v>0.96599999999999997</v>
      </c>
    </row>
    <row r="5087" spans="1:2" x14ac:dyDescent="0.25">
      <c r="A5087" s="2">
        <v>41187</v>
      </c>
      <c r="B5087" s="1">
        <v>0.96</v>
      </c>
    </row>
    <row r="5088" spans="1:2" x14ac:dyDescent="0.25">
      <c r="A5088" s="2">
        <v>41190</v>
      </c>
      <c r="B5088" s="1">
        <v>0.95299999999999996</v>
      </c>
    </row>
    <row r="5089" spans="1:2" x14ac:dyDescent="0.25">
      <c r="A5089" s="2">
        <v>41191</v>
      </c>
      <c r="B5089" s="1">
        <v>0.96799999999999997</v>
      </c>
    </row>
    <row r="5090" spans="1:2" x14ac:dyDescent="0.25">
      <c r="A5090" s="2">
        <v>41192</v>
      </c>
      <c r="B5090" s="1">
        <v>0.94599999999999995</v>
      </c>
    </row>
    <row r="5091" spans="1:2" x14ac:dyDescent="0.25">
      <c r="A5091" s="2">
        <v>41193</v>
      </c>
      <c r="B5091" s="1">
        <v>0.94599999999999995</v>
      </c>
    </row>
    <row r="5092" spans="1:2" x14ac:dyDescent="0.25">
      <c r="A5092" s="2">
        <v>41194</v>
      </c>
      <c r="B5092" s="1">
        <v>0.94099999999999995</v>
      </c>
    </row>
    <row r="5093" spans="1:2" x14ac:dyDescent="0.25">
      <c r="A5093" s="2">
        <v>41197</v>
      </c>
      <c r="B5093" s="1">
        <v>0.94</v>
      </c>
    </row>
    <row r="5094" spans="1:2" x14ac:dyDescent="0.25">
      <c r="A5094" s="2">
        <v>41198</v>
      </c>
      <c r="B5094" s="1">
        <v>0.93799999999999994</v>
      </c>
    </row>
    <row r="5095" spans="1:2" x14ac:dyDescent="0.25">
      <c r="A5095" s="2">
        <v>41199</v>
      </c>
      <c r="B5095" s="1">
        <v>0.95399999999999996</v>
      </c>
    </row>
    <row r="5096" spans="1:2" x14ac:dyDescent="0.25">
      <c r="A5096" s="2">
        <v>41200</v>
      </c>
      <c r="B5096" s="1">
        <v>0.96</v>
      </c>
    </row>
    <row r="5097" spans="1:2" x14ac:dyDescent="0.25">
      <c r="A5097" s="2">
        <v>41201</v>
      </c>
      <c r="B5097" s="1">
        <v>0.97</v>
      </c>
    </row>
    <row r="5098" spans="1:2" x14ac:dyDescent="0.25">
      <c r="A5098" s="2">
        <v>41204</v>
      </c>
      <c r="B5098" s="1">
        <v>0.95499999999999996</v>
      </c>
    </row>
    <row r="5099" spans="1:2" x14ac:dyDescent="0.25">
      <c r="A5099" s="2">
        <v>41206</v>
      </c>
      <c r="B5099" s="1">
        <v>0.96499999999999997</v>
      </c>
    </row>
    <row r="5100" spans="1:2" x14ac:dyDescent="0.25">
      <c r="A5100" s="2">
        <v>41207</v>
      </c>
      <c r="B5100" s="1">
        <v>0.97799999999999998</v>
      </c>
    </row>
    <row r="5101" spans="1:2" x14ac:dyDescent="0.25">
      <c r="A5101" s="2">
        <v>41208</v>
      </c>
      <c r="B5101" s="1">
        <v>0.995</v>
      </c>
    </row>
    <row r="5102" spans="1:2" x14ac:dyDescent="0.25">
      <c r="A5102" s="2">
        <v>41211</v>
      </c>
      <c r="B5102" s="1">
        <v>1.008</v>
      </c>
    </row>
    <row r="5103" spans="1:2" x14ac:dyDescent="0.25">
      <c r="A5103" s="2">
        <v>41212</v>
      </c>
      <c r="B5103" s="1">
        <v>0.996</v>
      </c>
    </row>
    <row r="5104" spans="1:2" x14ac:dyDescent="0.25">
      <c r="A5104" s="2">
        <v>41213</v>
      </c>
      <c r="B5104" s="1">
        <v>0.99</v>
      </c>
    </row>
    <row r="5105" spans="1:2" x14ac:dyDescent="0.25">
      <c r="A5105" s="2">
        <v>41214</v>
      </c>
      <c r="B5105" s="1">
        <v>0.995</v>
      </c>
    </row>
    <row r="5106" spans="1:2" x14ac:dyDescent="0.25">
      <c r="A5106" s="2">
        <v>41215</v>
      </c>
      <c r="B5106" s="1">
        <v>0.97099999999999997</v>
      </c>
    </row>
    <row r="5107" spans="1:2" x14ac:dyDescent="0.25">
      <c r="A5107" s="2">
        <v>41219</v>
      </c>
      <c r="B5107" s="1">
        <v>0.94399999999999995</v>
      </c>
    </row>
    <row r="5108" spans="1:2" x14ac:dyDescent="0.25">
      <c r="A5108" s="2">
        <v>41220</v>
      </c>
      <c r="B5108" s="1">
        <v>0.95599999999999996</v>
      </c>
    </row>
    <row r="5109" spans="1:2" x14ac:dyDescent="0.25">
      <c r="A5109" s="2">
        <v>41221</v>
      </c>
      <c r="B5109" s="1">
        <v>0.93200000000000005</v>
      </c>
    </row>
    <row r="5110" spans="1:2" x14ac:dyDescent="0.25">
      <c r="A5110" s="2">
        <v>41222</v>
      </c>
      <c r="B5110" s="1">
        <v>0.91100000000000003</v>
      </c>
    </row>
    <row r="5111" spans="1:2" x14ac:dyDescent="0.25">
      <c r="A5111" s="2">
        <v>41225</v>
      </c>
      <c r="B5111" s="1">
        <v>0.90100000000000002</v>
      </c>
    </row>
    <row r="5112" spans="1:2" x14ac:dyDescent="0.25">
      <c r="A5112" s="2">
        <v>41226</v>
      </c>
      <c r="B5112" s="1">
        <v>0.90100000000000002</v>
      </c>
    </row>
    <row r="5113" spans="1:2" x14ac:dyDescent="0.25">
      <c r="A5113" s="2">
        <v>41227</v>
      </c>
      <c r="B5113" s="1">
        <v>0.88800000000000001</v>
      </c>
    </row>
    <row r="5114" spans="1:2" x14ac:dyDescent="0.25">
      <c r="A5114" s="2">
        <v>41228</v>
      </c>
      <c r="B5114" s="1">
        <v>0.91</v>
      </c>
    </row>
    <row r="5115" spans="1:2" x14ac:dyDescent="0.25">
      <c r="A5115" s="2">
        <v>41229</v>
      </c>
      <c r="B5115" s="1">
        <v>0.877</v>
      </c>
    </row>
    <row r="5116" spans="1:2" x14ac:dyDescent="0.25">
      <c r="A5116" s="2">
        <v>41232</v>
      </c>
      <c r="B5116" s="1">
        <v>0.875</v>
      </c>
    </row>
    <row r="5117" spans="1:2" x14ac:dyDescent="0.25">
      <c r="A5117" s="2">
        <v>41233</v>
      </c>
      <c r="B5117" s="1">
        <v>0.83799999999999997</v>
      </c>
    </row>
    <row r="5118" spans="1:2" x14ac:dyDescent="0.25">
      <c r="A5118" s="2">
        <v>41234</v>
      </c>
      <c r="B5118" s="1">
        <v>0.85499999999999998</v>
      </c>
    </row>
    <row r="5119" spans="1:2" x14ac:dyDescent="0.25">
      <c r="A5119" s="2">
        <v>41236</v>
      </c>
      <c r="B5119" s="1">
        <v>0.85499999999999998</v>
      </c>
    </row>
    <row r="5120" spans="1:2" x14ac:dyDescent="0.25">
      <c r="A5120" s="2">
        <v>41239</v>
      </c>
      <c r="B5120" s="1">
        <v>0.84</v>
      </c>
    </row>
    <row r="5121" spans="1:2" x14ac:dyDescent="0.25">
      <c r="A5121" s="2">
        <v>41240</v>
      </c>
      <c r="B5121" s="1">
        <v>0.84399999999999997</v>
      </c>
    </row>
    <row r="5122" spans="1:2" x14ac:dyDescent="0.25">
      <c r="A5122" s="2">
        <v>41241</v>
      </c>
      <c r="B5122" s="1">
        <v>0.83799999999999997</v>
      </c>
    </row>
    <row r="5123" spans="1:2" x14ac:dyDescent="0.25">
      <c r="A5123" s="2">
        <v>41242</v>
      </c>
      <c r="B5123" s="1">
        <v>0.82499999999999996</v>
      </c>
    </row>
    <row r="5124" spans="1:2" x14ac:dyDescent="0.25">
      <c r="A5124" s="2">
        <v>41243</v>
      </c>
      <c r="B5124" s="1">
        <v>0.83799999999999997</v>
      </c>
    </row>
    <row r="5125" spans="1:2" x14ac:dyDescent="0.25">
      <c r="A5125" s="2">
        <v>41246</v>
      </c>
      <c r="B5125" s="1">
        <v>0.83</v>
      </c>
    </row>
    <row r="5126" spans="1:2" x14ac:dyDescent="0.25">
      <c r="A5126" s="2">
        <v>41247</v>
      </c>
      <c r="B5126" s="1">
        <v>0.80600000000000005</v>
      </c>
    </row>
    <row r="5127" spans="1:2" x14ac:dyDescent="0.25">
      <c r="A5127" s="2">
        <v>41248</v>
      </c>
      <c r="B5127" s="1">
        <v>0.76400000000000001</v>
      </c>
    </row>
    <row r="5128" spans="1:2" x14ac:dyDescent="0.25">
      <c r="A5128" s="2">
        <v>41249</v>
      </c>
      <c r="B5128" s="1">
        <v>0.76600000000000001</v>
      </c>
    </row>
    <row r="5129" spans="1:2" x14ac:dyDescent="0.25">
      <c r="A5129" s="2">
        <v>41250</v>
      </c>
      <c r="B5129" s="1">
        <v>0.73599999999999999</v>
      </c>
    </row>
    <row r="5130" spans="1:2" x14ac:dyDescent="0.25">
      <c r="A5130" s="2">
        <v>41253</v>
      </c>
      <c r="B5130" s="1">
        <v>0.72799999999999998</v>
      </c>
    </row>
    <row r="5131" spans="1:2" x14ac:dyDescent="0.25">
      <c r="A5131" s="2">
        <v>41254</v>
      </c>
      <c r="B5131" s="1">
        <v>0.73</v>
      </c>
    </row>
    <row r="5132" spans="1:2" x14ac:dyDescent="0.25">
      <c r="A5132" s="2">
        <v>41255</v>
      </c>
      <c r="B5132" s="1">
        <v>0.73199999999999998</v>
      </c>
    </row>
    <row r="5133" spans="1:2" x14ac:dyDescent="0.25">
      <c r="A5133" s="2">
        <v>41256</v>
      </c>
      <c r="B5133" s="1">
        <v>0.73799999999999999</v>
      </c>
    </row>
    <row r="5134" spans="1:2" x14ac:dyDescent="0.25">
      <c r="A5134" s="2">
        <v>41257</v>
      </c>
      <c r="B5134" s="1">
        <v>0.76200000000000001</v>
      </c>
    </row>
    <row r="5135" spans="1:2" x14ac:dyDescent="0.25">
      <c r="A5135" s="2">
        <v>41260</v>
      </c>
      <c r="B5135" s="1">
        <v>0.78100000000000003</v>
      </c>
    </row>
    <row r="5136" spans="1:2" x14ac:dyDescent="0.25">
      <c r="A5136" s="2">
        <v>41261</v>
      </c>
      <c r="B5136" s="1">
        <v>0.78400000000000003</v>
      </c>
    </row>
    <row r="5137" spans="1:2" x14ac:dyDescent="0.25">
      <c r="A5137" s="2">
        <v>41262</v>
      </c>
      <c r="B5137" s="1">
        <v>0.80300000000000005</v>
      </c>
    </row>
    <row r="5138" spans="1:2" x14ac:dyDescent="0.25">
      <c r="A5138" s="2">
        <v>41263</v>
      </c>
      <c r="B5138" s="1">
        <v>0.82499999999999996</v>
      </c>
    </row>
    <row r="5139" spans="1:2" x14ac:dyDescent="0.25">
      <c r="A5139" s="2">
        <v>41264</v>
      </c>
      <c r="B5139" s="1">
        <v>0.83899999999999997</v>
      </c>
    </row>
    <row r="5140" spans="1:2" x14ac:dyDescent="0.25">
      <c r="A5140" s="2">
        <v>41267</v>
      </c>
      <c r="B5140" s="1">
        <v>0.85199999999999998</v>
      </c>
    </row>
    <row r="5141" spans="1:2" x14ac:dyDescent="0.25">
      <c r="A5141" s="2">
        <v>41270</v>
      </c>
      <c r="B5141" s="1">
        <v>0.89600000000000002</v>
      </c>
    </row>
    <row r="5142" spans="1:2" x14ac:dyDescent="0.25">
      <c r="A5142" s="2">
        <v>41271</v>
      </c>
      <c r="B5142" s="1">
        <v>0.88900000000000001</v>
      </c>
    </row>
    <row r="5143" spans="1:2" x14ac:dyDescent="0.25">
      <c r="A5143" s="2">
        <v>41274</v>
      </c>
      <c r="B5143" s="1">
        <v>0.88300000000000001</v>
      </c>
    </row>
    <row r="5144" spans="1:2" x14ac:dyDescent="0.25">
      <c r="A5144" s="2">
        <v>41276</v>
      </c>
      <c r="B5144" s="1">
        <v>0.86899999999999999</v>
      </c>
    </row>
    <row r="5145" spans="1:2" x14ac:dyDescent="0.25">
      <c r="A5145" s="2">
        <v>41277</v>
      </c>
      <c r="B5145" s="1">
        <v>0.872</v>
      </c>
    </row>
    <row r="5146" spans="1:2" x14ac:dyDescent="0.25">
      <c r="A5146" s="2">
        <v>41278</v>
      </c>
      <c r="B5146" s="1">
        <v>0.84</v>
      </c>
    </row>
    <row r="5147" spans="1:2" x14ac:dyDescent="0.25">
      <c r="A5147" s="2">
        <v>41281</v>
      </c>
      <c r="B5147" s="1">
        <v>0.84299999999999997</v>
      </c>
    </row>
    <row r="5148" spans="1:2" x14ac:dyDescent="0.25">
      <c r="A5148" s="2">
        <v>41282</v>
      </c>
      <c r="B5148" s="1">
        <v>0.84199999999999997</v>
      </c>
    </row>
    <row r="5149" spans="1:2" x14ac:dyDescent="0.25">
      <c r="A5149" s="2">
        <v>41283</v>
      </c>
      <c r="B5149" s="1">
        <v>0.82499999999999996</v>
      </c>
    </row>
    <row r="5150" spans="1:2" x14ac:dyDescent="0.25">
      <c r="A5150" s="2">
        <v>41284</v>
      </c>
      <c r="B5150" s="1">
        <v>0.82799999999999996</v>
      </c>
    </row>
    <row r="5151" spans="1:2" x14ac:dyDescent="0.25">
      <c r="A5151" s="2">
        <v>41285</v>
      </c>
      <c r="B5151" s="1">
        <v>0.80800000000000005</v>
      </c>
    </row>
    <row r="5152" spans="1:2" x14ac:dyDescent="0.25">
      <c r="A5152" s="2">
        <v>41288</v>
      </c>
      <c r="B5152" s="1">
        <v>0.79800000000000004</v>
      </c>
    </row>
    <row r="5153" spans="1:2" x14ac:dyDescent="0.25">
      <c r="A5153" s="2">
        <v>41289</v>
      </c>
      <c r="B5153" s="1">
        <v>0.80300000000000005</v>
      </c>
    </row>
    <row r="5154" spans="1:2" x14ac:dyDescent="0.25">
      <c r="A5154" s="2">
        <v>41290</v>
      </c>
      <c r="B5154" s="1">
        <v>0.80400000000000005</v>
      </c>
    </row>
    <row r="5155" spans="1:2" x14ac:dyDescent="0.25">
      <c r="A5155" s="2">
        <v>41291</v>
      </c>
      <c r="B5155" s="1">
        <v>0.80700000000000005</v>
      </c>
    </row>
    <row r="5156" spans="1:2" x14ac:dyDescent="0.25">
      <c r="A5156" s="2">
        <v>41292</v>
      </c>
      <c r="B5156" s="1">
        <v>0.83299999999999996</v>
      </c>
    </row>
    <row r="5157" spans="1:2" x14ac:dyDescent="0.25">
      <c r="A5157" s="2">
        <v>41296</v>
      </c>
      <c r="B5157" s="1">
        <v>0.86599999999999999</v>
      </c>
    </row>
    <row r="5158" spans="1:2" x14ac:dyDescent="0.25">
      <c r="A5158" s="2">
        <v>41297</v>
      </c>
      <c r="B5158" s="1">
        <v>0.86</v>
      </c>
    </row>
    <row r="5159" spans="1:2" x14ac:dyDescent="0.25">
      <c r="A5159" s="2">
        <v>41298</v>
      </c>
      <c r="B5159" s="1">
        <v>0.86399999999999999</v>
      </c>
    </row>
    <row r="5160" spans="1:2" x14ac:dyDescent="0.25">
      <c r="A5160" s="2">
        <v>41299</v>
      </c>
      <c r="B5160" s="1">
        <v>0.85799999999999998</v>
      </c>
    </row>
    <row r="5161" spans="1:2" x14ac:dyDescent="0.25">
      <c r="A5161" s="2">
        <v>41302</v>
      </c>
      <c r="B5161" s="1">
        <v>0.83</v>
      </c>
    </row>
    <row r="5162" spans="1:2" x14ac:dyDescent="0.25">
      <c r="A5162" s="2">
        <v>41303</v>
      </c>
      <c r="B5162" s="1">
        <v>0.83599999999999997</v>
      </c>
    </row>
    <row r="5163" spans="1:2" x14ac:dyDescent="0.25">
      <c r="A5163" s="2">
        <v>41304</v>
      </c>
      <c r="B5163" s="1">
        <v>0.85899999999999999</v>
      </c>
    </row>
    <row r="5164" spans="1:2" x14ac:dyDescent="0.25">
      <c r="A5164" s="2">
        <v>41305</v>
      </c>
      <c r="B5164" s="1">
        <v>0.85599999999999998</v>
      </c>
    </row>
    <row r="5165" spans="1:2" x14ac:dyDescent="0.25">
      <c r="A5165" s="2">
        <v>41306</v>
      </c>
      <c r="B5165" s="1">
        <v>0.878</v>
      </c>
    </row>
    <row r="5166" spans="1:2" x14ac:dyDescent="0.25">
      <c r="A5166" s="2">
        <v>41309</v>
      </c>
      <c r="B5166" s="1">
        <v>0.85499999999999998</v>
      </c>
    </row>
    <row r="5167" spans="1:2" x14ac:dyDescent="0.25">
      <c r="A5167" s="2">
        <v>41310</v>
      </c>
      <c r="B5167" s="1">
        <v>0.86599999999999999</v>
      </c>
    </row>
    <row r="5168" spans="1:2" x14ac:dyDescent="0.25">
      <c r="A5168" s="2">
        <v>41311</v>
      </c>
      <c r="B5168" s="1">
        <v>0.85399999999999998</v>
      </c>
    </row>
    <row r="5169" spans="1:2" x14ac:dyDescent="0.25">
      <c r="A5169" s="2">
        <v>41312</v>
      </c>
      <c r="B5169" s="1">
        <v>0.85599999999999998</v>
      </c>
    </row>
    <row r="5170" spans="1:2" x14ac:dyDescent="0.25">
      <c r="A5170" s="2">
        <v>41313</v>
      </c>
      <c r="B5170" s="1">
        <v>0.83899999999999997</v>
      </c>
    </row>
    <row r="5171" spans="1:2" x14ac:dyDescent="0.25">
      <c r="A5171" s="2">
        <v>41316</v>
      </c>
      <c r="B5171" s="1">
        <v>0.84499999999999997</v>
      </c>
    </row>
    <row r="5172" spans="1:2" x14ac:dyDescent="0.25">
      <c r="A5172" s="2">
        <v>41317</v>
      </c>
      <c r="B5172" s="1">
        <v>0.84899999999999998</v>
      </c>
    </row>
    <row r="5173" spans="1:2" x14ac:dyDescent="0.25">
      <c r="A5173" s="2">
        <v>41318</v>
      </c>
      <c r="B5173" s="1">
        <v>0.85899999999999999</v>
      </c>
    </row>
    <row r="5174" spans="1:2" x14ac:dyDescent="0.25">
      <c r="A5174" s="2">
        <v>41319</v>
      </c>
      <c r="B5174" s="1">
        <v>0.85499999999999998</v>
      </c>
    </row>
    <row r="5175" spans="1:2" x14ac:dyDescent="0.25">
      <c r="A5175" s="2">
        <v>41320</v>
      </c>
      <c r="B5175" s="1">
        <v>0.86599999999999999</v>
      </c>
    </row>
    <row r="5176" spans="1:2" x14ac:dyDescent="0.25">
      <c r="A5176" s="2">
        <v>41324</v>
      </c>
      <c r="B5176" s="1">
        <v>0.88200000000000001</v>
      </c>
    </row>
    <row r="5177" spans="1:2" x14ac:dyDescent="0.25">
      <c r="A5177" s="2">
        <v>41325</v>
      </c>
      <c r="B5177" s="1">
        <v>0.875</v>
      </c>
    </row>
    <row r="5178" spans="1:2" x14ac:dyDescent="0.25">
      <c r="A5178" s="2">
        <v>41326</v>
      </c>
      <c r="B5178" s="1">
        <v>0.876</v>
      </c>
    </row>
    <row r="5179" spans="1:2" x14ac:dyDescent="0.25">
      <c r="A5179" s="2">
        <v>41327</v>
      </c>
      <c r="B5179" s="1">
        <v>0.86299999999999999</v>
      </c>
    </row>
    <row r="5180" spans="1:2" x14ac:dyDescent="0.25">
      <c r="A5180" s="2">
        <v>41330</v>
      </c>
      <c r="B5180" s="1">
        <v>0.872</v>
      </c>
    </row>
    <row r="5181" spans="1:2" x14ac:dyDescent="0.25">
      <c r="A5181" s="2">
        <v>41331</v>
      </c>
      <c r="B5181" s="1">
        <v>0.86099999999999999</v>
      </c>
    </row>
    <row r="5182" spans="1:2" x14ac:dyDescent="0.25">
      <c r="A5182" s="2">
        <v>41332</v>
      </c>
      <c r="B5182" s="1">
        <v>0.86399999999999999</v>
      </c>
    </row>
    <row r="5183" spans="1:2" x14ac:dyDescent="0.25">
      <c r="A5183" s="2">
        <v>41333</v>
      </c>
      <c r="B5183" s="1">
        <v>0.86299999999999999</v>
      </c>
    </row>
    <row r="5184" spans="1:2" x14ac:dyDescent="0.25">
      <c r="A5184" s="2">
        <v>41334</v>
      </c>
      <c r="B5184" s="1">
        <v>0.84799999999999998</v>
      </c>
    </row>
    <row r="5185" spans="1:2" x14ac:dyDescent="0.25">
      <c r="A5185" s="2">
        <v>41337</v>
      </c>
      <c r="B5185" s="1">
        <v>0.84</v>
      </c>
    </row>
    <row r="5186" spans="1:2" x14ac:dyDescent="0.25">
      <c r="A5186" s="2">
        <v>41338</v>
      </c>
      <c r="B5186" s="1">
        <v>0.84</v>
      </c>
    </row>
    <row r="5187" spans="1:2" x14ac:dyDescent="0.25">
      <c r="A5187" s="2">
        <v>41339</v>
      </c>
      <c r="B5187" s="1">
        <v>0.84299999999999997</v>
      </c>
    </row>
    <row r="5188" spans="1:2" x14ac:dyDescent="0.25">
      <c r="A5188" s="2">
        <v>41341</v>
      </c>
      <c r="B5188" s="1">
        <v>0.86299999999999999</v>
      </c>
    </row>
    <row r="5189" spans="1:2" x14ac:dyDescent="0.25">
      <c r="A5189" s="2">
        <v>41344</v>
      </c>
      <c r="B5189" s="1">
        <v>0.86499999999999999</v>
      </c>
    </row>
    <row r="5190" spans="1:2" x14ac:dyDescent="0.25">
      <c r="A5190" s="2">
        <v>41345</v>
      </c>
      <c r="B5190" s="1">
        <v>0.86799999999999999</v>
      </c>
    </row>
    <row r="5191" spans="1:2" x14ac:dyDescent="0.25">
      <c r="A5191" s="2">
        <v>41346</v>
      </c>
      <c r="B5191" s="1">
        <v>0.872</v>
      </c>
    </row>
    <row r="5192" spans="1:2" x14ac:dyDescent="0.25">
      <c r="A5192" s="2">
        <v>41347</v>
      </c>
      <c r="B5192" s="1">
        <v>0.88800000000000001</v>
      </c>
    </row>
    <row r="5193" spans="1:2" x14ac:dyDescent="0.25">
      <c r="A5193" s="2">
        <v>41348</v>
      </c>
      <c r="B5193" s="1">
        <v>0.90300000000000002</v>
      </c>
    </row>
    <row r="5194" spans="1:2" x14ac:dyDescent="0.25">
      <c r="A5194" s="2">
        <v>41351</v>
      </c>
      <c r="B5194" s="1">
        <v>0.90500000000000003</v>
      </c>
    </row>
    <row r="5195" spans="1:2" x14ac:dyDescent="0.25">
      <c r="A5195" s="2">
        <v>41352</v>
      </c>
      <c r="B5195" s="1">
        <v>0.91300000000000003</v>
      </c>
    </row>
    <row r="5196" spans="1:2" x14ac:dyDescent="0.25">
      <c r="A5196" s="2">
        <v>41353</v>
      </c>
      <c r="B5196" s="1">
        <v>0.91600000000000004</v>
      </c>
    </row>
    <row r="5197" spans="1:2" x14ac:dyDescent="0.25">
      <c r="A5197" s="2">
        <v>41354</v>
      </c>
      <c r="B5197" s="1">
        <v>0.90900000000000003</v>
      </c>
    </row>
    <row r="5198" spans="1:2" x14ac:dyDescent="0.25">
      <c r="A5198" s="2">
        <v>41355</v>
      </c>
      <c r="B5198" s="1">
        <v>0.92500000000000004</v>
      </c>
    </row>
    <row r="5199" spans="1:2" x14ac:dyDescent="0.25">
      <c r="A5199" s="2">
        <v>41358</v>
      </c>
      <c r="B5199" s="1">
        <v>0.93799999999999994</v>
      </c>
    </row>
    <row r="5200" spans="1:2" x14ac:dyDescent="0.25">
      <c r="A5200" s="2">
        <v>41359</v>
      </c>
      <c r="B5200" s="1">
        <v>0.96299999999999997</v>
      </c>
    </row>
    <row r="5201" spans="1:2" x14ac:dyDescent="0.25">
      <c r="A5201" s="2">
        <v>41360</v>
      </c>
      <c r="B5201" s="1">
        <v>0.96</v>
      </c>
    </row>
    <row r="5202" spans="1:2" x14ac:dyDescent="0.25">
      <c r="A5202" s="2">
        <v>41361</v>
      </c>
      <c r="B5202" s="1">
        <v>0.95399999999999996</v>
      </c>
    </row>
    <row r="5203" spans="1:2" x14ac:dyDescent="0.25">
      <c r="A5203" s="2">
        <v>41365</v>
      </c>
      <c r="B5203" s="1">
        <v>0.94099999999999995</v>
      </c>
    </row>
    <row r="5204" spans="1:2" x14ac:dyDescent="0.25">
      <c r="A5204" s="2">
        <v>41366</v>
      </c>
      <c r="B5204" s="1">
        <v>0.92900000000000005</v>
      </c>
    </row>
    <row r="5205" spans="1:2" x14ac:dyDescent="0.25">
      <c r="A5205" s="2">
        <v>41367</v>
      </c>
      <c r="B5205" s="1">
        <v>0.90800000000000003</v>
      </c>
    </row>
    <row r="5206" spans="1:2" x14ac:dyDescent="0.25">
      <c r="A5206" s="2">
        <v>41368</v>
      </c>
      <c r="B5206" s="1">
        <v>0.90100000000000002</v>
      </c>
    </row>
    <row r="5207" spans="1:2" x14ac:dyDescent="0.25">
      <c r="A5207" s="2">
        <v>41369</v>
      </c>
      <c r="B5207" s="1">
        <v>0.90900000000000003</v>
      </c>
    </row>
    <row r="5208" spans="1:2" x14ac:dyDescent="0.25">
      <c r="A5208" s="2">
        <v>41372</v>
      </c>
      <c r="B5208" s="1">
        <v>0.92400000000000004</v>
      </c>
    </row>
    <row r="5209" spans="1:2" x14ac:dyDescent="0.25">
      <c r="A5209" s="2">
        <v>41373</v>
      </c>
      <c r="B5209" s="1">
        <v>0.93600000000000005</v>
      </c>
    </row>
    <row r="5210" spans="1:2" x14ac:dyDescent="0.25">
      <c r="A5210" s="2">
        <v>41374</v>
      </c>
      <c r="B5210" s="1">
        <v>0.93600000000000005</v>
      </c>
    </row>
    <row r="5211" spans="1:2" x14ac:dyDescent="0.25">
      <c r="A5211" s="2">
        <v>41375</v>
      </c>
      <c r="B5211" s="1">
        <v>0.94</v>
      </c>
    </row>
    <row r="5212" spans="1:2" x14ac:dyDescent="0.25">
      <c r="A5212" s="2">
        <v>41376</v>
      </c>
      <c r="B5212" s="1">
        <v>0.95799999999999996</v>
      </c>
    </row>
    <row r="5213" spans="1:2" x14ac:dyDescent="0.25">
      <c r="A5213" s="2">
        <v>41379</v>
      </c>
      <c r="B5213" s="1">
        <v>0.94699999999999995</v>
      </c>
    </row>
    <row r="5214" spans="1:2" x14ac:dyDescent="0.25">
      <c r="A5214" s="2">
        <v>41380</v>
      </c>
      <c r="B5214" s="1">
        <v>0.94099999999999995</v>
      </c>
    </row>
    <row r="5215" spans="1:2" x14ac:dyDescent="0.25">
      <c r="A5215" s="2">
        <v>41381</v>
      </c>
      <c r="B5215" s="1">
        <v>0.94299999999999995</v>
      </c>
    </row>
    <row r="5216" spans="1:2" x14ac:dyDescent="0.25">
      <c r="A5216" s="2">
        <v>41382</v>
      </c>
      <c r="B5216" s="1">
        <v>0.95</v>
      </c>
    </row>
    <row r="5217" spans="1:2" x14ac:dyDescent="0.25">
      <c r="A5217" s="2">
        <v>41383</v>
      </c>
      <c r="B5217" s="1">
        <v>0.94499999999999995</v>
      </c>
    </row>
    <row r="5218" spans="1:2" x14ac:dyDescent="0.25">
      <c r="A5218" s="2">
        <v>41386</v>
      </c>
      <c r="B5218" s="1">
        <v>0.94799999999999995</v>
      </c>
    </row>
    <row r="5219" spans="1:2" x14ac:dyDescent="0.25">
      <c r="A5219" s="2">
        <v>41387</v>
      </c>
      <c r="B5219" s="1">
        <v>0.93300000000000005</v>
      </c>
    </row>
    <row r="5220" spans="1:2" x14ac:dyDescent="0.25">
      <c r="A5220" s="2">
        <v>41388</v>
      </c>
      <c r="B5220" s="1">
        <v>0.94799999999999995</v>
      </c>
    </row>
    <row r="5221" spans="1:2" x14ac:dyDescent="0.25">
      <c r="A5221" s="2">
        <v>41389</v>
      </c>
      <c r="B5221" s="1">
        <v>0.94799999999999995</v>
      </c>
    </row>
    <row r="5222" spans="1:2" x14ac:dyDescent="0.25">
      <c r="A5222" s="2">
        <v>41390</v>
      </c>
      <c r="B5222" s="1">
        <v>0.96499999999999997</v>
      </c>
    </row>
    <row r="5223" spans="1:2" x14ac:dyDescent="0.25">
      <c r="A5223" s="2">
        <v>41393</v>
      </c>
      <c r="B5223" s="1">
        <v>0.96599999999999997</v>
      </c>
    </row>
    <row r="5224" spans="1:2" x14ac:dyDescent="0.25">
      <c r="A5224" s="2">
        <v>41394</v>
      </c>
      <c r="B5224" s="1">
        <v>0.94499999999999995</v>
      </c>
    </row>
    <row r="5225" spans="1:2" x14ac:dyDescent="0.25">
      <c r="A5225" s="2">
        <v>41395</v>
      </c>
      <c r="B5225" s="1">
        <v>0.92500000000000004</v>
      </c>
    </row>
    <row r="5226" spans="1:2" x14ac:dyDescent="0.25">
      <c r="A5226" s="2">
        <v>41396</v>
      </c>
      <c r="B5226" s="1">
        <v>0.93600000000000005</v>
      </c>
    </row>
    <row r="5227" spans="1:2" x14ac:dyDescent="0.25">
      <c r="A5227" s="2">
        <v>41397</v>
      </c>
      <c r="B5227" s="1">
        <v>0.95499999999999996</v>
      </c>
    </row>
    <row r="5228" spans="1:2" x14ac:dyDescent="0.25">
      <c r="A5228" s="2">
        <v>41400</v>
      </c>
      <c r="B5228" s="1">
        <v>0.95799999999999996</v>
      </c>
    </row>
    <row r="5229" spans="1:2" x14ac:dyDescent="0.25">
      <c r="A5229" s="2">
        <v>41401</v>
      </c>
      <c r="B5229" s="1">
        <v>0.90200000000000002</v>
      </c>
    </row>
    <row r="5230" spans="1:2" x14ac:dyDescent="0.25">
      <c r="A5230" s="2">
        <v>41402</v>
      </c>
      <c r="B5230" s="1">
        <v>0.96799999999999997</v>
      </c>
    </row>
    <row r="5231" spans="1:2" x14ac:dyDescent="0.25">
      <c r="A5231" s="2">
        <v>41403</v>
      </c>
      <c r="B5231" s="1">
        <v>0.95799999999999996</v>
      </c>
    </row>
    <row r="5232" spans="1:2" x14ac:dyDescent="0.25">
      <c r="A5232" s="2">
        <v>41404</v>
      </c>
      <c r="B5232" s="1">
        <v>0.95099999999999996</v>
      </c>
    </row>
    <row r="5233" spans="1:2" x14ac:dyDescent="0.25">
      <c r="A5233" s="2">
        <v>41407</v>
      </c>
      <c r="B5233" s="1">
        <v>0.93400000000000005</v>
      </c>
    </row>
    <row r="5234" spans="1:2" x14ac:dyDescent="0.25">
      <c r="A5234" s="2">
        <v>41408</v>
      </c>
      <c r="B5234" s="1">
        <v>0.92900000000000005</v>
      </c>
    </row>
    <row r="5235" spans="1:2" x14ac:dyDescent="0.25">
      <c r="A5235" s="2">
        <v>41409</v>
      </c>
      <c r="B5235" s="1">
        <v>0.93600000000000005</v>
      </c>
    </row>
    <row r="5236" spans="1:2" x14ac:dyDescent="0.25">
      <c r="A5236" s="2">
        <v>41410</v>
      </c>
      <c r="B5236" s="1">
        <v>0.94099999999999995</v>
      </c>
    </row>
    <row r="5237" spans="1:2" x14ac:dyDescent="0.25">
      <c r="A5237" s="2">
        <v>41411</v>
      </c>
      <c r="B5237" s="1">
        <v>0.95299999999999996</v>
      </c>
    </row>
    <row r="5238" spans="1:2" x14ac:dyDescent="0.25">
      <c r="A5238" s="2">
        <v>41414</v>
      </c>
      <c r="B5238" s="1">
        <v>0.95099999999999996</v>
      </c>
    </row>
    <row r="5239" spans="1:2" x14ac:dyDescent="0.25">
      <c r="A5239" s="2">
        <v>41415</v>
      </c>
      <c r="B5239" s="1">
        <v>0.94099999999999995</v>
      </c>
    </row>
    <row r="5240" spans="1:2" x14ac:dyDescent="0.25">
      <c r="A5240" s="2">
        <v>41416</v>
      </c>
      <c r="B5240" s="1">
        <v>0.91500000000000004</v>
      </c>
    </row>
    <row r="5241" spans="1:2" x14ac:dyDescent="0.25">
      <c r="A5241" s="2">
        <v>41417</v>
      </c>
      <c r="B5241" s="1">
        <v>0.91100000000000003</v>
      </c>
    </row>
    <row r="5242" spans="1:2" x14ac:dyDescent="0.25">
      <c r="A5242" s="2">
        <v>41418</v>
      </c>
      <c r="B5242" s="1">
        <v>0.91400000000000003</v>
      </c>
    </row>
    <row r="5243" spans="1:2" x14ac:dyDescent="0.25">
      <c r="A5243" s="2">
        <v>41422</v>
      </c>
      <c r="B5243" s="1">
        <v>0.92400000000000004</v>
      </c>
    </row>
    <row r="5244" spans="1:2" x14ac:dyDescent="0.25">
      <c r="A5244" s="2">
        <v>41423</v>
      </c>
      <c r="B5244" s="1">
        <v>0.90300000000000002</v>
      </c>
    </row>
    <row r="5245" spans="1:2" x14ac:dyDescent="0.25">
      <c r="A5245" s="2">
        <v>41424</v>
      </c>
      <c r="B5245" s="1">
        <v>0.90700000000000003</v>
      </c>
    </row>
    <row r="5246" spans="1:2" x14ac:dyDescent="0.25">
      <c r="A5246" s="2">
        <v>41425</v>
      </c>
      <c r="B5246" s="1">
        <v>0.89500000000000002</v>
      </c>
    </row>
    <row r="5247" spans="1:2" x14ac:dyDescent="0.25">
      <c r="A5247" s="2">
        <v>41428</v>
      </c>
      <c r="B5247" s="1">
        <v>0.90800000000000003</v>
      </c>
    </row>
    <row r="5248" spans="1:2" x14ac:dyDescent="0.25">
      <c r="A5248" s="2">
        <v>41429</v>
      </c>
      <c r="B5248" s="1">
        <v>0.90300000000000002</v>
      </c>
    </row>
    <row r="5249" spans="1:2" x14ac:dyDescent="0.25">
      <c r="A5249" s="2">
        <v>41430</v>
      </c>
      <c r="B5249" s="1">
        <v>0.90300000000000002</v>
      </c>
    </row>
    <row r="5250" spans="1:2" x14ac:dyDescent="0.25">
      <c r="A5250" s="2">
        <v>41431</v>
      </c>
      <c r="B5250" s="1">
        <v>0.90800000000000003</v>
      </c>
    </row>
    <row r="5251" spans="1:2" x14ac:dyDescent="0.25">
      <c r="A5251" s="2">
        <v>41432</v>
      </c>
      <c r="B5251" s="1">
        <v>0.90800000000000003</v>
      </c>
    </row>
    <row r="5252" spans="1:2" x14ac:dyDescent="0.25">
      <c r="A5252" s="2">
        <v>41435</v>
      </c>
      <c r="B5252" s="1">
        <v>0.89</v>
      </c>
    </row>
    <row r="5253" spans="1:2" x14ac:dyDescent="0.25">
      <c r="A5253" s="2">
        <v>41436</v>
      </c>
      <c r="B5253" s="1">
        <v>0.88100000000000001</v>
      </c>
    </row>
    <row r="5254" spans="1:2" x14ac:dyDescent="0.25">
      <c r="A5254" s="2">
        <v>41437</v>
      </c>
      <c r="B5254" s="1">
        <v>0.86499999999999999</v>
      </c>
    </row>
    <row r="5255" spans="1:2" x14ac:dyDescent="0.25">
      <c r="A5255" s="2">
        <v>41438</v>
      </c>
      <c r="B5255" s="1">
        <v>0.86299999999999999</v>
      </c>
    </row>
    <row r="5256" spans="1:2" x14ac:dyDescent="0.25">
      <c r="A5256" s="2">
        <v>41439</v>
      </c>
      <c r="B5256" s="1">
        <v>0.86299999999999999</v>
      </c>
    </row>
    <row r="5257" spans="1:2" x14ac:dyDescent="0.25">
      <c r="A5257" s="2">
        <v>41442</v>
      </c>
      <c r="B5257" s="1">
        <v>0.83899999999999997</v>
      </c>
    </row>
    <row r="5258" spans="1:2" x14ac:dyDescent="0.25">
      <c r="A5258" s="2">
        <v>41443</v>
      </c>
      <c r="B5258" s="1">
        <v>0.82599999999999996</v>
      </c>
    </row>
    <row r="5259" spans="1:2" x14ac:dyDescent="0.25">
      <c r="A5259" s="2">
        <v>41444</v>
      </c>
      <c r="B5259" s="1">
        <v>0.82</v>
      </c>
    </row>
    <row r="5260" spans="1:2" x14ac:dyDescent="0.25">
      <c r="A5260" s="2">
        <v>41445</v>
      </c>
      <c r="B5260" s="1">
        <v>0.81399999999999995</v>
      </c>
    </row>
    <row r="5261" spans="1:2" x14ac:dyDescent="0.25">
      <c r="A5261" s="2">
        <v>41446</v>
      </c>
      <c r="B5261" s="1">
        <v>0.82899999999999996</v>
      </c>
    </row>
    <row r="5262" spans="1:2" x14ac:dyDescent="0.25">
      <c r="A5262" s="2">
        <v>41449</v>
      </c>
      <c r="B5262" s="1">
        <v>0.84499999999999997</v>
      </c>
    </row>
    <row r="5263" spans="1:2" x14ac:dyDescent="0.25">
      <c r="A5263" s="2">
        <v>41450</v>
      </c>
      <c r="B5263" s="1">
        <v>0.84799999999999998</v>
      </c>
    </row>
    <row r="5264" spans="1:2" x14ac:dyDescent="0.25">
      <c r="A5264" s="2">
        <v>41451</v>
      </c>
      <c r="B5264" s="1">
        <v>0.84799999999999998</v>
      </c>
    </row>
    <row r="5265" spans="1:2" x14ac:dyDescent="0.25">
      <c r="A5265" s="2">
        <v>41452</v>
      </c>
      <c r="B5265" s="1">
        <v>0.84799999999999998</v>
      </c>
    </row>
    <row r="5266" spans="1:2" x14ac:dyDescent="0.25">
      <c r="A5266" s="2">
        <v>41453</v>
      </c>
      <c r="B5266" s="1">
        <v>0.84899999999999998</v>
      </c>
    </row>
    <row r="5267" spans="1:2" x14ac:dyDescent="0.25">
      <c r="A5267" s="2">
        <v>41456</v>
      </c>
      <c r="B5267" s="1">
        <v>0.85299999999999998</v>
      </c>
    </row>
    <row r="5268" spans="1:2" x14ac:dyDescent="0.25">
      <c r="A5268" s="2">
        <v>41457</v>
      </c>
      <c r="B5268" s="1">
        <v>0.86299999999999999</v>
      </c>
    </row>
    <row r="5269" spans="1:2" x14ac:dyDescent="0.25">
      <c r="A5269" s="2">
        <v>41458</v>
      </c>
      <c r="B5269" s="1">
        <v>0.879</v>
      </c>
    </row>
    <row r="5270" spans="1:2" x14ac:dyDescent="0.25">
      <c r="A5270" s="2">
        <v>41460</v>
      </c>
      <c r="B5270" s="1">
        <v>0.879</v>
      </c>
    </row>
    <row r="5271" spans="1:2" x14ac:dyDescent="0.25">
      <c r="A5271" s="2">
        <v>41463</v>
      </c>
      <c r="B5271" s="1">
        <v>0.88600000000000001</v>
      </c>
    </row>
    <row r="5272" spans="1:2" x14ac:dyDescent="0.25">
      <c r="A5272" s="2">
        <v>41464</v>
      </c>
      <c r="B5272" s="1">
        <v>0.90300000000000002</v>
      </c>
    </row>
    <row r="5273" spans="1:2" x14ac:dyDescent="0.25">
      <c r="A5273" s="2">
        <v>41465</v>
      </c>
      <c r="B5273" s="1">
        <v>0.92600000000000005</v>
      </c>
    </row>
    <row r="5274" spans="1:2" x14ac:dyDescent="0.25">
      <c r="A5274" s="2">
        <v>41466</v>
      </c>
      <c r="B5274" s="1">
        <v>0.91400000000000003</v>
      </c>
    </row>
    <row r="5275" spans="1:2" x14ac:dyDescent="0.25">
      <c r="A5275" s="2">
        <v>41467</v>
      </c>
      <c r="B5275" s="1">
        <v>0.93</v>
      </c>
    </row>
    <row r="5276" spans="1:2" x14ac:dyDescent="0.25">
      <c r="A5276" s="2">
        <v>41470</v>
      </c>
      <c r="B5276" s="1">
        <v>0.93100000000000005</v>
      </c>
    </row>
    <row r="5277" spans="1:2" x14ac:dyDescent="0.25">
      <c r="A5277" s="2">
        <v>41471</v>
      </c>
      <c r="B5277" s="1">
        <v>0.93600000000000005</v>
      </c>
    </row>
    <row r="5278" spans="1:2" x14ac:dyDescent="0.25">
      <c r="A5278" s="2">
        <v>41472</v>
      </c>
      <c r="B5278" s="1">
        <v>0.95</v>
      </c>
    </row>
    <row r="5279" spans="1:2" x14ac:dyDescent="0.25">
      <c r="A5279" s="2">
        <v>41473</v>
      </c>
      <c r="B5279" s="1">
        <v>0.96799999999999997</v>
      </c>
    </row>
    <row r="5280" spans="1:2" x14ac:dyDescent="0.25">
      <c r="A5280" s="2">
        <v>41474</v>
      </c>
      <c r="B5280" s="1">
        <v>0.96699999999999997</v>
      </c>
    </row>
    <row r="5281" spans="1:2" x14ac:dyDescent="0.25">
      <c r="A5281" s="2">
        <v>41477</v>
      </c>
      <c r="B5281" s="1">
        <v>0.94499999999999995</v>
      </c>
    </row>
    <row r="5282" spans="1:2" x14ac:dyDescent="0.25">
      <c r="A5282" s="2">
        <v>41478</v>
      </c>
      <c r="B5282" s="1">
        <v>0.93799999999999994</v>
      </c>
    </row>
    <row r="5283" spans="1:2" x14ac:dyDescent="0.25">
      <c r="A5283" s="2">
        <v>41479</v>
      </c>
      <c r="B5283" s="1">
        <v>0.92800000000000005</v>
      </c>
    </row>
    <row r="5284" spans="1:2" x14ac:dyDescent="0.25">
      <c r="A5284" s="2">
        <v>41480</v>
      </c>
      <c r="B5284" s="1">
        <v>0.92100000000000004</v>
      </c>
    </row>
    <row r="5285" spans="1:2" x14ac:dyDescent="0.25">
      <c r="A5285" s="2">
        <v>41481</v>
      </c>
      <c r="B5285" s="1">
        <v>0.91900000000000004</v>
      </c>
    </row>
    <row r="5286" spans="1:2" x14ac:dyDescent="0.25">
      <c r="A5286" s="2">
        <v>41484</v>
      </c>
      <c r="B5286" s="1">
        <v>0.93200000000000005</v>
      </c>
    </row>
    <row r="5287" spans="1:2" x14ac:dyDescent="0.25">
      <c r="A5287" s="2">
        <v>41485</v>
      </c>
      <c r="B5287" s="1">
        <v>0.94099999999999995</v>
      </c>
    </row>
    <row r="5288" spans="1:2" x14ac:dyDescent="0.25">
      <c r="A5288" s="2">
        <v>41486</v>
      </c>
      <c r="B5288" s="1">
        <v>0.94299999999999995</v>
      </c>
    </row>
    <row r="5289" spans="1:2" x14ac:dyDescent="0.25">
      <c r="A5289" s="2">
        <v>41487</v>
      </c>
      <c r="B5289" s="1">
        <v>0.97099999999999997</v>
      </c>
    </row>
    <row r="5290" spans="1:2" x14ac:dyDescent="0.25">
      <c r="A5290" s="2">
        <v>41488</v>
      </c>
      <c r="B5290" s="1">
        <v>0.96899999999999997</v>
      </c>
    </row>
    <row r="5291" spans="1:2" x14ac:dyDescent="0.25">
      <c r="A5291" s="2">
        <v>41491</v>
      </c>
      <c r="B5291" s="1">
        <v>0.96299999999999997</v>
      </c>
    </row>
    <row r="5292" spans="1:2" x14ac:dyDescent="0.25">
      <c r="A5292" s="2">
        <v>41492</v>
      </c>
      <c r="B5292" s="1">
        <v>0.96399999999999997</v>
      </c>
    </row>
    <row r="5293" spans="1:2" x14ac:dyDescent="0.25">
      <c r="A5293" s="2">
        <v>41493</v>
      </c>
      <c r="B5293" s="1">
        <v>0.998</v>
      </c>
    </row>
    <row r="5294" spans="1:2" x14ac:dyDescent="0.25">
      <c r="A5294" s="2">
        <v>41494</v>
      </c>
      <c r="B5294" s="1">
        <v>1.0009999999999999</v>
      </c>
    </row>
    <row r="5295" spans="1:2" x14ac:dyDescent="0.25">
      <c r="A5295" s="2">
        <v>41495</v>
      </c>
      <c r="B5295" s="1">
        <v>1.018</v>
      </c>
    </row>
    <row r="5296" spans="1:2" x14ac:dyDescent="0.25">
      <c r="A5296" s="2">
        <v>41498</v>
      </c>
      <c r="B5296" s="1">
        <v>1.02</v>
      </c>
    </row>
    <row r="5297" spans="1:2" x14ac:dyDescent="0.25">
      <c r="A5297" s="2">
        <v>41499</v>
      </c>
      <c r="B5297" s="1">
        <v>1.03</v>
      </c>
    </row>
    <row r="5298" spans="1:2" x14ac:dyDescent="0.25">
      <c r="A5298" s="2">
        <v>41500</v>
      </c>
      <c r="B5298" s="1">
        <v>1.046</v>
      </c>
    </row>
    <row r="5299" spans="1:2" x14ac:dyDescent="0.25">
      <c r="A5299" s="2">
        <v>41501</v>
      </c>
      <c r="B5299" s="1">
        <v>1.0589999999999999</v>
      </c>
    </row>
    <row r="5300" spans="1:2" x14ac:dyDescent="0.25">
      <c r="A5300" s="2">
        <v>41502</v>
      </c>
      <c r="B5300" s="1">
        <v>1.073</v>
      </c>
    </row>
    <row r="5301" spans="1:2" x14ac:dyDescent="0.25">
      <c r="A5301" s="2">
        <v>41505</v>
      </c>
      <c r="B5301" s="1">
        <v>1.0880000000000001</v>
      </c>
    </row>
    <row r="5302" spans="1:2" x14ac:dyDescent="0.25">
      <c r="A5302" s="2">
        <v>41506</v>
      </c>
      <c r="B5302" s="1">
        <v>1.0780000000000001</v>
      </c>
    </row>
    <row r="5303" spans="1:2" x14ac:dyDescent="0.25">
      <c r="A5303" s="2">
        <v>41507</v>
      </c>
      <c r="B5303" s="1">
        <v>1.111</v>
      </c>
    </row>
    <row r="5304" spans="1:2" x14ac:dyDescent="0.25">
      <c r="A5304" s="2">
        <v>41508</v>
      </c>
      <c r="B5304" s="1">
        <v>1.111</v>
      </c>
    </row>
    <row r="5305" spans="1:2" x14ac:dyDescent="0.25">
      <c r="A5305" s="2">
        <v>41509</v>
      </c>
      <c r="B5305" s="1">
        <v>1.123</v>
      </c>
    </row>
    <row r="5306" spans="1:2" x14ac:dyDescent="0.25">
      <c r="A5306" s="2">
        <v>41512</v>
      </c>
      <c r="B5306" s="1">
        <v>1.111</v>
      </c>
    </row>
    <row r="5307" spans="1:2" x14ac:dyDescent="0.25">
      <c r="A5307" s="2">
        <v>41513</v>
      </c>
      <c r="B5307" s="1">
        <v>1.111</v>
      </c>
    </row>
    <row r="5308" spans="1:2" x14ac:dyDescent="0.25">
      <c r="A5308" s="2">
        <v>41514</v>
      </c>
      <c r="B5308" s="1">
        <v>1.163</v>
      </c>
    </row>
    <row r="5309" spans="1:2" x14ac:dyDescent="0.25">
      <c r="A5309" s="2">
        <v>41515</v>
      </c>
      <c r="B5309" s="1">
        <v>1.1659999999999999</v>
      </c>
    </row>
    <row r="5310" spans="1:2" x14ac:dyDescent="0.25">
      <c r="A5310" s="2">
        <v>41516</v>
      </c>
      <c r="B5310" s="1">
        <v>1.175</v>
      </c>
    </row>
    <row r="5311" spans="1:2" x14ac:dyDescent="0.25">
      <c r="A5311" s="2">
        <v>41520</v>
      </c>
      <c r="B5311" s="1">
        <v>1.1910000000000001</v>
      </c>
    </row>
    <row r="5312" spans="1:2" x14ac:dyDescent="0.25">
      <c r="A5312" s="2">
        <v>41521</v>
      </c>
      <c r="B5312" s="1">
        <v>1.1819999999999999</v>
      </c>
    </row>
    <row r="5313" spans="1:2" x14ac:dyDescent="0.25">
      <c r="A5313" s="2">
        <v>41522</v>
      </c>
      <c r="B5313" s="1">
        <v>1.1359999999999999</v>
      </c>
    </row>
    <row r="5314" spans="1:2" x14ac:dyDescent="0.25">
      <c r="A5314" s="2">
        <v>41523</v>
      </c>
      <c r="B5314" s="1">
        <v>1.1339999999999999</v>
      </c>
    </row>
    <row r="5315" spans="1:2" x14ac:dyDescent="0.25">
      <c r="A5315" s="2">
        <v>41526</v>
      </c>
      <c r="B5315" s="1">
        <v>1.115</v>
      </c>
    </row>
    <row r="5316" spans="1:2" x14ac:dyDescent="0.25">
      <c r="A5316" s="2">
        <v>41527</v>
      </c>
      <c r="B5316" s="1">
        <v>1.0660000000000001</v>
      </c>
    </row>
    <row r="5317" spans="1:2" x14ac:dyDescent="0.25">
      <c r="A5317" s="2">
        <v>41528</v>
      </c>
      <c r="B5317" s="1">
        <v>1.113</v>
      </c>
    </row>
    <row r="5318" spans="1:2" x14ac:dyDescent="0.25">
      <c r="A5318" s="2">
        <v>41529</v>
      </c>
      <c r="B5318" s="1">
        <v>1.1439999999999999</v>
      </c>
    </row>
    <row r="5319" spans="1:2" x14ac:dyDescent="0.25">
      <c r="A5319" s="2">
        <v>41530</v>
      </c>
      <c r="B5319" s="1">
        <v>1.1399999999999999</v>
      </c>
    </row>
    <row r="5320" spans="1:2" x14ac:dyDescent="0.25">
      <c r="A5320" s="2">
        <v>41533</v>
      </c>
      <c r="B5320" s="1">
        <v>1.1339999999999999</v>
      </c>
    </row>
    <row r="5321" spans="1:2" x14ac:dyDescent="0.25">
      <c r="A5321" s="2">
        <v>41534</v>
      </c>
      <c r="B5321" s="1">
        <v>1.1160000000000001</v>
      </c>
    </row>
    <row r="5322" spans="1:2" x14ac:dyDescent="0.25">
      <c r="A5322" s="2">
        <v>41535</v>
      </c>
      <c r="B5322" s="1">
        <v>1.137</v>
      </c>
    </row>
    <row r="5323" spans="1:2" x14ac:dyDescent="0.25">
      <c r="A5323" s="2">
        <v>41536</v>
      </c>
      <c r="B5323" s="1">
        <v>1.1060000000000001</v>
      </c>
    </row>
    <row r="5324" spans="1:2" x14ac:dyDescent="0.25">
      <c r="A5324" s="2">
        <v>41537</v>
      </c>
      <c r="B5324" s="1">
        <v>1.099</v>
      </c>
    </row>
    <row r="5325" spans="1:2" x14ac:dyDescent="0.25">
      <c r="A5325" s="2">
        <v>41540</v>
      </c>
      <c r="B5325" s="1">
        <v>1.0780000000000001</v>
      </c>
    </row>
    <row r="5326" spans="1:2" x14ac:dyDescent="0.25">
      <c r="A5326" s="2">
        <v>41541</v>
      </c>
      <c r="B5326" s="1">
        <v>1.0549999999999999</v>
      </c>
    </row>
    <row r="5327" spans="1:2" x14ac:dyDescent="0.25">
      <c r="A5327" s="2">
        <v>41542</v>
      </c>
      <c r="B5327" s="1">
        <v>1.028</v>
      </c>
    </row>
    <row r="5328" spans="1:2" x14ac:dyDescent="0.25">
      <c r="A5328" s="2">
        <v>41543</v>
      </c>
      <c r="B5328" s="1">
        <v>1.038</v>
      </c>
    </row>
    <row r="5329" spans="1:2" x14ac:dyDescent="0.25">
      <c r="A5329" s="2">
        <v>41544</v>
      </c>
      <c r="B5329" s="1">
        <v>1.0589999999999999</v>
      </c>
    </row>
    <row r="5330" spans="1:2" x14ac:dyDescent="0.25">
      <c r="A5330" s="2">
        <v>41547</v>
      </c>
      <c r="B5330" s="1">
        <v>1.0589999999999999</v>
      </c>
    </row>
    <row r="5331" spans="1:2" x14ac:dyDescent="0.25">
      <c r="A5331" s="2">
        <v>41548</v>
      </c>
      <c r="B5331" s="1">
        <v>1.0820000000000001</v>
      </c>
    </row>
    <row r="5332" spans="1:2" x14ac:dyDescent="0.25">
      <c r="A5332" s="2">
        <v>41549</v>
      </c>
      <c r="B5332" s="1">
        <v>1.0840000000000001</v>
      </c>
    </row>
    <row r="5333" spans="1:2" x14ac:dyDescent="0.25">
      <c r="A5333" s="2">
        <v>41550</v>
      </c>
      <c r="B5333" s="1">
        <v>1.0940000000000001</v>
      </c>
    </row>
    <row r="5334" spans="1:2" x14ac:dyDescent="0.25">
      <c r="A5334" s="2">
        <v>41551</v>
      </c>
      <c r="B5334" s="1">
        <v>1.095</v>
      </c>
    </row>
    <row r="5335" spans="1:2" x14ac:dyDescent="0.25">
      <c r="A5335" s="2">
        <v>41554</v>
      </c>
      <c r="B5335" s="1">
        <v>1.093</v>
      </c>
    </row>
    <row r="5336" spans="1:2" x14ac:dyDescent="0.25">
      <c r="A5336" s="2">
        <v>41555</v>
      </c>
      <c r="B5336" s="1">
        <v>1.1060000000000001</v>
      </c>
    </row>
    <row r="5337" spans="1:2" x14ac:dyDescent="0.25">
      <c r="A5337" s="2">
        <v>41556</v>
      </c>
      <c r="B5337" s="1">
        <v>1.103</v>
      </c>
    </row>
    <row r="5338" spans="1:2" x14ac:dyDescent="0.25">
      <c r="A5338" s="2">
        <v>41557</v>
      </c>
      <c r="B5338" s="1">
        <v>1.133</v>
      </c>
    </row>
    <row r="5339" spans="1:2" x14ac:dyDescent="0.25">
      <c r="A5339" s="2">
        <v>41558</v>
      </c>
      <c r="B5339" s="1">
        <v>1.1359999999999999</v>
      </c>
    </row>
    <row r="5340" spans="1:2" x14ac:dyDescent="0.25">
      <c r="A5340" s="2">
        <v>41561</v>
      </c>
      <c r="B5340" s="1">
        <v>1.145</v>
      </c>
    </row>
    <row r="5341" spans="1:2" x14ac:dyDescent="0.25">
      <c r="A5341" s="2">
        <v>41562</v>
      </c>
      <c r="B5341" s="1">
        <v>1.1539999999999999</v>
      </c>
    </row>
    <row r="5342" spans="1:2" x14ac:dyDescent="0.25">
      <c r="A5342" s="2">
        <v>41563</v>
      </c>
      <c r="B5342" s="1">
        <v>1.165</v>
      </c>
    </row>
    <row r="5343" spans="1:2" x14ac:dyDescent="0.25">
      <c r="A5343" s="2">
        <v>41564</v>
      </c>
      <c r="B5343" s="1">
        <v>1.1479999999999999</v>
      </c>
    </row>
    <row r="5344" spans="1:2" x14ac:dyDescent="0.25">
      <c r="A5344" s="2">
        <v>41565</v>
      </c>
      <c r="B5344" s="1">
        <v>1.155</v>
      </c>
    </row>
    <row r="5345" spans="1:2" x14ac:dyDescent="0.25">
      <c r="A5345" s="2">
        <v>41568</v>
      </c>
      <c r="B5345" s="1">
        <v>1.153</v>
      </c>
    </row>
    <row r="5346" spans="1:2" x14ac:dyDescent="0.25">
      <c r="A5346" s="2">
        <v>41569</v>
      </c>
      <c r="B5346" s="1">
        <v>1.1479999999999999</v>
      </c>
    </row>
    <row r="5347" spans="1:2" x14ac:dyDescent="0.25">
      <c r="A5347" s="2">
        <v>41570</v>
      </c>
      <c r="B5347" s="1">
        <v>1.145</v>
      </c>
    </row>
    <row r="5348" spans="1:2" x14ac:dyDescent="0.25">
      <c r="A5348" s="2">
        <v>41571</v>
      </c>
      <c r="B5348" s="1">
        <v>1.1439999999999999</v>
      </c>
    </row>
    <row r="5349" spans="1:2" x14ac:dyDescent="0.25">
      <c r="A5349" s="2">
        <v>41572</v>
      </c>
      <c r="B5349" s="1">
        <v>1.1559999999999999</v>
      </c>
    </row>
    <row r="5350" spans="1:2" x14ac:dyDescent="0.25">
      <c r="A5350" s="2">
        <v>41575</v>
      </c>
      <c r="B5350" s="1">
        <v>1.171</v>
      </c>
    </row>
    <row r="5351" spans="1:2" x14ac:dyDescent="0.25">
      <c r="A5351" s="2">
        <v>41576</v>
      </c>
      <c r="B5351" s="1">
        <v>1.165</v>
      </c>
    </row>
    <row r="5352" spans="1:2" x14ac:dyDescent="0.25">
      <c r="A5352" s="2">
        <v>41577</v>
      </c>
      <c r="B5352" s="1">
        <v>1.1759999999999999</v>
      </c>
    </row>
    <row r="5353" spans="1:2" x14ac:dyDescent="0.25">
      <c r="A5353" s="2">
        <v>41578</v>
      </c>
      <c r="B5353" s="1">
        <v>1.171</v>
      </c>
    </row>
    <row r="5354" spans="1:2" x14ac:dyDescent="0.25">
      <c r="A5354" s="2">
        <v>41579</v>
      </c>
      <c r="B5354" s="1">
        <v>1.163</v>
      </c>
    </row>
    <row r="5355" spans="1:2" x14ac:dyDescent="0.25">
      <c r="A5355" s="2">
        <v>41582</v>
      </c>
      <c r="B5355" s="1">
        <v>1.169</v>
      </c>
    </row>
    <row r="5356" spans="1:2" x14ac:dyDescent="0.25">
      <c r="A5356" s="2">
        <v>41583</v>
      </c>
      <c r="B5356" s="1">
        <v>1.167</v>
      </c>
    </row>
    <row r="5357" spans="1:2" x14ac:dyDescent="0.25">
      <c r="A5357" s="2">
        <v>41584</v>
      </c>
      <c r="B5357" s="1">
        <v>1.1930000000000001</v>
      </c>
    </row>
    <row r="5358" spans="1:2" x14ac:dyDescent="0.25">
      <c r="A5358" s="2">
        <v>41585</v>
      </c>
      <c r="B5358" s="1">
        <v>1.175</v>
      </c>
    </row>
    <row r="5359" spans="1:2" x14ac:dyDescent="0.25">
      <c r="A5359" s="2">
        <v>41586</v>
      </c>
      <c r="B5359" s="1">
        <v>1.1830000000000001</v>
      </c>
    </row>
    <row r="5360" spans="1:2" x14ac:dyDescent="0.25">
      <c r="A5360" s="2">
        <v>41589</v>
      </c>
      <c r="B5360" s="1">
        <v>1.1859999999999999</v>
      </c>
    </row>
    <row r="5361" spans="1:2" x14ac:dyDescent="0.25">
      <c r="A5361" s="2">
        <v>41590</v>
      </c>
      <c r="B5361" s="1">
        <v>1.18</v>
      </c>
    </row>
    <row r="5362" spans="1:2" x14ac:dyDescent="0.25">
      <c r="A5362" s="2">
        <v>41591</v>
      </c>
      <c r="B5362" s="1">
        <v>1.194</v>
      </c>
    </row>
    <row r="5363" spans="1:2" x14ac:dyDescent="0.25">
      <c r="A5363" s="2">
        <v>41592</v>
      </c>
      <c r="B5363" s="1">
        <v>1.1930000000000001</v>
      </c>
    </row>
    <row r="5364" spans="1:2" x14ac:dyDescent="0.25">
      <c r="A5364" s="2">
        <v>41593</v>
      </c>
      <c r="B5364" s="1">
        <v>1.19</v>
      </c>
    </row>
    <row r="5365" spans="1:2" x14ac:dyDescent="0.25">
      <c r="A5365" s="2">
        <v>41596</v>
      </c>
      <c r="B5365" s="1">
        <v>1.1859999999999999</v>
      </c>
    </row>
    <row r="5366" spans="1:2" x14ac:dyDescent="0.25">
      <c r="A5366" s="2">
        <v>41597</v>
      </c>
      <c r="B5366" s="1">
        <v>1.1879999999999999</v>
      </c>
    </row>
    <row r="5367" spans="1:2" x14ac:dyDescent="0.25">
      <c r="A5367" s="2">
        <v>41598</v>
      </c>
      <c r="B5367" s="1">
        <v>1.1970000000000001</v>
      </c>
    </row>
    <row r="5368" spans="1:2" x14ac:dyDescent="0.25">
      <c r="A5368" s="2">
        <v>41599</v>
      </c>
      <c r="B5368" s="1">
        <v>1.2</v>
      </c>
    </row>
    <row r="5369" spans="1:2" x14ac:dyDescent="0.25">
      <c r="A5369" s="2">
        <v>41600</v>
      </c>
      <c r="B5369" s="1">
        <v>1.1950000000000001</v>
      </c>
    </row>
    <row r="5370" spans="1:2" x14ac:dyDescent="0.25">
      <c r="A5370" s="2">
        <v>41603</v>
      </c>
      <c r="B5370" s="1">
        <v>1.1719999999999999</v>
      </c>
    </row>
    <row r="5371" spans="1:2" x14ac:dyDescent="0.25">
      <c r="A5371" s="2">
        <v>41604</v>
      </c>
      <c r="B5371" s="1">
        <v>1.155</v>
      </c>
    </row>
    <row r="5372" spans="1:2" x14ac:dyDescent="0.25">
      <c r="A5372" s="2">
        <v>41605</v>
      </c>
      <c r="B5372" s="1">
        <v>1.167</v>
      </c>
    </row>
    <row r="5373" spans="1:2" x14ac:dyDescent="0.25">
      <c r="A5373" s="2">
        <v>41607</v>
      </c>
      <c r="B5373" s="1">
        <v>1.167</v>
      </c>
    </row>
    <row r="5374" spans="1:2" x14ac:dyDescent="0.25">
      <c r="A5374" s="2">
        <v>41610</v>
      </c>
      <c r="B5374" s="1">
        <v>1.2</v>
      </c>
    </row>
    <row r="5375" spans="1:2" x14ac:dyDescent="0.25">
      <c r="A5375" s="2">
        <v>41611</v>
      </c>
      <c r="B5375" s="1">
        <v>1.234</v>
      </c>
    </row>
    <row r="5376" spans="1:2" x14ac:dyDescent="0.25">
      <c r="A5376" s="2">
        <v>41612</v>
      </c>
      <c r="B5376" s="1">
        <v>1.2649999999999999</v>
      </c>
    </row>
    <row r="5377" spans="1:2" x14ac:dyDescent="0.25">
      <c r="A5377" s="2">
        <v>41613</v>
      </c>
      <c r="B5377" s="1">
        <v>1.2629999999999999</v>
      </c>
    </row>
    <row r="5378" spans="1:2" x14ac:dyDescent="0.25">
      <c r="A5378" s="2">
        <v>41614</v>
      </c>
      <c r="B5378" s="1">
        <v>1.2689999999999999</v>
      </c>
    </row>
    <row r="5379" spans="1:2" x14ac:dyDescent="0.25">
      <c r="A5379" s="2">
        <v>41617</v>
      </c>
      <c r="B5379" s="1">
        <v>1.3009999999999999</v>
      </c>
    </row>
    <row r="5380" spans="1:2" x14ac:dyDescent="0.25">
      <c r="A5380" s="2">
        <v>41618</v>
      </c>
      <c r="B5380" s="1">
        <v>1.3140000000000001</v>
      </c>
    </row>
    <row r="5381" spans="1:2" x14ac:dyDescent="0.25">
      <c r="A5381" s="2">
        <v>41619</v>
      </c>
      <c r="B5381" s="1">
        <v>1.3109999999999999</v>
      </c>
    </row>
    <row r="5382" spans="1:2" x14ac:dyDescent="0.25">
      <c r="A5382" s="2">
        <v>41620</v>
      </c>
      <c r="B5382" s="1">
        <v>1.3140000000000001</v>
      </c>
    </row>
    <row r="5383" spans="1:2" x14ac:dyDescent="0.25">
      <c r="A5383" s="2">
        <v>41621</v>
      </c>
      <c r="B5383" s="1">
        <v>1.306</v>
      </c>
    </row>
    <row r="5384" spans="1:2" x14ac:dyDescent="0.25">
      <c r="A5384" s="2">
        <v>41624</v>
      </c>
      <c r="B5384" s="1">
        <v>1.3049999999999999</v>
      </c>
    </row>
    <row r="5385" spans="1:2" x14ac:dyDescent="0.25">
      <c r="A5385" s="2">
        <v>41625</v>
      </c>
      <c r="B5385" s="1">
        <v>1.294</v>
      </c>
    </row>
    <row r="5386" spans="1:2" x14ac:dyDescent="0.25">
      <c r="A5386" s="2">
        <v>41626</v>
      </c>
      <c r="B5386" s="1">
        <v>1.29</v>
      </c>
    </row>
    <row r="5387" spans="1:2" x14ac:dyDescent="0.25">
      <c r="A5387" s="2">
        <v>41627</v>
      </c>
      <c r="B5387" s="1">
        <v>1.2549999999999999</v>
      </c>
    </row>
    <row r="5388" spans="1:2" x14ac:dyDescent="0.25">
      <c r="A5388" s="2">
        <v>41628</v>
      </c>
      <c r="B5388" s="1">
        <v>1.264</v>
      </c>
    </row>
    <row r="5389" spans="1:2" x14ac:dyDescent="0.25">
      <c r="A5389" s="2">
        <v>41631</v>
      </c>
      <c r="B5389" s="1">
        <v>1.264</v>
      </c>
    </row>
    <row r="5390" spans="1:2" x14ac:dyDescent="0.25">
      <c r="A5390" s="2">
        <v>41632</v>
      </c>
      <c r="B5390" s="1">
        <v>1.26</v>
      </c>
    </row>
    <row r="5391" spans="1:2" x14ac:dyDescent="0.25">
      <c r="A5391" s="2">
        <v>41635</v>
      </c>
      <c r="B5391" s="1">
        <v>1.26</v>
      </c>
    </row>
    <row r="5392" spans="1:2" x14ac:dyDescent="0.25">
      <c r="A5392" s="2">
        <v>41638</v>
      </c>
      <c r="B5392" s="1">
        <v>1.274</v>
      </c>
    </row>
    <row r="5393" spans="1:2" x14ac:dyDescent="0.25">
      <c r="A5393" s="2">
        <v>41639</v>
      </c>
      <c r="B5393" s="1">
        <v>1.2649999999999999</v>
      </c>
    </row>
    <row r="5394" spans="1:2" x14ac:dyDescent="0.25">
      <c r="A5394" s="2">
        <v>41641</v>
      </c>
      <c r="B5394" s="1">
        <v>1.2529999999999999</v>
      </c>
    </row>
    <row r="5395" spans="1:2" x14ac:dyDescent="0.25">
      <c r="A5395" s="2">
        <v>41642</v>
      </c>
      <c r="B5395" s="1">
        <v>1.2250000000000001</v>
      </c>
    </row>
    <row r="5396" spans="1:2" x14ac:dyDescent="0.25">
      <c r="A5396" s="2">
        <v>41645</v>
      </c>
      <c r="B5396" s="1">
        <v>1.2410000000000001</v>
      </c>
    </row>
    <row r="5397" spans="1:2" x14ac:dyDescent="0.25">
      <c r="A5397" s="2">
        <v>41646</v>
      </c>
      <c r="B5397" s="1">
        <v>1.246</v>
      </c>
    </row>
    <row r="5398" spans="1:2" x14ac:dyDescent="0.25">
      <c r="A5398" s="2">
        <v>41647</v>
      </c>
      <c r="B5398" s="1">
        <v>1.2789999999999999</v>
      </c>
    </row>
    <row r="5399" spans="1:2" x14ac:dyDescent="0.25">
      <c r="A5399" s="2">
        <v>41648</v>
      </c>
      <c r="B5399" s="1">
        <v>1.2789999999999999</v>
      </c>
    </row>
    <row r="5400" spans="1:2" x14ac:dyDescent="0.25">
      <c r="A5400" s="2">
        <v>41649</v>
      </c>
      <c r="B5400" s="1">
        <v>1.2789999999999999</v>
      </c>
    </row>
    <row r="5401" spans="1:2" x14ac:dyDescent="0.25">
      <c r="A5401" s="2">
        <v>41652</v>
      </c>
      <c r="B5401" s="1">
        <v>1.2689999999999999</v>
      </c>
    </row>
    <row r="5402" spans="1:2" x14ac:dyDescent="0.25">
      <c r="A5402" s="2">
        <v>41653</v>
      </c>
      <c r="B5402" s="1">
        <v>1.2649999999999999</v>
      </c>
    </row>
    <row r="5403" spans="1:2" x14ac:dyDescent="0.25">
      <c r="A5403" s="2">
        <v>41654</v>
      </c>
      <c r="B5403" s="1">
        <v>1.2849999999999999</v>
      </c>
    </row>
    <row r="5404" spans="1:2" x14ac:dyDescent="0.25">
      <c r="A5404" s="2">
        <v>41655</v>
      </c>
      <c r="B5404" s="1">
        <v>1.3080000000000001</v>
      </c>
    </row>
    <row r="5405" spans="1:2" x14ac:dyDescent="0.25">
      <c r="A5405" s="2">
        <v>41656</v>
      </c>
      <c r="B5405" s="1">
        <v>1.393</v>
      </c>
    </row>
    <row r="5406" spans="1:2" x14ac:dyDescent="0.25">
      <c r="A5406" s="2">
        <v>41660</v>
      </c>
      <c r="B5406" s="1">
        <v>1.48</v>
      </c>
    </row>
    <row r="5407" spans="1:2" x14ac:dyDescent="0.25">
      <c r="A5407" s="2">
        <v>41661</v>
      </c>
      <c r="B5407" s="1">
        <v>1.506</v>
      </c>
    </row>
    <row r="5408" spans="1:2" x14ac:dyDescent="0.25">
      <c r="A5408" s="2">
        <v>41662</v>
      </c>
      <c r="B5408" s="1">
        <v>1.5249999999999999</v>
      </c>
    </row>
    <row r="5409" spans="1:2" x14ac:dyDescent="0.25">
      <c r="A5409" s="2">
        <v>41663</v>
      </c>
      <c r="B5409" s="1">
        <v>1.52</v>
      </c>
    </row>
    <row r="5410" spans="1:2" x14ac:dyDescent="0.25">
      <c r="A5410" s="2">
        <v>41666</v>
      </c>
      <c r="B5410" s="1">
        <v>1.5149999999999999</v>
      </c>
    </row>
    <row r="5411" spans="1:2" x14ac:dyDescent="0.25">
      <c r="A5411" s="2">
        <v>41667</v>
      </c>
      <c r="B5411" s="1">
        <v>1.5349999999999999</v>
      </c>
    </row>
    <row r="5412" spans="1:2" x14ac:dyDescent="0.25">
      <c r="A5412" s="2">
        <v>41668</v>
      </c>
      <c r="B5412" s="1">
        <v>1.645</v>
      </c>
    </row>
    <row r="5413" spans="1:2" x14ac:dyDescent="0.25">
      <c r="A5413" s="2">
        <v>41669</v>
      </c>
      <c r="B5413" s="1">
        <v>1.6950000000000001</v>
      </c>
    </row>
    <row r="5414" spans="1:2" x14ac:dyDescent="0.25">
      <c r="A5414" s="2">
        <v>41670</v>
      </c>
      <c r="B5414" s="1">
        <v>1.5569999999999999</v>
      </c>
    </row>
    <row r="5415" spans="1:2" x14ac:dyDescent="0.25">
      <c r="A5415" s="2">
        <v>41673</v>
      </c>
      <c r="B5415" s="1">
        <v>1.54</v>
      </c>
    </row>
    <row r="5416" spans="1:2" x14ac:dyDescent="0.25">
      <c r="A5416" s="2">
        <v>41674</v>
      </c>
      <c r="B5416" s="1">
        <v>1.57</v>
      </c>
    </row>
    <row r="5417" spans="1:2" x14ac:dyDescent="0.25">
      <c r="A5417" s="2">
        <v>41675</v>
      </c>
      <c r="B5417" s="1">
        <v>1.58</v>
      </c>
    </row>
    <row r="5418" spans="1:2" x14ac:dyDescent="0.25">
      <c r="A5418" s="2">
        <v>41676</v>
      </c>
      <c r="B5418" s="1">
        <v>1.569</v>
      </c>
    </row>
    <row r="5419" spans="1:2" x14ac:dyDescent="0.25">
      <c r="A5419" s="2">
        <v>41677</v>
      </c>
      <c r="B5419" s="1">
        <v>1.67</v>
      </c>
    </row>
    <row r="5420" spans="1:2" x14ac:dyDescent="0.25">
      <c r="A5420" s="2">
        <v>41680</v>
      </c>
      <c r="B5420" s="1">
        <v>1.6950000000000001</v>
      </c>
    </row>
    <row r="5421" spans="1:2" x14ac:dyDescent="0.25">
      <c r="A5421" s="2">
        <v>41681</v>
      </c>
      <c r="B5421" s="1">
        <v>1.5449999999999999</v>
      </c>
    </row>
    <row r="5422" spans="1:2" x14ac:dyDescent="0.25">
      <c r="A5422" s="2">
        <v>41682</v>
      </c>
      <c r="B5422" s="1">
        <v>1.36</v>
      </c>
    </row>
    <row r="5423" spans="1:2" x14ac:dyDescent="0.25">
      <c r="A5423" s="2">
        <v>41683</v>
      </c>
      <c r="B5423" s="1">
        <v>1.4950000000000001</v>
      </c>
    </row>
    <row r="5424" spans="1:2" x14ac:dyDescent="0.25">
      <c r="A5424" s="2">
        <v>41684</v>
      </c>
      <c r="B5424" s="1">
        <v>1.554</v>
      </c>
    </row>
    <row r="5425" spans="1:2" x14ac:dyDescent="0.25">
      <c r="A5425" s="2">
        <v>41688</v>
      </c>
      <c r="B5425" s="1">
        <v>1.605</v>
      </c>
    </row>
    <row r="5426" spans="1:2" x14ac:dyDescent="0.25">
      <c r="A5426" s="2">
        <v>41689</v>
      </c>
      <c r="B5426" s="1">
        <v>1.5680000000000001</v>
      </c>
    </row>
    <row r="5427" spans="1:2" x14ac:dyDescent="0.25">
      <c r="A5427" s="2">
        <v>41690</v>
      </c>
      <c r="B5427" s="1">
        <v>1.3959999999999999</v>
      </c>
    </row>
    <row r="5428" spans="1:2" x14ac:dyDescent="0.25">
      <c r="A5428" s="2">
        <v>41691</v>
      </c>
      <c r="B5428" s="1">
        <v>1.355</v>
      </c>
    </row>
    <row r="5429" spans="1:2" x14ac:dyDescent="0.25">
      <c r="A5429" s="2">
        <v>41694</v>
      </c>
      <c r="B5429" s="1">
        <v>1.2949999999999999</v>
      </c>
    </row>
    <row r="5430" spans="1:2" x14ac:dyDescent="0.25">
      <c r="A5430" s="2">
        <v>41695</v>
      </c>
      <c r="B5430" s="1">
        <v>1.214</v>
      </c>
    </row>
    <row r="5431" spans="1:2" x14ac:dyDescent="0.25">
      <c r="A5431" s="2">
        <v>41696</v>
      </c>
      <c r="B5431" s="1">
        <v>1.1679999999999999</v>
      </c>
    </row>
    <row r="5432" spans="1:2" x14ac:dyDescent="0.25">
      <c r="A5432" s="2">
        <v>41697</v>
      </c>
      <c r="B5432" s="1">
        <v>1.123</v>
      </c>
    </row>
    <row r="5433" spans="1:2" x14ac:dyDescent="0.25">
      <c r="A5433" s="2">
        <v>41698</v>
      </c>
      <c r="B5433" s="1">
        <v>1.115</v>
      </c>
    </row>
    <row r="5434" spans="1:2" x14ac:dyDescent="0.25">
      <c r="A5434" s="2">
        <v>41701</v>
      </c>
      <c r="B5434" s="1">
        <v>1.109</v>
      </c>
    </row>
    <row r="5435" spans="1:2" x14ac:dyDescent="0.25">
      <c r="A5435" s="2">
        <v>41702</v>
      </c>
      <c r="B5435" s="1">
        <v>1.1000000000000001</v>
      </c>
    </row>
    <row r="5436" spans="1:2" x14ac:dyDescent="0.25">
      <c r="A5436" s="2">
        <v>41703</v>
      </c>
      <c r="B5436" s="1">
        <v>1.069</v>
      </c>
    </row>
    <row r="5437" spans="1:2" x14ac:dyDescent="0.25">
      <c r="A5437" s="2">
        <v>41704</v>
      </c>
      <c r="B5437" s="1">
        <v>1.0680000000000001</v>
      </c>
    </row>
    <row r="5438" spans="1:2" x14ac:dyDescent="0.25">
      <c r="A5438" s="2">
        <v>41705</v>
      </c>
      <c r="B5438" s="1">
        <v>1.0680000000000001</v>
      </c>
    </row>
    <row r="5439" spans="1:2" x14ac:dyDescent="0.25">
      <c r="A5439" s="2">
        <v>41708</v>
      </c>
      <c r="B5439" s="1">
        <v>1.083</v>
      </c>
    </row>
    <row r="5440" spans="1:2" x14ac:dyDescent="0.25">
      <c r="A5440" s="2">
        <v>41709</v>
      </c>
      <c r="B5440" s="1">
        <v>1.0940000000000001</v>
      </c>
    </row>
    <row r="5441" spans="1:2" x14ac:dyDescent="0.25">
      <c r="A5441" s="2">
        <v>41710</v>
      </c>
      <c r="B5441" s="1">
        <v>1.0900000000000001</v>
      </c>
    </row>
    <row r="5442" spans="1:2" x14ac:dyDescent="0.25">
      <c r="A5442" s="2">
        <v>41711</v>
      </c>
      <c r="B5442" s="1">
        <v>1.0860000000000001</v>
      </c>
    </row>
    <row r="5443" spans="1:2" x14ac:dyDescent="0.25">
      <c r="A5443" s="2">
        <v>41712</v>
      </c>
      <c r="B5443" s="1">
        <v>1.0629999999999999</v>
      </c>
    </row>
    <row r="5444" spans="1:2" x14ac:dyDescent="0.25">
      <c r="A5444" s="2">
        <v>41715</v>
      </c>
      <c r="B5444" s="1">
        <v>1.0509999999999999</v>
      </c>
    </row>
    <row r="5445" spans="1:2" x14ac:dyDescent="0.25">
      <c r="A5445" s="2">
        <v>41716</v>
      </c>
      <c r="B5445" s="1">
        <v>1.0589999999999999</v>
      </c>
    </row>
    <row r="5446" spans="1:2" x14ac:dyDescent="0.25">
      <c r="A5446" s="2">
        <v>41717</v>
      </c>
      <c r="B5446" s="1">
        <v>1.044</v>
      </c>
    </row>
    <row r="5447" spans="1:2" x14ac:dyDescent="0.25">
      <c r="A5447" s="2">
        <v>41718</v>
      </c>
      <c r="B5447" s="1">
        <v>1.0369999999999999</v>
      </c>
    </row>
    <row r="5448" spans="1:2" x14ac:dyDescent="0.25">
      <c r="A5448" s="2">
        <v>41719</v>
      </c>
      <c r="B5448" s="1">
        <v>1.042</v>
      </c>
    </row>
    <row r="5449" spans="1:2" x14ac:dyDescent="0.25">
      <c r="A5449" s="2">
        <v>41722</v>
      </c>
      <c r="B5449" s="1">
        <v>1.0269999999999999</v>
      </c>
    </row>
    <row r="5450" spans="1:2" x14ac:dyDescent="0.25">
      <c r="A5450" s="2">
        <v>41723</v>
      </c>
      <c r="B5450" s="1">
        <v>1.0349999999999999</v>
      </c>
    </row>
    <row r="5451" spans="1:2" x14ac:dyDescent="0.25">
      <c r="A5451" s="2">
        <v>41724</v>
      </c>
      <c r="B5451" s="1">
        <v>1.0409999999999999</v>
      </c>
    </row>
    <row r="5452" spans="1:2" x14ac:dyDescent="0.25">
      <c r="A5452" s="2">
        <v>41725</v>
      </c>
      <c r="B5452" s="1">
        <v>1.0529999999999999</v>
      </c>
    </row>
    <row r="5453" spans="1:2" x14ac:dyDescent="0.25">
      <c r="A5453" s="2">
        <v>41726</v>
      </c>
      <c r="B5453" s="1">
        <v>1.0649999999999999</v>
      </c>
    </row>
    <row r="5454" spans="1:2" x14ac:dyDescent="0.25">
      <c r="A5454" s="2">
        <v>41729</v>
      </c>
      <c r="B5454" s="1">
        <v>1.0609999999999999</v>
      </c>
    </row>
    <row r="5455" spans="1:2" x14ac:dyDescent="0.25">
      <c r="A5455" s="2">
        <v>41730</v>
      </c>
      <c r="B5455" s="1">
        <v>1.0609999999999999</v>
      </c>
    </row>
    <row r="5456" spans="1:2" x14ac:dyDescent="0.25">
      <c r="A5456" s="2">
        <v>41731</v>
      </c>
      <c r="B5456" s="1">
        <v>1.0609999999999999</v>
      </c>
    </row>
    <row r="5457" spans="1:2" x14ac:dyDescent="0.25">
      <c r="A5457" s="2">
        <v>41732</v>
      </c>
      <c r="B5457" s="1">
        <v>1.0680000000000001</v>
      </c>
    </row>
    <row r="5458" spans="1:2" x14ac:dyDescent="0.25">
      <c r="A5458" s="2">
        <v>41733</v>
      </c>
      <c r="B5458" s="1">
        <v>1.08</v>
      </c>
    </row>
    <row r="5459" spans="1:2" x14ac:dyDescent="0.25">
      <c r="A5459" s="2">
        <v>41736</v>
      </c>
      <c r="B5459" s="1">
        <v>1.0780000000000001</v>
      </c>
    </row>
    <row r="5460" spans="1:2" x14ac:dyDescent="0.25">
      <c r="A5460" s="2">
        <v>41737</v>
      </c>
      <c r="B5460" s="1">
        <v>1.0960000000000001</v>
      </c>
    </row>
    <row r="5461" spans="1:2" x14ac:dyDescent="0.25">
      <c r="A5461" s="2">
        <v>41738</v>
      </c>
      <c r="B5461" s="1">
        <v>1.1080000000000001</v>
      </c>
    </row>
    <row r="5462" spans="1:2" x14ac:dyDescent="0.25">
      <c r="A5462" s="2">
        <v>41739</v>
      </c>
      <c r="B5462" s="1">
        <v>1.103</v>
      </c>
    </row>
    <row r="5463" spans="1:2" x14ac:dyDescent="0.25">
      <c r="A5463" s="2">
        <v>41740</v>
      </c>
      <c r="B5463" s="1">
        <v>1.115</v>
      </c>
    </row>
    <row r="5464" spans="1:2" x14ac:dyDescent="0.25">
      <c r="A5464" s="2">
        <v>41743</v>
      </c>
      <c r="B5464" s="1">
        <v>1.1200000000000001</v>
      </c>
    </row>
    <row r="5465" spans="1:2" x14ac:dyDescent="0.25">
      <c r="A5465" s="2">
        <v>41744</v>
      </c>
      <c r="B5465" s="1">
        <v>1.125</v>
      </c>
    </row>
    <row r="5466" spans="1:2" x14ac:dyDescent="0.25">
      <c r="A5466" s="2">
        <v>41745</v>
      </c>
      <c r="B5466" s="1">
        <v>1.1279999999999999</v>
      </c>
    </row>
    <row r="5467" spans="1:2" x14ac:dyDescent="0.25">
      <c r="A5467" s="2">
        <v>41746</v>
      </c>
      <c r="B5467" s="1">
        <v>1.127</v>
      </c>
    </row>
    <row r="5468" spans="1:2" x14ac:dyDescent="0.25">
      <c r="A5468" s="2">
        <v>41750</v>
      </c>
      <c r="B5468" s="1">
        <v>1.127</v>
      </c>
    </row>
    <row r="5469" spans="1:2" x14ac:dyDescent="0.25">
      <c r="A5469" s="2">
        <v>41751</v>
      </c>
      <c r="B5469" s="1">
        <v>1.1100000000000001</v>
      </c>
    </row>
    <row r="5470" spans="1:2" x14ac:dyDescent="0.25">
      <c r="A5470" s="2">
        <v>41752</v>
      </c>
      <c r="B5470" s="1">
        <v>1.117</v>
      </c>
    </row>
    <row r="5471" spans="1:2" x14ac:dyDescent="0.25">
      <c r="A5471" s="2">
        <v>41753</v>
      </c>
      <c r="B5471" s="1">
        <v>1.121</v>
      </c>
    </row>
    <row r="5472" spans="1:2" x14ac:dyDescent="0.25">
      <c r="A5472" s="2">
        <v>41754</v>
      </c>
      <c r="B5472" s="1">
        <v>1.1080000000000001</v>
      </c>
    </row>
    <row r="5473" spans="1:2" x14ac:dyDescent="0.25">
      <c r="A5473" s="2">
        <v>41757</v>
      </c>
      <c r="B5473" s="1">
        <v>1.093</v>
      </c>
    </row>
    <row r="5474" spans="1:2" x14ac:dyDescent="0.25">
      <c r="A5474" s="2">
        <v>41758</v>
      </c>
      <c r="B5474" s="1">
        <v>1.093</v>
      </c>
    </row>
    <row r="5475" spans="1:2" x14ac:dyDescent="0.25">
      <c r="A5475" s="2">
        <v>41759</v>
      </c>
      <c r="B5475" s="1">
        <v>1.0860000000000001</v>
      </c>
    </row>
    <row r="5476" spans="1:2" x14ac:dyDescent="0.25">
      <c r="A5476" s="2">
        <v>41760</v>
      </c>
      <c r="B5476" s="1">
        <v>1.071</v>
      </c>
    </row>
    <row r="5477" spans="1:2" x14ac:dyDescent="0.25">
      <c r="A5477" s="2">
        <v>41761</v>
      </c>
      <c r="B5477" s="1">
        <v>1.073</v>
      </c>
    </row>
    <row r="5478" spans="1:2" x14ac:dyDescent="0.25">
      <c r="A5478" s="2">
        <v>41764</v>
      </c>
      <c r="B5478" s="1">
        <v>1.0580000000000001</v>
      </c>
    </row>
    <row r="5479" spans="1:2" x14ac:dyDescent="0.25">
      <c r="A5479" s="2">
        <v>41765</v>
      </c>
      <c r="B5479" s="1">
        <v>1.056</v>
      </c>
    </row>
    <row r="5480" spans="1:2" x14ac:dyDescent="0.25">
      <c r="A5480" s="2">
        <v>41766</v>
      </c>
      <c r="B5480" s="1">
        <v>1.0489999999999999</v>
      </c>
    </row>
    <row r="5481" spans="1:2" x14ac:dyDescent="0.25">
      <c r="A5481" s="2">
        <v>41767</v>
      </c>
      <c r="B5481" s="1">
        <v>1.0489999999999999</v>
      </c>
    </row>
    <row r="5482" spans="1:2" x14ac:dyDescent="0.25">
      <c r="A5482" s="2">
        <v>41768</v>
      </c>
      <c r="B5482" s="1">
        <v>1.0409999999999999</v>
      </c>
    </row>
    <row r="5483" spans="1:2" x14ac:dyDescent="0.25">
      <c r="A5483" s="2">
        <v>41771</v>
      </c>
      <c r="B5483" s="1">
        <v>1.0409999999999999</v>
      </c>
    </row>
    <row r="5484" spans="1:2" x14ac:dyDescent="0.25">
      <c r="A5484" s="2">
        <v>41772</v>
      </c>
      <c r="B5484" s="1">
        <v>1.034</v>
      </c>
    </row>
    <row r="5485" spans="1:2" x14ac:dyDescent="0.25">
      <c r="A5485" s="2">
        <v>41773</v>
      </c>
      <c r="B5485" s="1">
        <v>1.0169999999999999</v>
      </c>
    </row>
    <row r="5486" spans="1:2" x14ac:dyDescent="0.25">
      <c r="A5486" s="2">
        <v>41774</v>
      </c>
      <c r="B5486" s="1">
        <v>1.0049999999999999</v>
      </c>
    </row>
    <row r="5487" spans="1:2" x14ac:dyDescent="0.25">
      <c r="A5487" s="2">
        <v>41775</v>
      </c>
      <c r="B5487" s="1">
        <v>1.0049999999999999</v>
      </c>
    </row>
    <row r="5488" spans="1:2" x14ac:dyDescent="0.25">
      <c r="A5488" s="2">
        <v>41778</v>
      </c>
      <c r="B5488" s="1">
        <v>1.02</v>
      </c>
    </row>
    <row r="5489" spans="1:2" x14ac:dyDescent="0.25">
      <c r="A5489" s="2">
        <v>41779</v>
      </c>
      <c r="B5489" s="1">
        <v>1.03</v>
      </c>
    </row>
    <row r="5490" spans="1:2" x14ac:dyDescent="0.25">
      <c r="A5490" s="2">
        <v>41780</v>
      </c>
      <c r="B5490" s="1">
        <v>1.04</v>
      </c>
    </row>
    <row r="5491" spans="1:2" x14ac:dyDescent="0.25">
      <c r="A5491" s="2">
        <v>41781</v>
      </c>
      <c r="B5491" s="1">
        <v>1.046</v>
      </c>
    </row>
    <row r="5492" spans="1:2" x14ac:dyDescent="0.25">
      <c r="A5492" s="2">
        <v>41782</v>
      </c>
      <c r="B5492" s="1">
        <v>1.056</v>
      </c>
    </row>
    <row r="5493" spans="1:2" x14ac:dyDescent="0.25">
      <c r="A5493" s="2">
        <v>41786</v>
      </c>
      <c r="B5493" s="1">
        <v>1.0589999999999999</v>
      </c>
    </row>
    <row r="5494" spans="1:2" x14ac:dyDescent="0.25">
      <c r="A5494" s="2">
        <v>41787</v>
      </c>
      <c r="B5494" s="1">
        <v>1.0509999999999999</v>
      </c>
    </row>
    <row r="5495" spans="1:2" x14ac:dyDescent="0.25">
      <c r="A5495" s="2">
        <v>41788</v>
      </c>
      <c r="B5495" s="1">
        <v>1.0509999999999999</v>
      </c>
    </row>
    <row r="5496" spans="1:2" x14ac:dyDescent="0.25">
      <c r="A5496" s="2">
        <v>41789</v>
      </c>
      <c r="B5496" s="1">
        <v>1.046</v>
      </c>
    </row>
    <row r="5497" spans="1:2" x14ac:dyDescent="0.25">
      <c r="A5497" s="2">
        <v>41792</v>
      </c>
      <c r="B5497" s="1">
        <v>1.0329999999999999</v>
      </c>
    </row>
    <row r="5498" spans="1:2" x14ac:dyDescent="0.25">
      <c r="A5498" s="2">
        <v>41793</v>
      </c>
      <c r="B5498" s="1">
        <v>1.036</v>
      </c>
    </row>
    <row r="5499" spans="1:2" x14ac:dyDescent="0.25">
      <c r="A5499" s="2">
        <v>41794</v>
      </c>
      <c r="B5499" s="1">
        <v>1.0089999999999999</v>
      </c>
    </row>
    <row r="5500" spans="1:2" x14ac:dyDescent="0.25">
      <c r="A5500" s="2">
        <v>41795</v>
      </c>
      <c r="B5500" s="1">
        <v>1.0049999999999999</v>
      </c>
    </row>
    <row r="5501" spans="1:2" x14ac:dyDescent="0.25">
      <c r="A5501" s="2">
        <v>41796</v>
      </c>
      <c r="B5501" s="1">
        <v>1.008</v>
      </c>
    </row>
    <row r="5502" spans="1:2" x14ac:dyDescent="0.25">
      <c r="A5502" s="2">
        <v>41799</v>
      </c>
      <c r="B5502" s="1">
        <v>1.018</v>
      </c>
    </row>
    <row r="5503" spans="1:2" x14ac:dyDescent="0.25">
      <c r="A5503" s="2">
        <v>41800</v>
      </c>
      <c r="B5503" s="1">
        <v>1.018</v>
      </c>
    </row>
    <row r="5504" spans="1:2" x14ac:dyDescent="0.25">
      <c r="A5504" s="2">
        <v>41801</v>
      </c>
      <c r="B5504" s="1">
        <v>1.0089999999999999</v>
      </c>
    </row>
    <row r="5505" spans="1:2" x14ac:dyDescent="0.25">
      <c r="A5505" s="2">
        <v>41802</v>
      </c>
      <c r="B5505" s="1">
        <v>1.0089999999999999</v>
      </c>
    </row>
    <row r="5506" spans="1:2" x14ac:dyDescent="0.25">
      <c r="A5506" s="2">
        <v>41803</v>
      </c>
      <c r="B5506" s="1">
        <v>1.0329999999999999</v>
      </c>
    </row>
    <row r="5507" spans="1:2" x14ac:dyDescent="0.25">
      <c r="A5507" s="2">
        <v>41806</v>
      </c>
      <c r="B5507" s="1">
        <v>1.0389999999999999</v>
      </c>
    </row>
    <row r="5508" spans="1:2" x14ac:dyDescent="0.25">
      <c r="A5508" s="2">
        <v>41807</v>
      </c>
      <c r="B5508" s="1">
        <v>1.05</v>
      </c>
    </row>
    <row r="5509" spans="1:2" x14ac:dyDescent="0.25">
      <c r="A5509" s="2">
        <v>41808</v>
      </c>
      <c r="B5509" s="1">
        <v>1.0660000000000001</v>
      </c>
    </row>
    <row r="5510" spans="1:2" x14ac:dyDescent="0.25">
      <c r="A5510" s="2">
        <v>41809</v>
      </c>
      <c r="B5510" s="1">
        <v>1.0840000000000001</v>
      </c>
    </row>
    <row r="5511" spans="1:2" x14ac:dyDescent="0.25">
      <c r="A5511" s="2">
        <v>41810</v>
      </c>
      <c r="B5511" s="1">
        <v>1.0880000000000001</v>
      </c>
    </row>
    <row r="5512" spans="1:2" x14ac:dyDescent="0.25">
      <c r="A5512" s="2">
        <v>41813</v>
      </c>
      <c r="B5512" s="1">
        <v>1.0820000000000001</v>
      </c>
    </row>
    <row r="5513" spans="1:2" x14ac:dyDescent="0.25">
      <c r="A5513" s="2">
        <v>41814</v>
      </c>
      <c r="B5513" s="1">
        <v>1.083</v>
      </c>
    </row>
    <row r="5514" spans="1:2" x14ac:dyDescent="0.25">
      <c r="A5514" s="2">
        <v>41815</v>
      </c>
      <c r="B5514" s="1">
        <v>1.0840000000000001</v>
      </c>
    </row>
    <row r="5515" spans="1:2" x14ac:dyDescent="0.25">
      <c r="A5515" s="2">
        <v>41816</v>
      </c>
      <c r="B5515" s="1">
        <v>1.075</v>
      </c>
    </row>
    <row r="5516" spans="1:2" x14ac:dyDescent="0.25">
      <c r="A5516" s="2">
        <v>41817</v>
      </c>
      <c r="B5516" s="1">
        <v>1.0840000000000001</v>
      </c>
    </row>
    <row r="5517" spans="1:2" x14ac:dyDescent="0.25">
      <c r="A5517" s="2">
        <v>41820</v>
      </c>
      <c r="B5517" s="1">
        <v>1.056</v>
      </c>
    </row>
    <row r="5518" spans="1:2" x14ac:dyDescent="0.25">
      <c r="A5518" s="2">
        <v>41821</v>
      </c>
      <c r="B5518" s="1">
        <v>1.0589999999999999</v>
      </c>
    </row>
    <row r="5519" spans="1:2" x14ac:dyDescent="0.25">
      <c r="A5519" s="2">
        <v>41822</v>
      </c>
      <c r="B5519" s="1">
        <v>1.044</v>
      </c>
    </row>
    <row r="5520" spans="1:2" x14ac:dyDescent="0.25">
      <c r="A5520" s="2">
        <v>41823</v>
      </c>
      <c r="B5520" s="1">
        <v>1.0409999999999999</v>
      </c>
    </row>
    <row r="5521" spans="1:2" x14ac:dyDescent="0.25">
      <c r="A5521" s="2">
        <v>41827</v>
      </c>
      <c r="B5521" s="1">
        <v>1.0349999999999999</v>
      </c>
    </row>
    <row r="5522" spans="1:2" x14ac:dyDescent="0.25">
      <c r="A5522" s="2">
        <v>41828</v>
      </c>
      <c r="B5522" s="1">
        <v>1.0329999999999999</v>
      </c>
    </row>
    <row r="5523" spans="1:2" x14ac:dyDescent="0.25">
      <c r="A5523" s="2">
        <v>41829</v>
      </c>
      <c r="B5523" s="1">
        <v>1.0309999999999999</v>
      </c>
    </row>
    <row r="5524" spans="1:2" x14ac:dyDescent="0.25">
      <c r="A5524" s="2">
        <v>41830</v>
      </c>
      <c r="B5524" s="1">
        <v>1.0449999999999999</v>
      </c>
    </row>
    <row r="5525" spans="1:2" x14ac:dyDescent="0.25">
      <c r="A5525" s="2">
        <v>41831</v>
      </c>
      <c r="B5525" s="1">
        <v>1.0349999999999999</v>
      </c>
    </row>
    <row r="5526" spans="1:2" x14ac:dyDescent="0.25">
      <c r="A5526" s="2">
        <v>41834</v>
      </c>
      <c r="B5526" s="1">
        <v>1.0369999999999999</v>
      </c>
    </row>
    <row r="5527" spans="1:2" x14ac:dyDescent="0.25">
      <c r="A5527" s="2">
        <v>41835</v>
      </c>
      <c r="B5527" s="1">
        <v>1.036</v>
      </c>
    </row>
    <row r="5528" spans="1:2" x14ac:dyDescent="0.25">
      <c r="A5528" s="2">
        <v>41836</v>
      </c>
      <c r="B5528" s="1">
        <v>1.0389999999999999</v>
      </c>
    </row>
    <row r="5529" spans="1:2" x14ac:dyDescent="0.25">
      <c r="A5529" s="2">
        <v>41837</v>
      </c>
      <c r="B5529" s="1">
        <v>1.0349999999999999</v>
      </c>
    </row>
    <row r="5530" spans="1:2" x14ac:dyDescent="0.25">
      <c r="A5530" s="2">
        <v>41838</v>
      </c>
      <c r="B5530" s="1">
        <v>1.0329999999999999</v>
      </c>
    </row>
    <row r="5531" spans="1:2" x14ac:dyDescent="0.25">
      <c r="A5531" s="2">
        <v>41841</v>
      </c>
      <c r="B5531" s="1">
        <v>1.0369999999999999</v>
      </c>
    </row>
    <row r="5532" spans="1:2" x14ac:dyDescent="0.25">
      <c r="A5532" s="2">
        <v>41842</v>
      </c>
      <c r="B5532" s="1">
        <v>1.0409999999999999</v>
      </c>
    </row>
    <row r="5533" spans="1:2" x14ac:dyDescent="0.25">
      <c r="A5533" s="2">
        <v>41843</v>
      </c>
      <c r="B5533" s="1">
        <v>1.0449999999999999</v>
      </c>
    </row>
    <row r="5534" spans="1:2" x14ac:dyDescent="0.25">
      <c r="A5534" s="2">
        <v>41844</v>
      </c>
      <c r="B5534" s="1">
        <v>1.0389999999999999</v>
      </c>
    </row>
    <row r="5535" spans="1:2" x14ac:dyDescent="0.25">
      <c r="A5535" s="2">
        <v>41845</v>
      </c>
      <c r="B5535" s="1">
        <v>1.0429999999999999</v>
      </c>
    </row>
    <row r="5536" spans="1:2" x14ac:dyDescent="0.25">
      <c r="A5536" s="2">
        <v>41848</v>
      </c>
      <c r="B5536" s="1">
        <v>1.034</v>
      </c>
    </row>
    <row r="5537" spans="1:2" x14ac:dyDescent="0.25">
      <c r="A5537" s="2">
        <v>41849</v>
      </c>
      <c r="B5537" s="1">
        <v>1.026</v>
      </c>
    </row>
    <row r="5538" spans="1:2" x14ac:dyDescent="0.25">
      <c r="A5538" s="2">
        <v>41850</v>
      </c>
      <c r="B5538" s="1">
        <v>1.024</v>
      </c>
    </row>
    <row r="5539" spans="1:2" x14ac:dyDescent="0.25">
      <c r="A5539" s="2">
        <v>41851</v>
      </c>
      <c r="B5539" s="1">
        <v>1.008</v>
      </c>
    </row>
    <row r="5540" spans="1:2" x14ac:dyDescent="0.25">
      <c r="A5540" s="2">
        <v>41852</v>
      </c>
      <c r="B5540" s="1">
        <v>1.0009999999999999</v>
      </c>
    </row>
    <row r="5541" spans="1:2" x14ac:dyDescent="0.25">
      <c r="A5541" s="2">
        <v>41855</v>
      </c>
      <c r="B5541" s="1">
        <v>0.998</v>
      </c>
    </row>
    <row r="5542" spans="1:2" x14ac:dyDescent="0.25">
      <c r="A5542" s="2">
        <v>41856</v>
      </c>
      <c r="B5542" s="1">
        <v>0.995</v>
      </c>
    </row>
    <row r="5543" spans="1:2" x14ac:dyDescent="0.25">
      <c r="A5543" s="2">
        <v>41857</v>
      </c>
      <c r="B5543" s="1">
        <v>1.0029999999999999</v>
      </c>
    </row>
    <row r="5544" spans="1:2" x14ac:dyDescent="0.25">
      <c r="A5544" s="2">
        <v>41858</v>
      </c>
      <c r="B5544" s="1">
        <v>1.014</v>
      </c>
    </row>
    <row r="5545" spans="1:2" x14ac:dyDescent="0.25">
      <c r="A5545" s="2">
        <v>41859</v>
      </c>
      <c r="B5545" s="1">
        <v>1.018</v>
      </c>
    </row>
    <row r="5546" spans="1:2" x14ac:dyDescent="0.25">
      <c r="A5546" s="2">
        <v>41862</v>
      </c>
      <c r="B5546" s="1">
        <v>1.036</v>
      </c>
    </row>
    <row r="5547" spans="1:2" x14ac:dyDescent="0.25">
      <c r="A5547" s="2">
        <v>41863</v>
      </c>
      <c r="B5547" s="1">
        <v>1.0329999999999999</v>
      </c>
    </row>
    <row r="5548" spans="1:2" x14ac:dyDescent="0.25">
      <c r="A5548" s="2">
        <v>41864</v>
      </c>
      <c r="B5548" s="1">
        <v>1.034</v>
      </c>
    </row>
    <row r="5549" spans="1:2" x14ac:dyDescent="0.25">
      <c r="A5549" s="2">
        <v>41865</v>
      </c>
      <c r="B5549" s="1">
        <v>1.02</v>
      </c>
    </row>
    <row r="5550" spans="1:2" x14ac:dyDescent="0.25">
      <c r="A5550" s="2">
        <v>41866</v>
      </c>
      <c r="B5550" s="1">
        <v>1.026</v>
      </c>
    </row>
    <row r="5551" spans="1:2" x14ac:dyDescent="0.25">
      <c r="A5551" s="2">
        <v>41869</v>
      </c>
      <c r="B5551" s="1">
        <v>1.014</v>
      </c>
    </row>
    <row r="5552" spans="1:2" x14ac:dyDescent="0.25">
      <c r="A5552" s="2">
        <v>41870</v>
      </c>
      <c r="B5552" s="1">
        <v>1.02</v>
      </c>
    </row>
    <row r="5553" spans="1:2" x14ac:dyDescent="0.25">
      <c r="A5553" s="2">
        <v>41871</v>
      </c>
      <c r="B5553" s="1">
        <v>1.0229999999999999</v>
      </c>
    </row>
    <row r="5554" spans="1:2" x14ac:dyDescent="0.25">
      <c r="A5554" s="2">
        <v>41872</v>
      </c>
      <c r="B5554" s="1">
        <v>1.0209999999999999</v>
      </c>
    </row>
    <row r="5555" spans="1:2" x14ac:dyDescent="0.25">
      <c r="A5555" s="2">
        <v>41873</v>
      </c>
      <c r="B5555" s="1">
        <v>1.0169999999999999</v>
      </c>
    </row>
    <row r="5556" spans="1:2" x14ac:dyDescent="0.25">
      <c r="A5556" s="2">
        <v>41876</v>
      </c>
      <c r="B5556" s="1">
        <v>1.016</v>
      </c>
    </row>
    <row r="5557" spans="1:2" x14ac:dyDescent="0.25">
      <c r="A5557" s="2">
        <v>41877</v>
      </c>
      <c r="B5557" s="1">
        <v>1.018</v>
      </c>
    </row>
    <row r="5558" spans="1:2" x14ac:dyDescent="0.25">
      <c r="A5558" s="2">
        <v>41878</v>
      </c>
      <c r="B5558" s="1">
        <v>1.0169999999999999</v>
      </c>
    </row>
    <row r="5559" spans="1:2" x14ac:dyDescent="0.25">
      <c r="A5559" s="2">
        <v>41879</v>
      </c>
      <c r="B5559" s="1">
        <v>1.0209999999999999</v>
      </c>
    </row>
    <row r="5560" spans="1:2" x14ac:dyDescent="0.25">
      <c r="A5560" s="2">
        <v>41880</v>
      </c>
      <c r="B5560" s="1">
        <v>1.0349999999999999</v>
      </c>
    </row>
    <row r="5561" spans="1:2" x14ac:dyDescent="0.25">
      <c r="A5561" s="2">
        <v>41884</v>
      </c>
      <c r="B5561" s="1">
        <v>1.0209999999999999</v>
      </c>
    </row>
    <row r="5562" spans="1:2" x14ac:dyDescent="0.25">
      <c r="A5562" s="2">
        <v>41885</v>
      </c>
      <c r="B5562" s="1">
        <v>1.034</v>
      </c>
    </row>
    <row r="5563" spans="1:2" x14ac:dyDescent="0.25">
      <c r="A5563" s="2">
        <v>41886</v>
      </c>
      <c r="B5563" s="1">
        <v>1.0469999999999999</v>
      </c>
    </row>
    <row r="5564" spans="1:2" x14ac:dyDescent="0.25">
      <c r="A5564" s="2">
        <v>41887</v>
      </c>
      <c r="B5564" s="1">
        <v>1.0580000000000001</v>
      </c>
    </row>
    <row r="5565" spans="1:2" x14ac:dyDescent="0.25">
      <c r="A5565" s="2">
        <v>41890</v>
      </c>
      <c r="B5565" s="1">
        <v>1.0629999999999999</v>
      </c>
    </row>
    <row r="5566" spans="1:2" x14ac:dyDescent="0.25">
      <c r="A5566" s="2">
        <v>41891</v>
      </c>
      <c r="B5566" s="1">
        <v>1.0629999999999999</v>
      </c>
    </row>
    <row r="5567" spans="1:2" x14ac:dyDescent="0.25">
      <c r="A5567" s="2">
        <v>41892</v>
      </c>
      <c r="B5567" s="1">
        <v>1.071</v>
      </c>
    </row>
    <row r="5568" spans="1:2" x14ac:dyDescent="0.25">
      <c r="A5568" s="2">
        <v>41893</v>
      </c>
      <c r="B5568" s="1">
        <v>1.077</v>
      </c>
    </row>
    <row r="5569" spans="1:2" x14ac:dyDescent="0.25">
      <c r="A5569" s="2">
        <v>41894</v>
      </c>
      <c r="B5569" s="1">
        <v>1.0820000000000001</v>
      </c>
    </row>
    <row r="5570" spans="1:2" x14ac:dyDescent="0.25">
      <c r="A5570" s="2">
        <v>41897</v>
      </c>
      <c r="B5570" s="1">
        <v>1.101</v>
      </c>
    </row>
    <row r="5571" spans="1:2" x14ac:dyDescent="0.25">
      <c r="A5571" s="2">
        <v>41898</v>
      </c>
      <c r="B5571" s="1">
        <v>1.1080000000000001</v>
      </c>
    </row>
    <row r="5572" spans="1:2" x14ac:dyDescent="0.25">
      <c r="A5572" s="2">
        <v>41899</v>
      </c>
      <c r="B5572" s="1">
        <v>1.0880000000000001</v>
      </c>
    </row>
    <row r="5573" spans="1:2" x14ac:dyDescent="0.25">
      <c r="A5573" s="2">
        <v>41900</v>
      </c>
      <c r="B5573" s="1">
        <v>1.083</v>
      </c>
    </row>
    <row r="5574" spans="1:2" x14ac:dyDescent="0.25">
      <c r="A5574" s="2">
        <v>41901</v>
      </c>
      <c r="B5574" s="1">
        <v>1.08</v>
      </c>
    </row>
    <row r="5575" spans="1:2" x14ac:dyDescent="0.25">
      <c r="A5575" s="2">
        <v>41904</v>
      </c>
      <c r="B5575" s="1">
        <v>1.0669999999999999</v>
      </c>
    </row>
    <row r="5576" spans="1:2" x14ac:dyDescent="0.25">
      <c r="A5576" s="2">
        <v>41905</v>
      </c>
      <c r="B5576" s="1">
        <v>1.0660000000000001</v>
      </c>
    </row>
    <row r="5577" spans="1:2" x14ac:dyDescent="0.25">
      <c r="A5577" s="2">
        <v>41906</v>
      </c>
      <c r="B5577" s="1">
        <v>1.0589999999999999</v>
      </c>
    </row>
    <row r="5578" spans="1:2" x14ac:dyDescent="0.25">
      <c r="A5578" s="2">
        <v>41907</v>
      </c>
      <c r="B5578" s="1">
        <v>1.0349999999999999</v>
      </c>
    </row>
    <row r="5579" spans="1:2" x14ac:dyDescent="0.25">
      <c r="A5579" s="2">
        <v>41908</v>
      </c>
      <c r="B5579" s="1">
        <v>1.0329999999999999</v>
      </c>
    </row>
    <row r="5580" spans="1:2" x14ac:dyDescent="0.25">
      <c r="A5580" s="2">
        <v>41911</v>
      </c>
      <c r="B5580" s="1">
        <v>1.0329999999999999</v>
      </c>
    </row>
    <row r="5581" spans="1:2" x14ac:dyDescent="0.25">
      <c r="A5581" s="2">
        <v>41912</v>
      </c>
      <c r="B5581" s="1">
        <v>1.0329999999999999</v>
      </c>
    </row>
    <row r="5582" spans="1:2" x14ac:dyDescent="0.25">
      <c r="A5582" s="2">
        <v>41913</v>
      </c>
      <c r="B5582" s="1">
        <v>1.0329999999999999</v>
      </c>
    </row>
    <row r="5583" spans="1:2" x14ac:dyDescent="0.25">
      <c r="A5583" s="2">
        <v>41914</v>
      </c>
      <c r="B5583" s="1">
        <v>1.0329999999999999</v>
      </c>
    </row>
    <row r="5584" spans="1:2" x14ac:dyDescent="0.25">
      <c r="A5584" s="2">
        <v>41915</v>
      </c>
      <c r="B5584" s="1">
        <v>1.0640000000000001</v>
      </c>
    </row>
    <row r="5585" spans="1:2" x14ac:dyDescent="0.25">
      <c r="A5585" s="2">
        <v>41918</v>
      </c>
      <c r="B5585" s="1">
        <v>1.0660000000000001</v>
      </c>
    </row>
    <row r="5586" spans="1:2" x14ac:dyDescent="0.25">
      <c r="A5586" s="2">
        <v>41919</v>
      </c>
      <c r="B5586" s="1">
        <v>1.0549999999999999</v>
      </c>
    </row>
    <row r="5587" spans="1:2" x14ac:dyDescent="0.25">
      <c r="A5587" s="2">
        <v>41920</v>
      </c>
      <c r="B5587" s="1">
        <v>1.0329999999999999</v>
      </c>
    </row>
    <row r="5588" spans="1:2" x14ac:dyDescent="0.25">
      <c r="A5588" s="2">
        <v>41921</v>
      </c>
      <c r="B5588" s="1">
        <v>0.96399999999999997</v>
      </c>
    </row>
    <row r="5589" spans="1:2" x14ac:dyDescent="0.25">
      <c r="A5589" s="2">
        <v>41922</v>
      </c>
      <c r="B5589" s="1">
        <v>0.93600000000000005</v>
      </c>
    </row>
    <row r="5590" spans="1:2" x14ac:dyDescent="0.25">
      <c r="A5590" s="2">
        <v>41925</v>
      </c>
      <c r="B5590" s="1">
        <v>0.94799999999999995</v>
      </c>
    </row>
    <row r="5591" spans="1:2" x14ac:dyDescent="0.25">
      <c r="A5591" s="2">
        <v>41926</v>
      </c>
      <c r="B5591" s="1">
        <v>0.90300000000000002</v>
      </c>
    </row>
    <row r="5592" spans="1:2" x14ac:dyDescent="0.25">
      <c r="A5592" s="2">
        <v>41927</v>
      </c>
      <c r="B5592" s="1">
        <v>0.90400000000000003</v>
      </c>
    </row>
    <row r="5593" spans="1:2" x14ac:dyDescent="0.25">
      <c r="A5593" s="2">
        <v>41928</v>
      </c>
      <c r="B5593" s="1">
        <v>0.91</v>
      </c>
    </row>
    <row r="5594" spans="1:2" x14ac:dyDescent="0.25">
      <c r="A5594" s="2">
        <v>41929</v>
      </c>
      <c r="B5594" s="1">
        <v>0.91</v>
      </c>
    </row>
    <row r="5595" spans="1:2" x14ac:dyDescent="0.25">
      <c r="A5595" s="2">
        <v>41932</v>
      </c>
      <c r="B5595" s="1">
        <v>0.88800000000000001</v>
      </c>
    </row>
    <row r="5596" spans="1:2" x14ac:dyDescent="0.25">
      <c r="A5596" s="2">
        <v>41933</v>
      </c>
      <c r="B5596" s="1">
        <v>0.87</v>
      </c>
    </row>
    <row r="5597" spans="1:2" x14ac:dyDescent="0.25">
      <c r="A5597" s="2">
        <v>41934</v>
      </c>
      <c r="B5597" s="1">
        <v>0.84299999999999997</v>
      </c>
    </row>
    <row r="5598" spans="1:2" x14ac:dyDescent="0.25">
      <c r="A5598" s="2">
        <v>41935</v>
      </c>
      <c r="B5598" s="1">
        <v>0.86399999999999999</v>
      </c>
    </row>
    <row r="5599" spans="1:2" x14ac:dyDescent="0.25">
      <c r="A5599" s="2">
        <v>41936</v>
      </c>
      <c r="B5599" s="1">
        <v>0.86</v>
      </c>
    </row>
    <row r="5600" spans="1:2" x14ac:dyDescent="0.25">
      <c r="A5600" s="2">
        <v>41939</v>
      </c>
      <c r="B5600" s="1">
        <v>0.86799999999999999</v>
      </c>
    </row>
    <row r="5601" spans="1:2" x14ac:dyDescent="0.25">
      <c r="A5601" s="2">
        <v>41940</v>
      </c>
      <c r="B5601" s="1">
        <v>0.878</v>
      </c>
    </row>
    <row r="5602" spans="1:2" x14ac:dyDescent="0.25">
      <c r="A5602" s="2">
        <v>41941</v>
      </c>
      <c r="B5602" s="1">
        <v>0.91200000000000003</v>
      </c>
    </row>
    <row r="5603" spans="1:2" x14ac:dyDescent="0.25">
      <c r="A5603" s="2">
        <v>41942</v>
      </c>
      <c r="B5603" s="1">
        <v>0.90100000000000002</v>
      </c>
    </row>
    <row r="5604" spans="1:2" x14ac:dyDescent="0.25">
      <c r="A5604" s="2">
        <v>41943</v>
      </c>
      <c r="B5604" s="1">
        <v>0.89500000000000002</v>
      </c>
    </row>
    <row r="5605" spans="1:2" x14ac:dyDescent="0.25">
      <c r="A5605" s="2">
        <v>41946</v>
      </c>
      <c r="B5605" s="1">
        <v>0.88500000000000001</v>
      </c>
    </row>
    <row r="5606" spans="1:2" x14ac:dyDescent="0.25">
      <c r="A5606" s="2">
        <v>41947</v>
      </c>
      <c r="B5606" s="1">
        <v>0.874</v>
      </c>
    </row>
    <row r="5607" spans="1:2" x14ac:dyDescent="0.25">
      <c r="A5607" s="2">
        <v>41948</v>
      </c>
      <c r="B5607" s="1">
        <v>0.86899999999999999</v>
      </c>
    </row>
    <row r="5608" spans="1:2" x14ac:dyDescent="0.25">
      <c r="A5608" s="2">
        <v>41949</v>
      </c>
      <c r="B5608" s="1">
        <v>0.84399999999999997</v>
      </c>
    </row>
    <row r="5609" spans="1:2" x14ac:dyDescent="0.25">
      <c r="A5609" s="2">
        <v>41950</v>
      </c>
      <c r="B5609" s="1">
        <v>0.83699999999999997</v>
      </c>
    </row>
    <row r="5610" spans="1:2" x14ac:dyDescent="0.25">
      <c r="A5610" s="2">
        <v>41953</v>
      </c>
      <c r="B5610" s="1">
        <v>0.83899999999999997</v>
      </c>
    </row>
    <row r="5611" spans="1:2" x14ac:dyDescent="0.25">
      <c r="A5611" s="2">
        <v>41954</v>
      </c>
      <c r="B5611" s="1">
        <v>0.84099999999999997</v>
      </c>
    </row>
    <row r="5612" spans="1:2" x14ac:dyDescent="0.25">
      <c r="A5612" s="2">
        <v>41955</v>
      </c>
      <c r="B5612" s="1">
        <v>0.84899999999999998</v>
      </c>
    </row>
    <row r="5613" spans="1:2" x14ac:dyDescent="0.25">
      <c r="A5613" s="2">
        <v>41956</v>
      </c>
      <c r="B5613" s="1">
        <v>0.8</v>
      </c>
    </row>
    <row r="5614" spans="1:2" x14ac:dyDescent="0.25">
      <c r="A5614" s="2">
        <v>41957</v>
      </c>
      <c r="B5614" s="1">
        <v>0.80600000000000005</v>
      </c>
    </row>
    <row r="5615" spans="1:2" x14ac:dyDescent="0.25">
      <c r="A5615" s="2">
        <v>41960</v>
      </c>
      <c r="B5615" s="1">
        <v>0.79100000000000004</v>
      </c>
    </row>
    <row r="5616" spans="1:2" x14ac:dyDescent="0.25">
      <c r="A5616" s="2">
        <v>41961</v>
      </c>
      <c r="B5616" s="1">
        <v>0.76600000000000001</v>
      </c>
    </row>
    <row r="5617" spans="1:2" x14ac:dyDescent="0.25">
      <c r="A5617" s="2">
        <v>41962</v>
      </c>
      <c r="B5617" s="1">
        <v>0.71399999999999997</v>
      </c>
    </row>
    <row r="5618" spans="1:2" x14ac:dyDescent="0.25">
      <c r="A5618" s="2">
        <v>41963</v>
      </c>
      <c r="B5618" s="1">
        <v>0.73899999999999999</v>
      </c>
    </row>
    <row r="5619" spans="1:2" x14ac:dyDescent="0.25">
      <c r="A5619" s="2">
        <v>41964</v>
      </c>
      <c r="B5619" s="1">
        <v>0.75900000000000001</v>
      </c>
    </row>
    <row r="5620" spans="1:2" x14ac:dyDescent="0.25">
      <c r="A5620" s="2">
        <v>41967</v>
      </c>
      <c r="B5620" s="1">
        <v>0.76400000000000001</v>
      </c>
    </row>
    <row r="5621" spans="1:2" x14ac:dyDescent="0.25">
      <c r="A5621" s="2">
        <v>41968</v>
      </c>
      <c r="B5621" s="1">
        <v>0.75800000000000001</v>
      </c>
    </row>
    <row r="5622" spans="1:2" x14ac:dyDescent="0.25">
      <c r="A5622" s="2">
        <v>41969</v>
      </c>
      <c r="B5622" s="1">
        <v>0.753</v>
      </c>
    </row>
    <row r="5623" spans="1:2" x14ac:dyDescent="0.25">
      <c r="A5623" s="2">
        <v>41971</v>
      </c>
      <c r="B5623" s="1">
        <v>0.753</v>
      </c>
    </row>
    <row r="5624" spans="1:2" x14ac:dyDescent="0.25">
      <c r="A5624" s="2">
        <v>41974</v>
      </c>
      <c r="B5624" s="1">
        <v>0.67300000000000004</v>
      </c>
    </row>
    <row r="5625" spans="1:2" x14ac:dyDescent="0.25">
      <c r="A5625" s="2">
        <v>41975</v>
      </c>
      <c r="B5625" s="1">
        <v>0.67300000000000004</v>
      </c>
    </row>
    <row r="5626" spans="1:2" x14ac:dyDescent="0.25">
      <c r="A5626" s="2">
        <v>41976</v>
      </c>
      <c r="B5626" s="1">
        <v>0.67300000000000004</v>
      </c>
    </row>
    <row r="5627" spans="1:2" x14ac:dyDescent="0.25">
      <c r="A5627" s="2">
        <v>41977</v>
      </c>
      <c r="B5627" s="1">
        <v>0.60799999999999998</v>
      </c>
    </row>
    <row r="5628" spans="1:2" x14ac:dyDescent="0.25">
      <c r="A5628" s="2">
        <v>41978</v>
      </c>
      <c r="B5628" s="1">
        <v>0.57299999999999995</v>
      </c>
    </row>
    <row r="5629" spans="1:2" x14ac:dyDescent="0.25">
      <c r="A5629" s="2">
        <v>41981</v>
      </c>
      <c r="B5629" s="1">
        <v>0.50600000000000001</v>
      </c>
    </row>
    <row r="5630" spans="1:2" x14ac:dyDescent="0.25">
      <c r="A5630" s="2">
        <v>41982</v>
      </c>
      <c r="B5630" s="1">
        <v>0.53</v>
      </c>
    </row>
    <row r="5631" spans="1:2" x14ac:dyDescent="0.25">
      <c r="A5631" s="2">
        <v>41983</v>
      </c>
      <c r="B5631" s="1">
        <v>0.52100000000000002</v>
      </c>
    </row>
    <row r="5632" spans="1:2" x14ac:dyDescent="0.25">
      <c r="A5632" s="2">
        <v>41984</v>
      </c>
      <c r="B5632" s="1">
        <v>0.53800000000000003</v>
      </c>
    </row>
    <row r="5633" spans="1:2" x14ac:dyDescent="0.25">
      <c r="A5633" s="2">
        <v>41985</v>
      </c>
      <c r="B5633" s="1">
        <v>0.54800000000000004</v>
      </c>
    </row>
    <row r="5634" spans="1:2" x14ac:dyDescent="0.25">
      <c r="A5634" s="2">
        <v>41988</v>
      </c>
      <c r="B5634" s="1">
        <v>0.55700000000000005</v>
      </c>
    </row>
    <row r="5635" spans="1:2" x14ac:dyDescent="0.25">
      <c r="A5635" s="2">
        <v>41989</v>
      </c>
      <c r="B5635" s="1">
        <v>0.54400000000000004</v>
      </c>
    </row>
    <row r="5636" spans="1:2" x14ac:dyDescent="0.25">
      <c r="A5636" s="2">
        <v>41990</v>
      </c>
      <c r="B5636" s="1">
        <v>0.55300000000000005</v>
      </c>
    </row>
    <row r="5637" spans="1:2" x14ac:dyDescent="0.25">
      <c r="A5637" s="2">
        <v>41991</v>
      </c>
      <c r="B5637" s="1">
        <v>0.54300000000000004</v>
      </c>
    </row>
    <row r="5638" spans="1:2" x14ac:dyDescent="0.25">
      <c r="A5638" s="2">
        <v>41992</v>
      </c>
      <c r="B5638" s="1">
        <v>0.56499999999999995</v>
      </c>
    </row>
    <row r="5639" spans="1:2" x14ac:dyDescent="0.25">
      <c r="A5639" s="2">
        <v>41995</v>
      </c>
      <c r="B5639" s="1">
        <v>0.55500000000000005</v>
      </c>
    </row>
    <row r="5640" spans="1:2" x14ac:dyDescent="0.25">
      <c r="A5640" s="2">
        <v>41996</v>
      </c>
      <c r="B5640" s="1">
        <v>0.56200000000000006</v>
      </c>
    </row>
    <row r="5641" spans="1:2" x14ac:dyDescent="0.25">
      <c r="A5641" s="2">
        <v>41997</v>
      </c>
      <c r="B5641" s="1">
        <v>0.52800000000000002</v>
      </c>
    </row>
    <row r="5642" spans="1:2" x14ac:dyDescent="0.25">
      <c r="A5642" s="2">
        <v>41999</v>
      </c>
      <c r="B5642" s="1">
        <v>0.52800000000000002</v>
      </c>
    </row>
    <row r="5643" spans="1:2" x14ac:dyDescent="0.25">
      <c r="A5643" s="2">
        <v>42002</v>
      </c>
      <c r="B5643" s="1">
        <v>0.51200000000000001</v>
      </c>
    </row>
    <row r="5644" spans="1:2" x14ac:dyDescent="0.25">
      <c r="A5644" s="2">
        <v>42003</v>
      </c>
      <c r="B5644" s="1">
        <v>0.50700000000000001</v>
      </c>
    </row>
    <row r="5645" spans="1:2" x14ac:dyDescent="0.25">
      <c r="A5645" s="2">
        <v>42004</v>
      </c>
      <c r="B5645" s="1">
        <v>0.48599999999999999</v>
      </c>
    </row>
    <row r="5646" spans="1:2" x14ac:dyDescent="0.25">
      <c r="A5646" s="2">
        <v>42006</v>
      </c>
      <c r="B5646" s="1">
        <v>0.49</v>
      </c>
    </row>
    <row r="5647" spans="1:2" x14ac:dyDescent="0.25">
      <c r="A5647" s="2">
        <v>42009</v>
      </c>
      <c r="B5647" s="1">
        <v>0.46500000000000002</v>
      </c>
    </row>
    <row r="5648" spans="1:2" x14ac:dyDescent="0.25">
      <c r="A5648" s="2">
        <v>42010</v>
      </c>
      <c r="B5648" s="1">
        <v>0.44900000000000001</v>
      </c>
    </row>
    <row r="5649" spans="1:2" x14ac:dyDescent="0.25">
      <c r="A5649" s="2">
        <v>42011</v>
      </c>
      <c r="B5649" s="1">
        <v>0.45100000000000001</v>
      </c>
    </row>
    <row r="5650" spans="1:2" x14ac:dyDescent="0.25">
      <c r="A5650" s="2">
        <v>42012</v>
      </c>
      <c r="B5650" s="1">
        <v>0.45100000000000001</v>
      </c>
    </row>
    <row r="5651" spans="1:2" x14ac:dyDescent="0.25">
      <c r="A5651" s="2">
        <v>42013</v>
      </c>
      <c r="B5651" s="1">
        <v>0.45300000000000001</v>
      </c>
    </row>
    <row r="5652" spans="1:2" x14ac:dyDescent="0.25">
      <c r="A5652" s="2">
        <v>42016</v>
      </c>
      <c r="B5652" s="1">
        <v>0.45200000000000001</v>
      </c>
    </row>
    <row r="5653" spans="1:2" x14ac:dyDescent="0.25">
      <c r="A5653" s="2">
        <v>42017</v>
      </c>
      <c r="B5653" s="1">
        <v>0.46100000000000002</v>
      </c>
    </row>
    <row r="5654" spans="1:2" x14ac:dyDescent="0.25">
      <c r="A5654" s="2">
        <v>42018</v>
      </c>
      <c r="B5654" s="1">
        <v>0.46899999999999997</v>
      </c>
    </row>
    <row r="5655" spans="1:2" x14ac:dyDescent="0.25">
      <c r="A5655" s="2">
        <v>42019</v>
      </c>
      <c r="B5655" s="1">
        <v>0.46500000000000002</v>
      </c>
    </row>
    <row r="5656" spans="1:2" x14ac:dyDescent="0.25">
      <c r="A5656" s="2">
        <v>42020</v>
      </c>
      <c r="B5656" s="1">
        <v>0.48</v>
      </c>
    </row>
    <row r="5657" spans="1:2" x14ac:dyDescent="0.25">
      <c r="A5657" s="2">
        <v>42024</v>
      </c>
      <c r="B5657" s="1">
        <v>0.48399999999999999</v>
      </c>
    </row>
    <row r="5658" spans="1:2" x14ac:dyDescent="0.25">
      <c r="A5658" s="2">
        <v>42025</v>
      </c>
      <c r="B5658" s="1">
        <v>0.51100000000000001</v>
      </c>
    </row>
    <row r="5659" spans="1:2" x14ac:dyDescent="0.25">
      <c r="A5659" s="2">
        <v>42026</v>
      </c>
      <c r="B5659" s="1">
        <v>0.52100000000000002</v>
      </c>
    </row>
    <row r="5660" spans="1:2" x14ac:dyDescent="0.25">
      <c r="A5660" s="2">
        <v>42027</v>
      </c>
      <c r="B5660" s="1">
        <v>0.50700000000000001</v>
      </c>
    </row>
    <row r="5661" spans="1:2" x14ac:dyDescent="0.25">
      <c r="A5661" s="2">
        <v>42030</v>
      </c>
      <c r="B5661" s="1">
        <v>0.501</v>
      </c>
    </row>
    <row r="5662" spans="1:2" x14ac:dyDescent="0.25">
      <c r="A5662" s="2">
        <v>42031</v>
      </c>
      <c r="B5662" s="1">
        <v>0.498</v>
      </c>
    </row>
    <row r="5663" spans="1:2" x14ac:dyDescent="0.25">
      <c r="A5663" s="2">
        <v>42032</v>
      </c>
      <c r="B5663" s="1">
        <v>0.47299999999999998</v>
      </c>
    </row>
    <row r="5664" spans="1:2" x14ac:dyDescent="0.25">
      <c r="A5664" s="2">
        <v>42033</v>
      </c>
      <c r="B5664" s="1">
        <v>0.47199999999999998</v>
      </c>
    </row>
    <row r="5665" spans="1:2" x14ac:dyDescent="0.25">
      <c r="A5665" s="2">
        <v>42034</v>
      </c>
      <c r="B5665" s="1">
        <v>0.501</v>
      </c>
    </row>
    <row r="5666" spans="1:2" x14ac:dyDescent="0.25">
      <c r="A5666" s="2">
        <v>42037</v>
      </c>
      <c r="B5666" s="1">
        <v>0.52500000000000002</v>
      </c>
    </row>
    <row r="5667" spans="1:2" x14ac:dyDescent="0.25">
      <c r="A5667" s="2">
        <v>42038</v>
      </c>
      <c r="B5667" s="1">
        <v>0.54800000000000004</v>
      </c>
    </row>
    <row r="5668" spans="1:2" x14ac:dyDescent="0.25">
      <c r="A5668" s="2">
        <v>42039</v>
      </c>
      <c r="B5668" s="1">
        <v>0.51700000000000002</v>
      </c>
    </row>
    <row r="5669" spans="1:2" x14ac:dyDescent="0.25">
      <c r="A5669" s="2">
        <v>42040</v>
      </c>
      <c r="B5669" s="1">
        <v>0.53300000000000003</v>
      </c>
    </row>
    <row r="5670" spans="1:2" x14ac:dyDescent="0.25">
      <c r="A5670" s="2">
        <v>42041</v>
      </c>
      <c r="B5670" s="1">
        <v>0.55100000000000005</v>
      </c>
    </row>
    <row r="5671" spans="1:2" x14ac:dyDescent="0.25">
      <c r="A5671" s="2">
        <v>42044</v>
      </c>
      <c r="B5671" s="1">
        <v>0.56000000000000005</v>
      </c>
    </row>
    <row r="5672" spans="1:2" x14ac:dyDescent="0.25">
      <c r="A5672" s="2">
        <v>42045</v>
      </c>
      <c r="B5672" s="1">
        <v>0.54600000000000004</v>
      </c>
    </row>
    <row r="5673" spans="1:2" x14ac:dyDescent="0.25">
      <c r="A5673" s="2">
        <v>42046</v>
      </c>
      <c r="B5673" s="1">
        <v>0.54700000000000004</v>
      </c>
    </row>
    <row r="5674" spans="1:2" x14ac:dyDescent="0.25">
      <c r="A5674" s="2">
        <v>42047</v>
      </c>
      <c r="B5674" s="1">
        <v>0.57399999999999995</v>
      </c>
    </row>
    <row r="5675" spans="1:2" x14ac:dyDescent="0.25">
      <c r="A5675" s="2">
        <v>42048</v>
      </c>
      <c r="B5675" s="1">
        <v>0.59399999999999997</v>
      </c>
    </row>
    <row r="5676" spans="1:2" x14ac:dyDescent="0.25">
      <c r="A5676" s="2">
        <v>42052</v>
      </c>
      <c r="B5676" s="1">
        <v>0.60399999999999998</v>
      </c>
    </row>
    <row r="5677" spans="1:2" x14ac:dyDescent="0.25">
      <c r="A5677" s="2">
        <v>42053</v>
      </c>
      <c r="B5677" s="1">
        <v>0.59899999999999998</v>
      </c>
    </row>
    <row r="5678" spans="1:2" x14ac:dyDescent="0.25">
      <c r="A5678" s="2">
        <v>42054</v>
      </c>
      <c r="B5678" s="1">
        <v>0.59</v>
      </c>
    </row>
    <row r="5679" spans="1:2" x14ac:dyDescent="0.25">
      <c r="A5679" s="2">
        <v>42055</v>
      </c>
      <c r="B5679" s="1">
        <v>0.59599999999999997</v>
      </c>
    </row>
    <row r="5680" spans="1:2" x14ac:dyDescent="0.25">
      <c r="A5680" s="2">
        <v>42058</v>
      </c>
      <c r="B5680" s="1">
        <v>0.59199999999999997</v>
      </c>
    </row>
    <row r="5681" spans="1:2" x14ac:dyDescent="0.25">
      <c r="A5681" s="2">
        <v>42059</v>
      </c>
      <c r="B5681" s="1">
        <v>0.59499999999999997</v>
      </c>
    </row>
    <row r="5682" spans="1:2" x14ac:dyDescent="0.25">
      <c r="A5682" s="2">
        <v>42060</v>
      </c>
      <c r="B5682" s="1">
        <v>0.60299999999999998</v>
      </c>
    </row>
    <row r="5683" spans="1:2" x14ac:dyDescent="0.25">
      <c r="A5683" s="2">
        <v>42061</v>
      </c>
      <c r="B5683" s="1">
        <v>0.6</v>
      </c>
    </row>
    <row r="5684" spans="1:2" x14ac:dyDescent="0.25">
      <c r="A5684" s="2">
        <v>42062</v>
      </c>
      <c r="B5684" s="1">
        <v>0.61499999999999999</v>
      </c>
    </row>
    <row r="5685" spans="1:2" x14ac:dyDescent="0.25">
      <c r="A5685" s="2">
        <v>42065</v>
      </c>
      <c r="B5685" s="1">
        <v>0.60799999999999998</v>
      </c>
    </row>
    <row r="5686" spans="1:2" x14ac:dyDescent="0.25">
      <c r="A5686" s="2">
        <v>42066</v>
      </c>
      <c r="B5686" s="1">
        <v>0.61599999999999999</v>
      </c>
    </row>
    <row r="5687" spans="1:2" x14ac:dyDescent="0.25">
      <c r="A5687" s="2">
        <v>42067</v>
      </c>
      <c r="B5687" s="1">
        <v>0.61</v>
      </c>
    </row>
    <row r="5688" spans="1:2" x14ac:dyDescent="0.25">
      <c r="A5688" s="2">
        <v>42068</v>
      </c>
      <c r="B5688" s="1">
        <v>0.59399999999999997</v>
      </c>
    </row>
    <row r="5689" spans="1:2" x14ac:dyDescent="0.25">
      <c r="A5689" s="2">
        <v>42069</v>
      </c>
      <c r="B5689" s="1">
        <v>0.57799999999999996</v>
      </c>
    </row>
    <row r="5690" spans="1:2" x14ac:dyDescent="0.25">
      <c r="A5690" s="2">
        <v>42072</v>
      </c>
      <c r="B5690" s="1">
        <v>0.55800000000000005</v>
      </c>
    </row>
    <row r="5691" spans="1:2" x14ac:dyDescent="0.25">
      <c r="A5691" s="2">
        <v>42073</v>
      </c>
      <c r="B5691" s="1">
        <v>0.53400000000000003</v>
      </c>
    </row>
    <row r="5692" spans="1:2" x14ac:dyDescent="0.25">
      <c r="A5692" s="2">
        <v>42074</v>
      </c>
      <c r="B5692" s="1">
        <v>0.53900000000000003</v>
      </c>
    </row>
    <row r="5693" spans="1:2" x14ac:dyDescent="0.25">
      <c r="A5693" s="2">
        <v>42075</v>
      </c>
      <c r="B5693" s="1">
        <v>0.54400000000000004</v>
      </c>
    </row>
    <row r="5694" spans="1:2" x14ac:dyDescent="0.25">
      <c r="A5694" s="2">
        <v>42076</v>
      </c>
      <c r="B5694" s="1">
        <v>0.52800000000000002</v>
      </c>
    </row>
    <row r="5695" spans="1:2" x14ac:dyDescent="0.25">
      <c r="A5695" s="2">
        <v>42079</v>
      </c>
      <c r="B5695" s="1">
        <v>0.51700000000000002</v>
      </c>
    </row>
    <row r="5696" spans="1:2" x14ac:dyDescent="0.25">
      <c r="A5696" s="2">
        <v>42080</v>
      </c>
      <c r="B5696" s="1">
        <v>0.505</v>
      </c>
    </row>
    <row r="5697" spans="1:2" x14ac:dyDescent="0.25">
      <c r="A5697" s="2">
        <v>42081</v>
      </c>
      <c r="B5697" s="1">
        <v>0.51</v>
      </c>
    </row>
    <row r="5698" spans="1:2" x14ac:dyDescent="0.25">
      <c r="A5698" s="2">
        <v>42082</v>
      </c>
      <c r="B5698" s="1">
        <v>0.495</v>
      </c>
    </row>
    <row r="5699" spans="1:2" x14ac:dyDescent="0.25">
      <c r="A5699" s="2">
        <v>42083</v>
      </c>
      <c r="B5699" s="1">
        <v>0.502</v>
      </c>
    </row>
    <row r="5700" spans="1:2" x14ac:dyDescent="0.25">
      <c r="A5700" s="2">
        <v>42086</v>
      </c>
      <c r="B5700" s="1">
        <v>0.51100000000000001</v>
      </c>
    </row>
    <row r="5701" spans="1:2" x14ac:dyDescent="0.25">
      <c r="A5701" s="2">
        <v>42087</v>
      </c>
      <c r="B5701" s="1">
        <v>0.51600000000000001</v>
      </c>
    </row>
    <row r="5702" spans="1:2" x14ac:dyDescent="0.25">
      <c r="A5702" s="2">
        <v>42088</v>
      </c>
      <c r="B5702" s="1">
        <v>0.53300000000000003</v>
      </c>
    </row>
    <row r="5703" spans="1:2" x14ac:dyDescent="0.25">
      <c r="A5703" s="2">
        <v>42089</v>
      </c>
      <c r="B5703" s="1">
        <v>0.55800000000000005</v>
      </c>
    </row>
    <row r="5704" spans="1:2" x14ac:dyDescent="0.25">
      <c r="A5704" s="2">
        <v>42090</v>
      </c>
      <c r="B5704" s="1">
        <v>0.54</v>
      </c>
    </row>
    <row r="5705" spans="1:2" x14ac:dyDescent="0.25">
      <c r="A5705" s="2">
        <v>42093</v>
      </c>
      <c r="B5705" s="1">
        <v>0.52300000000000002</v>
      </c>
    </row>
    <row r="5706" spans="1:2" x14ac:dyDescent="0.25">
      <c r="A5706" s="2">
        <v>42094</v>
      </c>
      <c r="B5706" s="1">
        <v>0.51600000000000001</v>
      </c>
    </row>
    <row r="5707" spans="1:2" x14ac:dyDescent="0.25">
      <c r="A5707" s="2">
        <v>42095</v>
      </c>
      <c r="B5707" s="1">
        <v>0.53100000000000003</v>
      </c>
    </row>
    <row r="5708" spans="1:2" x14ac:dyDescent="0.25">
      <c r="A5708" s="2">
        <v>42096</v>
      </c>
      <c r="B5708" s="1">
        <v>0.51400000000000001</v>
      </c>
    </row>
    <row r="5709" spans="1:2" x14ac:dyDescent="0.25">
      <c r="A5709" s="2">
        <v>42100</v>
      </c>
      <c r="B5709" s="1">
        <v>0.52900000000000003</v>
      </c>
    </row>
    <row r="5710" spans="1:2" x14ac:dyDescent="0.25">
      <c r="A5710" s="2">
        <v>42101</v>
      </c>
      <c r="B5710" s="1">
        <v>0.53900000000000003</v>
      </c>
    </row>
    <row r="5711" spans="1:2" x14ac:dyDescent="0.25">
      <c r="A5711" s="2">
        <v>42102</v>
      </c>
      <c r="B5711" s="1">
        <v>0.51900000000000002</v>
      </c>
    </row>
    <row r="5712" spans="1:2" x14ac:dyDescent="0.25">
      <c r="A5712" s="2">
        <v>42103</v>
      </c>
      <c r="B5712" s="1">
        <v>0.52500000000000002</v>
      </c>
    </row>
    <row r="5713" spans="1:2" x14ac:dyDescent="0.25">
      <c r="A5713" s="2">
        <v>42104</v>
      </c>
      <c r="B5713" s="1">
        <v>0.53300000000000003</v>
      </c>
    </row>
    <row r="5714" spans="1:2" x14ac:dyDescent="0.25">
      <c r="A5714" s="2">
        <v>42107</v>
      </c>
      <c r="B5714" s="1">
        <v>0.54100000000000004</v>
      </c>
    </row>
    <row r="5715" spans="1:2" x14ac:dyDescent="0.25">
      <c r="A5715" s="2">
        <v>42108</v>
      </c>
      <c r="B5715" s="1">
        <v>0.54900000000000004</v>
      </c>
    </row>
    <row r="5716" spans="1:2" x14ac:dyDescent="0.25">
      <c r="A5716" s="2">
        <v>42109</v>
      </c>
      <c r="B5716" s="1">
        <v>0.56299999999999994</v>
      </c>
    </row>
    <row r="5717" spans="1:2" x14ac:dyDescent="0.25">
      <c r="A5717" s="2">
        <v>42110</v>
      </c>
      <c r="B5717" s="1">
        <v>0.57499999999999996</v>
      </c>
    </row>
    <row r="5718" spans="1:2" x14ac:dyDescent="0.25">
      <c r="A5718" s="2">
        <v>42111</v>
      </c>
      <c r="B5718" s="1">
        <v>0.56999999999999995</v>
      </c>
    </row>
    <row r="5719" spans="1:2" x14ac:dyDescent="0.25">
      <c r="A5719" s="2">
        <v>42114</v>
      </c>
      <c r="B5719" s="1">
        <v>0.56499999999999995</v>
      </c>
    </row>
    <row r="5720" spans="1:2" x14ac:dyDescent="0.25">
      <c r="A5720" s="2">
        <v>42115</v>
      </c>
      <c r="B5720" s="1">
        <v>0.54500000000000004</v>
      </c>
    </row>
    <row r="5721" spans="1:2" x14ac:dyDescent="0.25">
      <c r="A5721" s="2">
        <v>42116</v>
      </c>
      <c r="B5721" s="1">
        <v>0.54800000000000004</v>
      </c>
    </row>
    <row r="5722" spans="1:2" x14ac:dyDescent="0.25">
      <c r="A5722" s="2">
        <v>42117</v>
      </c>
      <c r="B5722" s="1">
        <v>0.56899999999999995</v>
      </c>
    </row>
    <row r="5723" spans="1:2" x14ac:dyDescent="0.25">
      <c r="A5723" s="2">
        <v>42118</v>
      </c>
      <c r="B5723" s="1">
        <v>0.56899999999999995</v>
      </c>
    </row>
    <row r="5724" spans="1:2" x14ac:dyDescent="0.25">
      <c r="A5724" s="2">
        <v>42121</v>
      </c>
      <c r="B5724" s="1">
        <v>0.56100000000000005</v>
      </c>
    </row>
    <row r="5725" spans="1:2" x14ac:dyDescent="0.25">
      <c r="A5725" s="2">
        <v>42122</v>
      </c>
      <c r="B5725" s="1">
        <v>0.56000000000000005</v>
      </c>
    </row>
    <row r="5726" spans="1:2" x14ac:dyDescent="0.25">
      <c r="A5726" s="2">
        <v>42123</v>
      </c>
      <c r="B5726" s="1">
        <v>0.55400000000000005</v>
      </c>
    </row>
    <row r="5727" spans="1:2" x14ac:dyDescent="0.25">
      <c r="A5727" s="2">
        <v>42124</v>
      </c>
      <c r="B5727" s="1">
        <v>0.55400000000000005</v>
      </c>
    </row>
    <row r="5728" spans="1:2" x14ac:dyDescent="0.25">
      <c r="A5728" s="2">
        <v>42125</v>
      </c>
      <c r="B5728" s="1">
        <v>0.54300000000000004</v>
      </c>
    </row>
    <row r="5729" spans="1:2" x14ac:dyDescent="0.25">
      <c r="A5729" s="2">
        <v>42128</v>
      </c>
      <c r="B5729" s="1">
        <v>0.52200000000000002</v>
      </c>
    </row>
    <row r="5730" spans="1:2" x14ac:dyDescent="0.25">
      <c r="A5730" s="2">
        <v>42129</v>
      </c>
      <c r="B5730" s="1">
        <v>0.52700000000000002</v>
      </c>
    </row>
    <row r="5731" spans="1:2" x14ac:dyDescent="0.25">
      <c r="A5731" s="2">
        <v>42130</v>
      </c>
      <c r="B5731" s="1">
        <v>0.51800000000000002</v>
      </c>
    </row>
    <row r="5732" spans="1:2" x14ac:dyDescent="0.25">
      <c r="A5732" s="2">
        <v>42131</v>
      </c>
      <c r="B5732" s="1">
        <v>0.49099999999999999</v>
      </c>
    </row>
    <row r="5733" spans="1:2" x14ac:dyDescent="0.25">
      <c r="A5733" s="2">
        <v>42132</v>
      </c>
      <c r="B5733" s="1">
        <v>0.49099999999999999</v>
      </c>
    </row>
    <row r="5734" spans="1:2" x14ac:dyDescent="0.25">
      <c r="A5734" s="2">
        <v>42135</v>
      </c>
      <c r="B5734" s="1">
        <v>0.496</v>
      </c>
    </row>
    <row r="5735" spans="1:2" x14ac:dyDescent="0.25">
      <c r="A5735" s="2">
        <v>42136</v>
      </c>
      <c r="B5735" s="1">
        <v>0.51400000000000001</v>
      </c>
    </row>
    <row r="5736" spans="1:2" x14ac:dyDescent="0.25">
      <c r="A5736" s="2">
        <v>42137</v>
      </c>
      <c r="B5736" s="1">
        <v>0.504</v>
      </c>
    </row>
    <row r="5737" spans="1:2" x14ac:dyDescent="0.25">
      <c r="A5737" s="2">
        <v>42138</v>
      </c>
      <c r="B5737" s="1">
        <v>0.48</v>
      </c>
    </row>
    <row r="5738" spans="1:2" x14ac:dyDescent="0.25">
      <c r="A5738" s="2">
        <v>42139</v>
      </c>
      <c r="B5738" s="1">
        <v>0.47899999999999998</v>
      </c>
    </row>
    <row r="5739" spans="1:2" x14ac:dyDescent="0.25">
      <c r="A5739" s="2">
        <v>42142</v>
      </c>
      <c r="B5739" s="1">
        <v>0.46899999999999997</v>
      </c>
    </row>
    <row r="5740" spans="1:2" x14ac:dyDescent="0.25">
      <c r="A5740" s="2">
        <v>42143</v>
      </c>
      <c r="B5740" s="1">
        <v>0.45400000000000001</v>
      </c>
    </row>
    <row r="5741" spans="1:2" x14ac:dyDescent="0.25">
      <c r="A5741" s="2">
        <v>42144</v>
      </c>
      <c r="B5741" s="1">
        <v>0.441</v>
      </c>
    </row>
    <row r="5742" spans="1:2" x14ac:dyDescent="0.25">
      <c r="A5742" s="2">
        <v>42145</v>
      </c>
      <c r="B5742" s="1">
        <v>0.441</v>
      </c>
    </row>
    <row r="5743" spans="1:2" x14ac:dyDescent="0.25">
      <c r="A5743" s="2">
        <v>42146</v>
      </c>
      <c r="B5743" s="1">
        <v>0.42499999999999999</v>
      </c>
    </row>
    <row r="5744" spans="1:2" x14ac:dyDescent="0.25">
      <c r="A5744" s="2">
        <v>42150</v>
      </c>
      <c r="B5744" s="1">
        <v>0.39</v>
      </c>
    </row>
    <row r="5745" spans="1:2" x14ac:dyDescent="0.25">
      <c r="A5745" s="2">
        <v>42151</v>
      </c>
      <c r="B5745" s="1">
        <v>0.38500000000000001</v>
      </c>
    </row>
    <row r="5746" spans="1:2" x14ac:dyDescent="0.25">
      <c r="A5746" s="2">
        <v>42152</v>
      </c>
      <c r="B5746" s="1">
        <v>0.39600000000000002</v>
      </c>
    </row>
    <row r="5747" spans="1:2" x14ac:dyDescent="0.25">
      <c r="A5747" s="2">
        <v>42153</v>
      </c>
      <c r="B5747" s="1">
        <v>0.441</v>
      </c>
    </row>
    <row r="5748" spans="1:2" x14ac:dyDescent="0.25">
      <c r="A5748" s="2">
        <v>42156</v>
      </c>
      <c r="B5748" s="1">
        <v>0.45300000000000001</v>
      </c>
    </row>
    <row r="5749" spans="1:2" x14ac:dyDescent="0.25">
      <c r="A5749" s="2">
        <v>42157</v>
      </c>
      <c r="B5749" s="1">
        <v>0.45300000000000001</v>
      </c>
    </row>
    <row r="5750" spans="1:2" x14ac:dyDescent="0.25">
      <c r="A5750" s="2">
        <v>42158</v>
      </c>
      <c r="B5750" s="1">
        <v>0.41299999999999998</v>
      </c>
    </row>
    <row r="5751" spans="1:2" x14ac:dyDescent="0.25">
      <c r="A5751" s="2">
        <v>42159</v>
      </c>
      <c r="B5751" s="1">
        <v>0.36699999999999999</v>
      </c>
    </row>
    <row r="5752" spans="1:2" x14ac:dyDescent="0.25">
      <c r="A5752" s="2">
        <v>42160</v>
      </c>
      <c r="B5752" s="1">
        <v>0.33400000000000002</v>
      </c>
    </row>
    <row r="5753" spans="1:2" x14ac:dyDescent="0.25">
      <c r="A5753" s="2">
        <v>42163</v>
      </c>
      <c r="B5753" s="1">
        <v>0.34</v>
      </c>
    </row>
    <row r="5754" spans="1:2" x14ac:dyDescent="0.25">
      <c r="A5754" s="2">
        <v>42164</v>
      </c>
      <c r="B5754" s="1">
        <v>0.379</v>
      </c>
    </row>
    <row r="5755" spans="1:2" x14ac:dyDescent="0.25">
      <c r="A5755" s="2">
        <v>42165</v>
      </c>
      <c r="B5755" s="1">
        <v>0.39900000000000002</v>
      </c>
    </row>
    <row r="5756" spans="1:2" x14ac:dyDescent="0.25">
      <c r="A5756" s="2">
        <v>42166</v>
      </c>
      <c r="B5756" s="1">
        <v>0.40899999999999997</v>
      </c>
    </row>
    <row r="5757" spans="1:2" x14ac:dyDescent="0.25">
      <c r="A5757" s="2">
        <v>42167</v>
      </c>
      <c r="B5757" s="1">
        <v>0.41399999999999998</v>
      </c>
    </row>
    <row r="5758" spans="1:2" x14ac:dyDescent="0.25">
      <c r="A5758" s="2">
        <v>42170</v>
      </c>
      <c r="B5758" s="1">
        <v>0.35699999999999998</v>
      </c>
    </row>
    <row r="5759" spans="1:2" x14ac:dyDescent="0.25">
      <c r="A5759" s="2">
        <v>42171</v>
      </c>
      <c r="B5759" s="1">
        <v>0.35</v>
      </c>
    </row>
    <row r="5760" spans="1:2" x14ac:dyDescent="0.25">
      <c r="A5760" s="2">
        <v>42172</v>
      </c>
      <c r="B5760" s="1">
        <v>0.35</v>
      </c>
    </row>
    <row r="5761" spans="1:2" x14ac:dyDescent="0.25">
      <c r="A5761" s="2">
        <v>42173</v>
      </c>
      <c r="B5761" s="1">
        <v>0.34399999999999997</v>
      </c>
    </row>
    <row r="5762" spans="1:2" x14ac:dyDescent="0.25">
      <c r="A5762" s="2">
        <v>42174</v>
      </c>
      <c r="B5762" s="1">
        <v>0.35099999999999998</v>
      </c>
    </row>
    <row r="5763" spans="1:2" x14ac:dyDescent="0.25">
      <c r="A5763" s="2">
        <v>42177</v>
      </c>
      <c r="B5763" s="1">
        <v>0.35399999999999998</v>
      </c>
    </row>
    <row r="5764" spans="1:2" x14ac:dyDescent="0.25">
      <c r="A5764" s="2">
        <v>42178</v>
      </c>
      <c r="B5764" s="1">
        <v>0.38400000000000001</v>
      </c>
    </row>
    <row r="5765" spans="1:2" x14ac:dyDescent="0.25">
      <c r="A5765" s="2">
        <v>42179</v>
      </c>
      <c r="B5765" s="1">
        <v>0.4</v>
      </c>
    </row>
    <row r="5766" spans="1:2" x14ac:dyDescent="0.25">
      <c r="A5766" s="2">
        <v>42180</v>
      </c>
      <c r="B5766" s="1">
        <v>0.40500000000000003</v>
      </c>
    </row>
    <row r="5767" spans="1:2" x14ac:dyDescent="0.25">
      <c r="A5767" s="2">
        <v>42181</v>
      </c>
      <c r="B5767" s="1">
        <v>0.40799999999999997</v>
      </c>
    </row>
    <row r="5768" spans="1:2" x14ac:dyDescent="0.25">
      <c r="A5768" s="2">
        <v>42184</v>
      </c>
      <c r="B5768" s="1">
        <v>0.40799999999999997</v>
      </c>
    </row>
    <row r="5769" spans="1:2" x14ac:dyDescent="0.25">
      <c r="A5769" s="2">
        <v>42185</v>
      </c>
      <c r="B5769" s="1">
        <v>0.43099999999999999</v>
      </c>
    </row>
    <row r="5770" spans="1:2" x14ac:dyDescent="0.25">
      <c r="A5770" s="2">
        <v>42186</v>
      </c>
      <c r="B5770" s="1">
        <v>0.41799999999999998</v>
      </c>
    </row>
    <row r="5771" spans="1:2" x14ac:dyDescent="0.25">
      <c r="A5771" s="2">
        <v>42187</v>
      </c>
      <c r="B5771" s="1">
        <v>0.42499999999999999</v>
      </c>
    </row>
    <row r="5772" spans="1:2" x14ac:dyDescent="0.25">
      <c r="A5772" s="2">
        <v>42191</v>
      </c>
      <c r="B5772" s="1">
        <v>0.40100000000000002</v>
      </c>
    </row>
    <row r="5773" spans="1:2" x14ac:dyDescent="0.25">
      <c r="A5773" s="2">
        <v>42192</v>
      </c>
      <c r="B5773" s="1">
        <v>0.39500000000000002</v>
      </c>
    </row>
    <row r="5774" spans="1:2" x14ac:dyDescent="0.25">
      <c r="A5774" s="2">
        <v>42193</v>
      </c>
      <c r="B5774" s="1">
        <v>0.378</v>
      </c>
    </row>
    <row r="5775" spans="1:2" x14ac:dyDescent="0.25">
      <c r="A5775" s="2">
        <v>42194</v>
      </c>
      <c r="B5775" s="1">
        <v>0.42299999999999999</v>
      </c>
    </row>
    <row r="5776" spans="1:2" x14ac:dyDescent="0.25">
      <c r="A5776" s="2">
        <v>42195</v>
      </c>
      <c r="B5776" s="1">
        <v>0.42</v>
      </c>
    </row>
    <row r="5777" spans="1:2" x14ac:dyDescent="0.25">
      <c r="A5777" s="2">
        <v>42198</v>
      </c>
      <c r="B5777" s="1">
        <v>0.40899999999999997</v>
      </c>
    </row>
    <row r="5778" spans="1:2" x14ac:dyDescent="0.25">
      <c r="A5778" s="2">
        <v>42199</v>
      </c>
      <c r="B5778" s="1">
        <v>0.41499999999999998</v>
      </c>
    </row>
    <row r="5779" spans="1:2" x14ac:dyDescent="0.25">
      <c r="A5779" s="2">
        <v>42200</v>
      </c>
      <c r="B5779" s="1">
        <v>0.42</v>
      </c>
    </row>
    <row r="5780" spans="1:2" x14ac:dyDescent="0.25">
      <c r="A5780" s="2">
        <v>42201</v>
      </c>
      <c r="B5780" s="1">
        <v>0.39800000000000002</v>
      </c>
    </row>
    <row r="5781" spans="1:2" x14ac:dyDescent="0.25">
      <c r="A5781" s="2">
        <v>42202</v>
      </c>
      <c r="B5781" s="1">
        <v>0.433</v>
      </c>
    </row>
    <row r="5782" spans="1:2" x14ac:dyDescent="0.25">
      <c r="A5782" s="2">
        <v>42205</v>
      </c>
      <c r="B5782" s="1">
        <v>0.41799999999999998</v>
      </c>
    </row>
    <row r="5783" spans="1:2" x14ac:dyDescent="0.25">
      <c r="A5783" s="2">
        <v>42206</v>
      </c>
      <c r="B5783" s="1">
        <v>0.42099999999999999</v>
      </c>
    </row>
    <row r="5784" spans="1:2" x14ac:dyDescent="0.25">
      <c r="A5784" s="2">
        <v>42207</v>
      </c>
      <c r="B5784" s="1">
        <v>0.42599999999999999</v>
      </c>
    </row>
    <row r="5785" spans="1:2" x14ac:dyDescent="0.25">
      <c r="A5785" s="2">
        <v>42208</v>
      </c>
      <c r="B5785" s="1">
        <v>0.41899999999999998</v>
      </c>
    </row>
    <row r="5786" spans="1:2" x14ac:dyDescent="0.25">
      <c r="A5786" s="2">
        <v>42209</v>
      </c>
      <c r="B5786" s="1">
        <v>0.41499999999999998</v>
      </c>
    </row>
    <row r="5787" spans="1:2" x14ac:dyDescent="0.25">
      <c r="A5787" s="2">
        <v>42212</v>
      </c>
      <c r="B5787" s="1">
        <v>0.39800000000000002</v>
      </c>
    </row>
    <row r="5788" spans="1:2" x14ac:dyDescent="0.25">
      <c r="A5788" s="2">
        <v>42213</v>
      </c>
      <c r="B5788" s="1">
        <v>0.39700000000000002</v>
      </c>
    </row>
    <row r="5789" spans="1:2" x14ac:dyDescent="0.25">
      <c r="A5789" s="2">
        <v>42214</v>
      </c>
      <c r="B5789" s="1">
        <v>0.4</v>
      </c>
    </row>
    <row r="5790" spans="1:2" x14ac:dyDescent="0.25">
      <c r="A5790" s="2">
        <v>42215</v>
      </c>
      <c r="B5790" s="1">
        <v>0.38600000000000001</v>
      </c>
    </row>
    <row r="5791" spans="1:2" x14ac:dyDescent="0.25">
      <c r="A5791" s="2">
        <v>42216</v>
      </c>
      <c r="B5791" s="1">
        <v>0.379</v>
      </c>
    </row>
    <row r="5792" spans="1:2" x14ac:dyDescent="0.25">
      <c r="A5792" s="2">
        <v>42219</v>
      </c>
      <c r="B5792" s="1">
        <v>0.36399999999999999</v>
      </c>
    </row>
    <row r="5793" spans="1:2" x14ac:dyDescent="0.25">
      <c r="A5793" s="2">
        <v>42220</v>
      </c>
      <c r="B5793" s="1">
        <v>0.376</v>
      </c>
    </row>
    <row r="5794" spans="1:2" x14ac:dyDescent="0.25">
      <c r="A5794" s="2">
        <v>42221</v>
      </c>
      <c r="B5794" s="1">
        <v>0.373</v>
      </c>
    </row>
    <row r="5795" spans="1:2" x14ac:dyDescent="0.25">
      <c r="A5795" s="2">
        <v>42222</v>
      </c>
      <c r="B5795" s="1">
        <v>0.371</v>
      </c>
    </row>
    <row r="5796" spans="1:2" x14ac:dyDescent="0.25">
      <c r="A5796" s="2">
        <v>42223</v>
      </c>
      <c r="B5796" s="1">
        <v>0.36599999999999999</v>
      </c>
    </row>
    <row r="5797" spans="1:2" x14ac:dyDescent="0.25">
      <c r="A5797" s="2">
        <v>42226</v>
      </c>
      <c r="B5797" s="1">
        <v>0.38</v>
      </c>
    </row>
    <row r="5798" spans="1:2" x14ac:dyDescent="0.25">
      <c r="A5798" s="2">
        <v>42227</v>
      </c>
      <c r="B5798" s="1">
        <v>0.371</v>
      </c>
    </row>
    <row r="5799" spans="1:2" x14ac:dyDescent="0.25">
      <c r="A5799" s="2">
        <v>42228</v>
      </c>
      <c r="B5799" s="1">
        <v>0.374</v>
      </c>
    </row>
    <row r="5800" spans="1:2" x14ac:dyDescent="0.25">
      <c r="A5800" s="2">
        <v>42229</v>
      </c>
      <c r="B5800" s="1">
        <v>0.36799999999999999</v>
      </c>
    </row>
    <row r="5801" spans="1:2" x14ac:dyDescent="0.25">
      <c r="A5801" s="2">
        <v>42230</v>
      </c>
      <c r="B5801" s="1">
        <v>0.378</v>
      </c>
    </row>
    <row r="5802" spans="1:2" x14ac:dyDescent="0.25">
      <c r="A5802" s="2">
        <v>42233</v>
      </c>
      <c r="B5802" s="1">
        <v>0.377</v>
      </c>
    </row>
    <row r="5803" spans="1:2" x14ac:dyDescent="0.25">
      <c r="A5803" s="2">
        <v>42234</v>
      </c>
      <c r="B5803" s="1">
        <v>0.378</v>
      </c>
    </row>
    <row r="5804" spans="1:2" x14ac:dyDescent="0.25">
      <c r="A5804" s="2">
        <v>42235</v>
      </c>
      <c r="B5804" s="1">
        <v>0.37</v>
      </c>
    </row>
    <row r="5805" spans="1:2" x14ac:dyDescent="0.25">
      <c r="A5805" s="2">
        <v>42236</v>
      </c>
      <c r="B5805" s="1">
        <v>0.379</v>
      </c>
    </row>
    <row r="5806" spans="1:2" x14ac:dyDescent="0.25">
      <c r="A5806" s="2">
        <v>42237</v>
      </c>
      <c r="B5806" s="1">
        <v>0.371</v>
      </c>
    </row>
    <row r="5807" spans="1:2" x14ac:dyDescent="0.25">
      <c r="A5807" s="2">
        <v>42240</v>
      </c>
      <c r="B5807" s="1">
        <v>0.35599999999999998</v>
      </c>
    </row>
    <row r="5808" spans="1:2" x14ac:dyDescent="0.25">
      <c r="A5808" s="2">
        <v>42241</v>
      </c>
      <c r="B5808" s="1">
        <v>0.35799999999999998</v>
      </c>
    </row>
    <row r="5809" spans="1:2" x14ac:dyDescent="0.25">
      <c r="A5809" s="2">
        <v>42242</v>
      </c>
      <c r="B5809" s="1">
        <v>0.34100000000000003</v>
      </c>
    </row>
    <row r="5810" spans="1:2" x14ac:dyDescent="0.25">
      <c r="A5810" s="2">
        <v>42243</v>
      </c>
      <c r="B5810" s="1">
        <v>0.36799999999999999</v>
      </c>
    </row>
    <row r="5811" spans="1:2" x14ac:dyDescent="0.25">
      <c r="A5811" s="2">
        <v>42244</v>
      </c>
      <c r="B5811" s="1">
        <v>0.40300000000000002</v>
      </c>
    </row>
    <row r="5812" spans="1:2" x14ac:dyDescent="0.25">
      <c r="A5812" s="2">
        <v>42247</v>
      </c>
      <c r="B5812" s="1">
        <v>0.436</v>
      </c>
    </row>
    <row r="5813" spans="1:2" x14ac:dyDescent="0.25">
      <c r="A5813" s="2">
        <v>42248</v>
      </c>
      <c r="B5813" s="1">
        <v>0.41799999999999998</v>
      </c>
    </row>
    <row r="5814" spans="1:2" x14ac:dyDescent="0.25">
      <c r="A5814" s="2">
        <v>42249</v>
      </c>
      <c r="B5814" s="1">
        <v>0.44</v>
      </c>
    </row>
    <row r="5815" spans="1:2" x14ac:dyDescent="0.25">
      <c r="A5815" s="2">
        <v>42250</v>
      </c>
      <c r="B5815" s="1">
        <v>0.441</v>
      </c>
    </row>
    <row r="5816" spans="1:2" x14ac:dyDescent="0.25">
      <c r="A5816" s="2">
        <v>42251</v>
      </c>
      <c r="B5816" s="1">
        <v>0.433</v>
      </c>
    </row>
    <row r="5817" spans="1:2" x14ac:dyDescent="0.25">
      <c r="A5817" s="2">
        <v>42255</v>
      </c>
      <c r="B5817" s="1">
        <v>0.436</v>
      </c>
    </row>
    <row r="5818" spans="1:2" x14ac:dyDescent="0.25">
      <c r="A5818" s="2">
        <v>42256</v>
      </c>
      <c r="B5818" s="1">
        <v>0.434</v>
      </c>
    </row>
    <row r="5819" spans="1:2" x14ac:dyDescent="0.25">
      <c r="A5819" s="2">
        <v>42257</v>
      </c>
      <c r="B5819" s="1">
        <v>0.44700000000000001</v>
      </c>
    </row>
    <row r="5820" spans="1:2" x14ac:dyDescent="0.25">
      <c r="A5820" s="2">
        <v>42258</v>
      </c>
      <c r="B5820" s="1">
        <v>0.44400000000000001</v>
      </c>
    </row>
    <row r="5821" spans="1:2" x14ac:dyDescent="0.25">
      <c r="A5821" s="2">
        <v>42261</v>
      </c>
      <c r="B5821" s="1">
        <v>0.439</v>
      </c>
    </row>
    <row r="5822" spans="1:2" x14ac:dyDescent="0.25">
      <c r="A5822" s="2">
        <v>42262</v>
      </c>
      <c r="B5822" s="1">
        <v>0.44500000000000001</v>
      </c>
    </row>
    <row r="5823" spans="1:2" x14ac:dyDescent="0.25">
      <c r="A5823" s="2">
        <v>42263</v>
      </c>
      <c r="B5823" s="1">
        <v>0.46100000000000002</v>
      </c>
    </row>
    <row r="5824" spans="1:2" x14ac:dyDescent="0.25">
      <c r="A5824" s="2">
        <v>42264</v>
      </c>
      <c r="B5824" s="1">
        <v>0.46100000000000002</v>
      </c>
    </row>
    <row r="5825" spans="1:2" x14ac:dyDescent="0.25">
      <c r="A5825" s="2">
        <v>42265</v>
      </c>
      <c r="B5825" s="1">
        <v>0.45800000000000002</v>
      </c>
    </row>
    <row r="5826" spans="1:2" x14ac:dyDescent="0.25">
      <c r="A5826" s="2">
        <v>42268</v>
      </c>
      <c r="B5826" s="1">
        <v>0.46800000000000003</v>
      </c>
    </row>
    <row r="5827" spans="1:2" x14ac:dyDescent="0.25">
      <c r="A5827" s="2">
        <v>42269</v>
      </c>
      <c r="B5827" s="1">
        <v>0.47299999999999998</v>
      </c>
    </row>
    <row r="5828" spans="1:2" x14ac:dyDescent="0.25">
      <c r="A5828" s="2">
        <v>42270</v>
      </c>
      <c r="B5828" s="1">
        <v>0.47799999999999998</v>
      </c>
    </row>
    <row r="5829" spans="1:2" x14ac:dyDescent="0.25">
      <c r="A5829" s="2">
        <v>42271</v>
      </c>
      <c r="B5829" s="1">
        <v>0.47899999999999998</v>
      </c>
    </row>
    <row r="5830" spans="1:2" x14ac:dyDescent="0.25">
      <c r="A5830" s="2">
        <v>42272</v>
      </c>
      <c r="B5830" s="1">
        <v>0.47899999999999998</v>
      </c>
    </row>
    <row r="5831" spans="1:2" x14ac:dyDescent="0.25">
      <c r="A5831" s="2">
        <v>42275</v>
      </c>
      <c r="B5831" s="1">
        <v>0.47299999999999998</v>
      </c>
    </row>
    <row r="5832" spans="1:2" x14ac:dyDescent="0.25">
      <c r="A5832" s="2">
        <v>42276</v>
      </c>
      <c r="B5832" s="1">
        <v>0.46899999999999997</v>
      </c>
    </row>
    <row r="5833" spans="1:2" x14ac:dyDescent="0.25">
      <c r="A5833" s="2">
        <v>42277</v>
      </c>
      <c r="B5833" s="1">
        <v>0.46400000000000002</v>
      </c>
    </row>
    <row r="5834" spans="1:2" x14ac:dyDescent="0.25">
      <c r="A5834" s="2">
        <v>42278</v>
      </c>
      <c r="B5834" s="1">
        <v>0.46600000000000003</v>
      </c>
    </row>
    <row r="5835" spans="1:2" x14ac:dyDescent="0.25">
      <c r="A5835" s="2">
        <v>42279</v>
      </c>
      <c r="B5835" s="1">
        <v>0.46800000000000003</v>
      </c>
    </row>
    <row r="5836" spans="1:2" x14ac:dyDescent="0.25">
      <c r="A5836" s="2">
        <v>42282</v>
      </c>
      <c r="B5836" s="1">
        <v>0.48499999999999999</v>
      </c>
    </row>
    <row r="5837" spans="1:2" x14ac:dyDescent="0.25">
      <c r="A5837" s="2">
        <v>42283</v>
      </c>
      <c r="B5837" s="1">
        <v>0.5</v>
      </c>
    </row>
    <row r="5838" spans="1:2" x14ac:dyDescent="0.25">
      <c r="A5838" s="2">
        <v>42284</v>
      </c>
      <c r="B5838" s="1">
        <v>0.497</v>
      </c>
    </row>
    <row r="5839" spans="1:2" x14ac:dyDescent="0.25">
      <c r="A5839" s="2">
        <v>42285</v>
      </c>
      <c r="B5839" s="1">
        <v>0.503</v>
      </c>
    </row>
    <row r="5840" spans="1:2" x14ac:dyDescent="0.25">
      <c r="A5840" s="2">
        <v>42286</v>
      </c>
      <c r="B5840" s="1">
        <v>0.49</v>
      </c>
    </row>
    <row r="5841" spans="1:2" x14ac:dyDescent="0.25">
      <c r="A5841" s="2">
        <v>42289</v>
      </c>
      <c r="B5841" s="1">
        <v>0.46600000000000003</v>
      </c>
    </row>
    <row r="5842" spans="1:2" x14ac:dyDescent="0.25">
      <c r="A5842" s="2">
        <v>42290</v>
      </c>
      <c r="B5842" s="1">
        <v>0.45600000000000002</v>
      </c>
    </row>
    <row r="5843" spans="1:2" x14ac:dyDescent="0.25">
      <c r="A5843" s="2">
        <v>42291</v>
      </c>
      <c r="B5843" s="1">
        <v>0.44400000000000001</v>
      </c>
    </row>
    <row r="5844" spans="1:2" x14ac:dyDescent="0.25">
      <c r="A5844" s="2">
        <v>42292</v>
      </c>
      <c r="B5844" s="1">
        <v>0.434</v>
      </c>
    </row>
    <row r="5845" spans="1:2" x14ac:dyDescent="0.25">
      <c r="A5845" s="2">
        <v>42293</v>
      </c>
      <c r="B5845" s="1">
        <v>0.443</v>
      </c>
    </row>
    <row r="5846" spans="1:2" x14ac:dyDescent="0.25">
      <c r="A5846" s="2">
        <v>42296</v>
      </c>
      <c r="B5846" s="1">
        <v>0.42299999999999999</v>
      </c>
    </row>
    <row r="5847" spans="1:2" x14ac:dyDescent="0.25">
      <c r="A5847" s="2">
        <v>42297</v>
      </c>
      <c r="B5847" s="1">
        <v>0.42399999999999999</v>
      </c>
    </row>
    <row r="5848" spans="1:2" x14ac:dyDescent="0.25">
      <c r="A5848" s="2">
        <v>42298</v>
      </c>
      <c r="B5848" s="1">
        <v>0.42</v>
      </c>
    </row>
    <row r="5849" spans="1:2" x14ac:dyDescent="0.25">
      <c r="A5849" s="2">
        <v>42299</v>
      </c>
      <c r="B5849" s="1">
        <v>0.42799999999999999</v>
      </c>
    </row>
    <row r="5850" spans="1:2" x14ac:dyDescent="0.25">
      <c r="A5850" s="2">
        <v>42300</v>
      </c>
      <c r="B5850" s="1">
        <v>0.42599999999999999</v>
      </c>
    </row>
    <row r="5851" spans="1:2" x14ac:dyDescent="0.25">
      <c r="A5851" s="2">
        <v>42303</v>
      </c>
      <c r="B5851" s="1">
        <v>0.41799999999999998</v>
      </c>
    </row>
    <row r="5852" spans="1:2" x14ac:dyDescent="0.25">
      <c r="A5852" s="2">
        <v>42304</v>
      </c>
      <c r="B5852" s="1">
        <v>0.41099999999999998</v>
      </c>
    </row>
    <row r="5853" spans="1:2" x14ac:dyDescent="0.25">
      <c r="A5853" s="2">
        <v>42305</v>
      </c>
      <c r="B5853" s="1">
        <v>0.435</v>
      </c>
    </row>
    <row r="5854" spans="1:2" x14ac:dyDescent="0.25">
      <c r="A5854" s="2">
        <v>42306</v>
      </c>
      <c r="B5854" s="1">
        <v>0.44</v>
      </c>
    </row>
    <row r="5855" spans="1:2" x14ac:dyDescent="0.25">
      <c r="A5855" s="2">
        <v>42307</v>
      </c>
      <c r="B5855" s="1">
        <v>0.44500000000000001</v>
      </c>
    </row>
    <row r="5856" spans="1:2" x14ac:dyDescent="0.25">
      <c r="A5856" s="2">
        <v>42310</v>
      </c>
      <c r="B5856" s="1">
        <v>0.44800000000000001</v>
      </c>
    </row>
    <row r="5857" spans="1:2" x14ac:dyDescent="0.25">
      <c r="A5857" s="2">
        <v>42311</v>
      </c>
      <c r="B5857" s="1">
        <v>0.46700000000000003</v>
      </c>
    </row>
    <row r="5858" spans="1:2" x14ac:dyDescent="0.25">
      <c r="A5858" s="2">
        <v>42312</v>
      </c>
      <c r="B5858" s="1">
        <v>0.46300000000000002</v>
      </c>
    </row>
    <row r="5859" spans="1:2" x14ac:dyDescent="0.25">
      <c r="A5859" s="2">
        <v>42313</v>
      </c>
      <c r="B5859" s="1">
        <v>0.45500000000000002</v>
      </c>
    </row>
    <row r="5860" spans="1:2" x14ac:dyDescent="0.25">
      <c r="A5860" s="2">
        <v>42314</v>
      </c>
      <c r="B5860" s="1">
        <v>0.443</v>
      </c>
    </row>
    <row r="5861" spans="1:2" x14ac:dyDescent="0.25">
      <c r="A5861" s="2">
        <v>42317</v>
      </c>
      <c r="B5861" s="1">
        <v>0.443</v>
      </c>
    </row>
    <row r="5862" spans="1:2" x14ac:dyDescent="0.25">
      <c r="A5862" s="2">
        <v>42318</v>
      </c>
      <c r="B5862" s="1">
        <v>0.441</v>
      </c>
    </row>
    <row r="5863" spans="1:2" x14ac:dyDescent="0.25">
      <c r="A5863" s="2">
        <v>42319</v>
      </c>
      <c r="B5863" s="1">
        <v>0.435</v>
      </c>
    </row>
    <row r="5864" spans="1:2" x14ac:dyDescent="0.25">
      <c r="A5864" s="2">
        <v>42320</v>
      </c>
      <c r="B5864" s="1">
        <v>0.42399999999999999</v>
      </c>
    </row>
    <row r="5865" spans="1:2" x14ac:dyDescent="0.25">
      <c r="A5865" s="2">
        <v>42321</v>
      </c>
      <c r="B5865" s="1">
        <v>0.40300000000000002</v>
      </c>
    </row>
    <row r="5866" spans="1:2" x14ac:dyDescent="0.25">
      <c r="A5866" s="2">
        <v>42324</v>
      </c>
      <c r="B5866" s="1">
        <v>0.41</v>
      </c>
    </row>
    <row r="5867" spans="1:2" x14ac:dyDescent="0.25">
      <c r="A5867" s="2">
        <v>42325</v>
      </c>
      <c r="B5867" s="1">
        <v>0.40500000000000003</v>
      </c>
    </row>
    <row r="5868" spans="1:2" x14ac:dyDescent="0.25">
      <c r="A5868" s="2">
        <v>42326</v>
      </c>
      <c r="B5868" s="1">
        <v>0.41099999999999998</v>
      </c>
    </row>
    <row r="5869" spans="1:2" x14ac:dyDescent="0.25">
      <c r="A5869" s="2">
        <v>42327</v>
      </c>
      <c r="B5869" s="1">
        <v>0.41299999999999998</v>
      </c>
    </row>
    <row r="5870" spans="1:2" x14ac:dyDescent="0.25">
      <c r="A5870" s="2">
        <v>42328</v>
      </c>
      <c r="B5870" s="1">
        <v>0.41499999999999998</v>
      </c>
    </row>
    <row r="5871" spans="1:2" x14ac:dyDescent="0.25">
      <c r="A5871" s="2">
        <v>42331</v>
      </c>
      <c r="B5871" s="1">
        <v>0.41799999999999998</v>
      </c>
    </row>
    <row r="5872" spans="1:2" x14ac:dyDescent="0.25">
      <c r="A5872" s="2">
        <v>42332</v>
      </c>
      <c r="B5872" s="1">
        <v>0.435</v>
      </c>
    </row>
    <row r="5873" spans="1:2" x14ac:dyDescent="0.25">
      <c r="A5873" s="2">
        <v>42333</v>
      </c>
      <c r="B5873" s="1">
        <v>0.42799999999999999</v>
      </c>
    </row>
    <row r="5874" spans="1:2" x14ac:dyDescent="0.25">
      <c r="A5874" s="2">
        <v>42335</v>
      </c>
      <c r="B5874" s="1">
        <v>0.42799999999999999</v>
      </c>
    </row>
    <row r="5875" spans="1:2" x14ac:dyDescent="0.25">
      <c r="A5875" s="2">
        <v>42338</v>
      </c>
      <c r="B5875" s="1">
        <v>0.42799999999999999</v>
      </c>
    </row>
    <row r="5876" spans="1:2" x14ac:dyDescent="0.25">
      <c r="A5876" s="2">
        <v>42339</v>
      </c>
      <c r="B5876" s="1">
        <v>0.43099999999999999</v>
      </c>
    </row>
    <row r="5877" spans="1:2" x14ac:dyDescent="0.25">
      <c r="A5877" s="2">
        <v>42340</v>
      </c>
      <c r="B5877" s="1">
        <v>0.42799999999999999</v>
      </c>
    </row>
    <row r="5878" spans="1:2" x14ac:dyDescent="0.25">
      <c r="A5878" s="2">
        <v>42341</v>
      </c>
      <c r="B5878" s="1">
        <v>0.434</v>
      </c>
    </row>
    <row r="5879" spans="1:2" x14ac:dyDescent="0.25">
      <c r="A5879" s="2">
        <v>42342</v>
      </c>
      <c r="B5879" s="1">
        <v>0.42599999999999999</v>
      </c>
    </row>
    <row r="5880" spans="1:2" x14ac:dyDescent="0.25">
      <c r="A5880" s="2">
        <v>42345</v>
      </c>
      <c r="B5880" s="1">
        <v>0.41299999999999998</v>
      </c>
    </row>
    <row r="5881" spans="1:2" x14ac:dyDescent="0.25">
      <c r="A5881" s="2">
        <v>42346</v>
      </c>
      <c r="B5881" s="1">
        <v>0.40300000000000002</v>
      </c>
    </row>
    <row r="5882" spans="1:2" x14ac:dyDescent="0.25">
      <c r="A5882" s="2">
        <v>42347</v>
      </c>
      <c r="B5882" s="1">
        <v>0.40100000000000002</v>
      </c>
    </row>
    <row r="5883" spans="1:2" x14ac:dyDescent="0.25">
      <c r="A5883" s="2">
        <v>42348</v>
      </c>
      <c r="B5883" s="1">
        <v>0.39800000000000002</v>
      </c>
    </row>
    <row r="5884" spans="1:2" x14ac:dyDescent="0.25">
      <c r="A5884" s="2">
        <v>42349</v>
      </c>
      <c r="B5884" s="1">
        <v>0.38600000000000001</v>
      </c>
    </row>
    <row r="5885" spans="1:2" x14ac:dyDescent="0.25">
      <c r="A5885" s="2">
        <v>42352</v>
      </c>
      <c r="B5885" s="1">
        <v>0.36799999999999999</v>
      </c>
    </row>
    <row r="5886" spans="1:2" x14ac:dyDescent="0.25">
      <c r="A5886" s="2">
        <v>42353</v>
      </c>
      <c r="B5886" s="1">
        <v>0.36099999999999999</v>
      </c>
    </row>
    <row r="5887" spans="1:2" x14ac:dyDescent="0.25">
      <c r="A5887" s="2">
        <v>42354</v>
      </c>
      <c r="B5887" s="1">
        <v>0.35</v>
      </c>
    </row>
    <row r="5888" spans="1:2" x14ac:dyDescent="0.25">
      <c r="A5888" s="2">
        <v>42355</v>
      </c>
      <c r="B5888" s="1">
        <v>0.35099999999999998</v>
      </c>
    </row>
    <row r="5889" spans="1:2" x14ac:dyDescent="0.25">
      <c r="A5889" s="2">
        <v>42356</v>
      </c>
      <c r="B5889" s="1">
        <v>0.35799999999999998</v>
      </c>
    </row>
    <row r="5890" spans="1:2" x14ac:dyDescent="0.25">
      <c r="A5890" s="2">
        <v>42359</v>
      </c>
      <c r="B5890" s="1">
        <v>0.35299999999999998</v>
      </c>
    </row>
    <row r="5891" spans="1:2" x14ac:dyDescent="0.25">
      <c r="A5891" s="2">
        <v>42360</v>
      </c>
      <c r="B5891" s="1">
        <v>0.36099999999999999</v>
      </c>
    </row>
    <row r="5892" spans="1:2" x14ac:dyDescent="0.25">
      <c r="A5892" s="2">
        <v>42361</v>
      </c>
      <c r="B5892" s="1">
        <v>0.378</v>
      </c>
    </row>
    <row r="5893" spans="1:2" x14ac:dyDescent="0.25">
      <c r="A5893" s="2">
        <v>42362</v>
      </c>
      <c r="B5893" s="1">
        <v>0.38500000000000001</v>
      </c>
    </row>
    <row r="5894" spans="1:2" x14ac:dyDescent="0.25">
      <c r="A5894" s="2">
        <v>42366</v>
      </c>
      <c r="B5894" s="1">
        <v>0.38</v>
      </c>
    </row>
    <row r="5895" spans="1:2" x14ac:dyDescent="0.25">
      <c r="A5895" s="2">
        <v>42367</v>
      </c>
      <c r="B5895" s="1">
        <v>0.379</v>
      </c>
    </row>
    <row r="5896" spans="1:2" x14ac:dyDescent="0.25">
      <c r="A5896" s="2">
        <v>42368</v>
      </c>
      <c r="B5896" s="1">
        <v>0.38300000000000001</v>
      </c>
    </row>
    <row r="5897" spans="1:2" x14ac:dyDescent="0.25">
      <c r="A5897" s="2">
        <v>42369</v>
      </c>
      <c r="B5897" s="1">
        <v>0.40300000000000002</v>
      </c>
    </row>
    <row r="5898" spans="1:2" x14ac:dyDescent="0.25">
      <c r="A5898" s="2">
        <v>42373</v>
      </c>
      <c r="B5898" s="1">
        <v>0.39800000000000002</v>
      </c>
    </row>
    <row r="5899" spans="1:2" x14ac:dyDescent="0.25">
      <c r="A5899" s="2">
        <v>42374</v>
      </c>
      <c r="B5899" s="1">
        <v>0.39300000000000002</v>
      </c>
    </row>
    <row r="5900" spans="1:2" x14ac:dyDescent="0.25">
      <c r="A5900" s="2">
        <v>42375</v>
      </c>
      <c r="B5900" s="1">
        <v>0.36499999999999999</v>
      </c>
    </row>
    <row r="5901" spans="1:2" x14ac:dyDescent="0.25">
      <c r="A5901" s="2">
        <v>42376</v>
      </c>
      <c r="B5901" s="1">
        <v>0.35499999999999998</v>
      </c>
    </row>
    <row r="5902" spans="1:2" x14ac:dyDescent="0.25">
      <c r="A5902" s="2">
        <v>42377</v>
      </c>
      <c r="B5902" s="1">
        <v>0.34300000000000003</v>
      </c>
    </row>
    <row r="5903" spans="1:2" x14ac:dyDescent="0.25">
      <c r="A5903" s="2">
        <v>42380</v>
      </c>
      <c r="B5903" s="1">
        <v>0.32800000000000001</v>
      </c>
    </row>
    <row r="5904" spans="1:2" x14ac:dyDescent="0.25">
      <c r="A5904" s="2">
        <v>42381</v>
      </c>
      <c r="B5904" s="1">
        <v>0.32600000000000001</v>
      </c>
    </row>
    <row r="5905" spans="1:2" x14ac:dyDescent="0.25">
      <c r="A5905" s="2">
        <v>42382</v>
      </c>
      <c r="B5905" s="1">
        <v>0.33300000000000002</v>
      </c>
    </row>
    <row r="5906" spans="1:2" x14ac:dyDescent="0.25">
      <c r="A5906" s="2">
        <v>42383</v>
      </c>
      <c r="B5906" s="1">
        <v>0.32800000000000001</v>
      </c>
    </row>
    <row r="5907" spans="1:2" x14ac:dyDescent="0.25">
      <c r="A5907" s="2">
        <v>42384</v>
      </c>
      <c r="B5907" s="1">
        <v>0.29599999999999999</v>
      </c>
    </row>
    <row r="5908" spans="1:2" x14ac:dyDescent="0.25">
      <c r="A5908" s="2">
        <v>42388</v>
      </c>
      <c r="B5908" s="1">
        <v>0.3</v>
      </c>
    </row>
    <row r="5909" spans="1:2" x14ac:dyDescent="0.25">
      <c r="A5909" s="2">
        <v>42389</v>
      </c>
      <c r="B5909" s="1">
        <v>0.30099999999999999</v>
      </c>
    </row>
    <row r="5910" spans="1:2" x14ac:dyDescent="0.25">
      <c r="A5910" s="2">
        <v>42390</v>
      </c>
      <c r="B5910" s="1">
        <v>0.309</v>
      </c>
    </row>
    <row r="5911" spans="1:2" x14ac:dyDescent="0.25">
      <c r="A5911" s="2">
        <v>42391</v>
      </c>
      <c r="B5911" s="1">
        <v>0.33500000000000002</v>
      </c>
    </row>
    <row r="5912" spans="1:2" x14ac:dyDescent="0.25">
      <c r="A5912" s="2">
        <v>42394</v>
      </c>
      <c r="B5912" s="1">
        <v>0.32</v>
      </c>
    </row>
    <row r="5913" spans="1:2" x14ac:dyDescent="0.25">
      <c r="A5913" s="2">
        <v>42395</v>
      </c>
      <c r="B5913" s="1">
        <v>0.316</v>
      </c>
    </row>
    <row r="5914" spans="1:2" x14ac:dyDescent="0.25">
      <c r="A5914" s="2">
        <v>42396</v>
      </c>
      <c r="B5914" s="1">
        <v>0.316</v>
      </c>
    </row>
    <row r="5915" spans="1:2" x14ac:dyDescent="0.25">
      <c r="A5915" s="2">
        <v>42397</v>
      </c>
      <c r="B5915" s="1">
        <v>0.34899999999999998</v>
      </c>
    </row>
    <row r="5916" spans="1:2" x14ac:dyDescent="0.25">
      <c r="A5916" s="2">
        <v>42398</v>
      </c>
      <c r="B5916" s="1">
        <v>0.34899999999999998</v>
      </c>
    </row>
    <row r="5917" spans="1:2" x14ac:dyDescent="0.25">
      <c r="A5917" s="2">
        <v>42401</v>
      </c>
      <c r="B5917" s="1">
        <v>0.34499999999999997</v>
      </c>
    </row>
    <row r="5918" spans="1:2" x14ac:dyDescent="0.25">
      <c r="A5918" s="2">
        <v>42402</v>
      </c>
      <c r="B5918" s="1">
        <v>0.33300000000000002</v>
      </c>
    </row>
    <row r="5919" spans="1:2" x14ac:dyDescent="0.25">
      <c r="A5919" s="2">
        <v>42403</v>
      </c>
      <c r="B5919" s="1">
        <v>0.36</v>
      </c>
    </row>
    <row r="5920" spans="1:2" x14ac:dyDescent="0.25">
      <c r="A5920" s="2">
        <v>42404</v>
      </c>
      <c r="B5920" s="1">
        <v>0.36099999999999999</v>
      </c>
    </row>
    <row r="5921" spans="1:2" x14ac:dyDescent="0.25">
      <c r="A5921" s="2">
        <v>42405</v>
      </c>
      <c r="B5921" s="1">
        <v>0.36499999999999999</v>
      </c>
    </row>
    <row r="5922" spans="1:2" x14ac:dyDescent="0.25">
      <c r="A5922" s="2">
        <v>42408</v>
      </c>
      <c r="B5922" s="1">
        <v>0.36499999999999999</v>
      </c>
    </row>
    <row r="5923" spans="1:2" x14ac:dyDescent="0.25">
      <c r="A5923" s="2">
        <v>42409</v>
      </c>
      <c r="B5923" s="1">
        <v>0.35399999999999998</v>
      </c>
    </row>
    <row r="5924" spans="1:2" x14ac:dyDescent="0.25">
      <c r="A5924" s="2">
        <v>42410</v>
      </c>
      <c r="B5924" s="1">
        <v>0.36399999999999999</v>
      </c>
    </row>
    <row r="5925" spans="1:2" x14ac:dyDescent="0.25">
      <c r="A5925" s="2">
        <v>42411</v>
      </c>
      <c r="B5925" s="1">
        <v>0.34799999999999998</v>
      </c>
    </row>
    <row r="5926" spans="1:2" x14ac:dyDescent="0.25">
      <c r="A5926" s="2">
        <v>42412</v>
      </c>
      <c r="B5926" s="1">
        <v>0.371</v>
      </c>
    </row>
    <row r="5927" spans="1:2" x14ac:dyDescent="0.25">
      <c r="A5927" s="2">
        <v>42416</v>
      </c>
      <c r="B5927" s="1">
        <v>0.36099999999999999</v>
      </c>
    </row>
    <row r="5928" spans="1:2" x14ac:dyDescent="0.25">
      <c r="A5928" s="2">
        <v>42417</v>
      </c>
      <c r="B5928" s="1">
        <v>0.375</v>
      </c>
    </row>
    <row r="5929" spans="1:2" x14ac:dyDescent="0.25">
      <c r="A5929" s="2">
        <v>42418</v>
      </c>
      <c r="B5929" s="1">
        <v>0.38</v>
      </c>
    </row>
    <row r="5930" spans="1:2" x14ac:dyDescent="0.25">
      <c r="A5930" s="2">
        <v>42419</v>
      </c>
      <c r="B5930" s="1">
        <v>0.38</v>
      </c>
    </row>
    <row r="5931" spans="1:2" x14ac:dyDescent="0.25">
      <c r="A5931" s="2">
        <v>42422</v>
      </c>
      <c r="B5931" s="1">
        <v>0.39100000000000001</v>
      </c>
    </row>
    <row r="5932" spans="1:2" x14ac:dyDescent="0.25">
      <c r="A5932" s="2">
        <v>42423</v>
      </c>
      <c r="B5932" s="1">
        <v>0.38800000000000001</v>
      </c>
    </row>
    <row r="5933" spans="1:2" x14ac:dyDescent="0.25">
      <c r="A5933" s="2">
        <v>42424</v>
      </c>
      <c r="B5933" s="1">
        <v>0.40300000000000002</v>
      </c>
    </row>
    <row r="5934" spans="1:2" x14ac:dyDescent="0.25">
      <c r="A5934" s="2">
        <v>42425</v>
      </c>
      <c r="B5934" s="1">
        <v>0.41</v>
      </c>
    </row>
    <row r="5935" spans="1:2" x14ac:dyDescent="0.25">
      <c r="A5935" s="2">
        <v>42426</v>
      </c>
      <c r="B5935" s="1">
        <v>0.41899999999999998</v>
      </c>
    </row>
    <row r="5936" spans="1:2" x14ac:dyDescent="0.25">
      <c r="A5936" s="2">
        <v>42429</v>
      </c>
      <c r="B5936" s="1">
        <v>0.42499999999999999</v>
      </c>
    </row>
    <row r="5937" spans="1:2" x14ac:dyDescent="0.25">
      <c r="A5937" s="2">
        <v>42430</v>
      </c>
      <c r="B5937" s="1">
        <v>0.42899999999999999</v>
      </c>
    </row>
    <row r="5938" spans="1:2" x14ac:dyDescent="0.25">
      <c r="A5938" s="2">
        <v>42431</v>
      </c>
      <c r="B5938" s="1">
        <v>0.43</v>
      </c>
    </row>
    <row r="5939" spans="1:2" x14ac:dyDescent="0.25">
      <c r="A5939" s="2">
        <v>42432</v>
      </c>
      <c r="B5939" s="1">
        <v>0.433</v>
      </c>
    </row>
    <row r="5940" spans="1:2" x14ac:dyDescent="0.25">
      <c r="A5940" s="2">
        <v>42433</v>
      </c>
      <c r="B5940" s="1">
        <v>0.45</v>
      </c>
    </row>
    <row r="5941" spans="1:2" x14ac:dyDescent="0.25">
      <c r="A5941" s="2">
        <v>42436</v>
      </c>
      <c r="B5941" s="1">
        <v>0.47599999999999998</v>
      </c>
    </row>
    <row r="5942" spans="1:2" x14ac:dyDescent="0.25">
      <c r="A5942" s="2">
        <v>42437</v>
      </c>
      <c r="B5942" s="1">
        <v>0.46500000000000002</v>
      </c>
    </row>
    <row r="5943" spans="1:2" x14ac:dyDescent="0.25">
      <c r="A5943" s="2">
        <v>42438</v>
      </c>
      <c r="B5943" s="1">
        <v>0.47799999999999998</v>
      </c>
    </row>
    <row r="5944" spans="1:2" x14ac:dyDescent="0.25">
      <c r="A5944" s="2">
        <v>42439</v>
      </c>
      <c r="B5944" s="1">
        <v>0.47199999999999998</v>
      </c>
    </row>
    <row r="5945" spans="1:2" x14ac:dyDescent="0.25">
      <c r="A5945" s="2">
        <v>42440</v>
      </c>
      <c r="B5945" s="1">
        <v>0.47499999999999998</v>
      </c>
    </row>
    <row r="5946" spans="1:2" x14ac:dyDescent="0.25">
      <c r="A5946" s="2">
        <v>42443</v>
      </c>
      <c r="B5946" s="1">
        <v>0.45800000000000002</v>
      </c>
    </row>
    <row r="5947" spans="1:2" x14ac:dyDescent="0.25">
      <c r="A5947" s="2">
        <v>42444</v>
      </c>
      <c r="B5947" s="1">
        <v>0.44800000000000001</v>
      </c>
    </row>
    <row r="5948" spans="1:2" x14ac:dyDescent="0.25">
      <c r="A5948" s="2">
        <v>42445</v>
      </c>
      <c r="B5948" s="1">
        <v>0.46100000000000002</v>
      </c>
    </row>
    <row r="5949" spans="1:2" x14ac:dyDescent="0.25">
      <c r="A5949" s="2">
        <v>42446</v>
      </c>
      <c r="B5949" s="1">
        <v>0.47</v>
      </c>
    </row>
    <row r="5950" spans="1:2" x14ac:dyDescent="0.25">
      <c r="A5950" s="2">
        <v>42447</v>
      </c>
      <c r="B5950" s="1">
        <v>0.46</v>
      </c>
    </row>
    <row r="5951" spans="1:2" x14ac:dyDescent="0.25">
      <c r="A5951" s="2">
        <v>42450</v>
      </c>
      <c r="B5951" s="1">
        <v>0.46100000000000002</v>
      </c>
    </row>
    <row r="5952" spans="1:2" x14ac:dyDescent="0.25">
      <c r="A5952" s="2">
        <v>42451</v>
      </c>
      <c r="B5952" s="1">
        <v>0.45600000000000002</v>
      </c>
    </row>
    <row r="5953" spans="1:2" x14ac:dyDescent="0.25">
      <c r="A5953" s="2">
        <v>42452</v>
      </c>
      <c r="B5953" s="1">
        <v>0.45</v>
      </c>
    </row>
    <row r="5954" spans="1:2" x14ac:dyDescent="0.25">
      <c r="A5954" s="2">
        <v>42453</v>
      </c>
      <c r="B5954" s="1">
        <v>0.44500000000000001</v>
      </c>
    </row>
    <row r="5955" spans="1:2" x14ac:dyDescent="0.25">
      <c r="A5955" s="2">
        <v>42457</v>
      </c>
      <c r="B5955" s="1">
        <v>0.439</v>
      </c>
    </row>
    <row r="5956" spans="1:2" x14ac:dyDescent="0.25">
      <c r="A5956" s="2">
        <v>42458</v>
      </c>
      <c r="B5956" s="1">
        <v>0.43099999999999999</v>
      </c>
    </row>
    <row r="5957" spans="1:2" x14ac:dyDescent="0.25">
      <c r="A5957" s="2">
        <v>42459</v>
      </c>
      <c r="B5957" s="1">
        <v>0.435</v>
      </c>
    </row>
    <row r="5958" spans="1:2" x14ac:dyDescent="0.25">
      <c r="A5958" s="2">
        <v>42460</v>
      </c>
      <c r="B5958" s="1">
        <v>0.439</v>
      </c>
    </row>
    <row r="5959" spans="1:2" x14ac:dyDescent="0.25">
      <c r="A5959" s="2">
        <v>42461</v>
      </c>
      <c r="B5959" s="1">
        <v>0.435</v>
      </c>
    </row>
    <row r="5960" spans="1:2" x14ac:dyDescent="0.25">
      <c r="A5960" s="2">
        <v>42464</v>
      </c>
      <c r="B5960" s="1">
        <v>0.42799999999999999</v>
      </c>
    </row>
    <row r="5961" spans="1:2" x14ac:dyDescent="0.25">
      <c r="A5961" s="2">
        <v>42465</v>
      </c>
      <c r="B5961" s="1">
        <v>0.42499999999999999</v>
      </c>
    </row>
    <row r="5962" spans="1:2" x14ac:dyDescent="0.25">
      <c r="A5962" s="2">
        <v>42466</v>
      </c>
      <c r="B5962" s="1">
        <v>0.43</v>
      </c>
    </row>
    <row r="5963" spans="1:2" x14ac:dyDescent="0.25">
      <c r="A5963" s="2">
        <v>42467</v>
      </c>
      <c r="B5963" s="1">
        <v>0.42799999999999999</v>
      </c>
    </row>
    <row r="5964" spans="1:2" x14ac:dyDescent="0.25">
      <c r="A5964" s="2">
        <v>42468</v>
      </c>
      <c r="B5964" s="1">
        <v>0.443</v>
      </c>
    </row>
    <row r="5965" spans="1:2" x14ac:dyDescent="0.25">
      <c r="A5965" s="2">
        <v>42471</v>
      </c>
      <c r="B5965" s="1">
        <v>0.44800000000000001</v>
      </c>
    </row>
    <row r="5966" spans="1:2" x14ac:dyDescent="0.25">
      <c r="A5966" s="2">
        <v>42472</v>
      </c>
      <c r="B5966" s="1">
        <v>0.46300000000000002</v>
      </c>
    </row>
    <row r="5967" spans="1:2" x14ac:dyDescent="0.25">
      <c r="A5967" s="2">
        <v>42473</v>
      </c>
      <c r="B5967" s="1">
        <v>0.45400000000000001</v>
      </c>
    </row>
    <row r="5968" spans="1:2" x14ac:dyDescent="0.25">
      <c r="A5968" s="2">
        <v>42474</v>
      </c>
      <c r="B5968" s="1">
        <v>0.45500000000000002</v>
      </c>
    </row>
    <row r="5969" spans="1:2" x14ac:dyDescent="0.25">
      <c r="A5969" s="2">
        <v>42475</v>
      </c>
      <c r="B5969" s="1">
        <v>0.45300000000000001</v>
      </c>
    </row>
    <row r="5970" spans="1:2" x14ac:dyDescent="0.25">
      <c r="A5970" s="2">
        <v>42478</v>
      </c>
      <c r="B5970" s="1">
        <v>0.44500000000000001</v>
      </c>
    </row>
    <row r="5971" spans="1:2" x14ac:dyDescent="0.25">
      <c r="A5971" s="2">
        <v>42479</v>
      </c>
      <c r="B5971" s="1">
        <v>0.45100000000000001</v>
      </c>
    </row>
    <row r="5972" spans="1:2" x14ac:dyDescent="0.25">
      <c r="A5972" s="2">
        <v>42480</v>
      </c>
      <c r="B5972" s="1">
        <v>0.46100000000000002</v>
      </c>
    </row>
    <row r="5973" spans="1:2" x14ac:dyDescent="0.25">
      <c r="A5973" s="2">
        <v>42481</v>
      </c>
      <c r="B5973" s="1">
        <v>0.46300000000000002</v>
      </c>
    </row>
    <row r="5974" spans="1:2" x14ac:dyDescent="0.25">
      <c r="A5974" s="2">
        <v>42482</v>
      </c>
      <c r="B5974" s="1">
        <v>0.47199999999999998</v>
      </c>
    </row>
    <row r="5975" spans="1:2" x14ac:dyDescent="0.25">
      <c r="A5975" s="2">
        <v>42485</v>
      </c>
      <c r="B5975" s="1">
        <v>0.47</v>
      </c>
    </row>
    <row r="5976" spans="1:2" x14ac:dyDescent="0.25">
      <c r="A5976" s="2">
        <v>42486</v>
      </c>
      <c r="B5976" s="1">
        <v>0.48299999999999998</v>
      </c>
    </row>
    <row r="5977" spans="1:2" x14ac:dyDescent="0.25">
      <c r="A5977" s="2">
        <v>42487</v>
      </c>
      <c r="B5977" s="1">
        <v>0.495</v>
      </c>
    </row>
    <row r="5978" spans="1:2" x14ac:dyDescent="0.25">
      <c r="A5978" s="2">
        <v>42488</v>
      </c>
      <c r="B5978" s="1">
        <v>0.498</v>
      </c>
    </row>
    <row r="5979" spans="1:2" x14ac:dyDescent="0.25">
      <c r="A5979" s="2">
        <v>42489</v>
      </c>
      <c r="B5979" s="1">
        <v>0.498</v>
      </c>
    </row>
    <row r="5980" spans="1:2" x14ac:dyDescent="0.25">
      <c r="A5980" s="2">
        <v>42492</v>
      </c>
      <c r="B5980" s="1">
        <v>0.49299999999999999</v>
      </c>
    </row>
    <row r="5981" spans="1:2" x14ac:dyDescent="0.25">
      <c r="A5981" s="2">
        <v>42493</v>
      </c>
      <c r="B5981" s="1">
        <v>0.48899999999999999</v>
      </c>
    </row>
    <row r="5982" spans="1:2" x14ac:dyDescent="0.25">
      <c r="A5982" s="2">
        <v>42494</v>
      </c>
      <c r="B5982" s="1">
        <v>0.48799999999999999</v>
      </c>
    </row>
    <row r="5983" spans="1:2" x14ac:dyDescent="0.25">
      <c r="A5983" s="2">
        <v>42495</v>
      </c>
      <c r="B5983" s="1">
        <v>0.48899999999999999</v>
      </c>
    </row>
    <row r="5984" spans="1:2" x14ac:dyDescent="0.25">
      <c r="A5984" s="2">
        <v>42496</v>
      </c>
      <c r="B5984" s="1">
        <v>0.48799999999999999</v>
      </c>
    </row>
    <row r="5985" spans="1:2" x14ac:dyDescent="0.25">
      <c r="A5985" s="2">
        <v>42499</v>
      </c>
      <c r="B5985" s="1">
        <v>0.46899999999999997</v>
      </c>
    </row>
    <row r="5986" spans="1:2" x14ac:dyDescent="0.25">
      <c r="A5986" s="2">
        <v>42500</v>
      </c>
      <c r="B5986" s="1">
        <v>0.48399999999999999</v>
      </c>
    </row>
    <row r="5987" spans="1:2" x14ac:dyDescent="0.25">
      <c r="A5987" s="2">
        <v>42501</v>
      </c>
      <c r="B5987" s="1">
        <v>0.51300000000000001</v>
      </c>
    </row>
    <row r="5988" spans="1:2" x14ac:dyDescent="0.25">
      <c r="A5988" s="2">
        <v>42502</v>
      </c>
      <c r="B5988" s="1">
        <v>0.52800000000000002</v>
      </c>
    </row>
    <row r="5989" spans="1:2" x14ac:dyDescent="0.25">
      <c r="A5989" s="2">
        <v>42503</v>
      </c>
      <c r="B5989" s="1">
        <v>0.52300000000000002</v>
      </c>
    </row>
    <row r="5990" spans="1:2" x14ac:dyDescent="0.25">
      <c r="A5990" s="2">
        <v>42506</v>
      </c>
      <c r="B5990" s="1">
        <v>0.56000000000000005</v>
      </c>
    </row>
    <row r="5991" spans="1:2" x14ac:dyDescent="0.25">
      <c r="A5991" s="2">
        <v>42507</v>
      </c>
      <c r="B5991" s="1">
        <v>0.56100000000000005</v>
      </c>
    </row>
    <row r="5992" spans="1:2" x14ac:dyDescent="0.25">
      <c r="A5992" s="2">
        <v>42508</v>
      </c>
      <c r="B5992" s="1">
        <v>0.55500000000000005</v>
      </c>
    </row>
    <row r="5993" spans="1:2" x14ac:dyDescent="0.25">
      <c r="A5993" s="2">
        <v>42509</v>
      </c>
      <c r="B5993" s="1">
        <v>0.54100000000000004</v>
      </c>
    </row>
    <row r="5994" spans="1:2" x14ac:dyDescent="0.25">
      <c r="A5994" s="2">
        <v>42510</v>
      </c>
      <c r="B5994" s="1">
        <v>0.52300000000000002</v>
      </c>
    </row>
    <row r="5995" spans="1:2" x14ac:dyDescent="0.25">
      <c r="A5995" s="2">
        <v>42513</v>
      </c>
      <c r="B5995" s="1">
        <v>0.50800000000000001</v>
      </c>
    </row>
    <row r="5996" spans="1:2" x14ac:dyDescent="0.25">
      <c r="A5996" s="2">
        <v>42514</v>
      </c>
      <c r="B5996" s="1">
        <v>0.51200000000000001</v>
      </c>
    </row>
    <row r="5997" spans="1:2" x14ac:dyDescent="0.25">
      <c r="A5997" s="2">
        <v>42515</v>
      </c>
      <c r="B5997" s="1">
        <v>0.52700000000000002</v>
      </c>
    </row>
    <row r="5998" spans="1:2" x14ac:dyDescent="0.25">
      <c r="A5998" s="2">
        <v>42516</v>
      </c>
      <c r="B5998" s="1">
        <v>0.53700000000000003</v>
      </c>
    </row>
    <row r="5999" spans="1:2" x14ac:dyDescent="0.25">
      <c r="A5999" s="2">
        <v>42517</v>
      </c>
      <c r="B5999" s="1">
        <v>0.52700000000000002</v>
      </c>
    </row>
    <row r="6000" spans="1:2" x14ac:dyDescent="0.25">
      <c r="A6000" s="2">
        <v>42521</v>
      </c>
      <c r="B6000" s="1">
        <v>0.52</v>
      </c>
    </row>
    <row r="6001" spans="1:2" x14ac:dyDescent="0.25">
      <c r="A6001" s="2">
        <v>42522</v>
      </c>
      <c r="B6001" s="1">
        <v>0.50600000000000001</v>
      </c>
    </row>
    <row r="6002" spans="1:2" x14ac:dyDescent="0.25">
      <c r="A6002" s="2">
        <v>42523</v>
      </c>
      <c r="B6002" s="1">
        <v>0.496</v>
      </c>
    </row>
    <row r="6003" spans="1:2" x14ac:dyDescent="0.25">
      <c r="A6003" s="2">
        <v>42524</v>
      </c>
      <c r="B6003" s="1">
        <v>0.48599999999999999</v>
      </c>
    </row>
    <row r="6004" spans="1:2" x14ac:dyDescent="0.25">
      <c r="A6004" s="2">
        <v>42527</v>
      </c>
      <c r="B6004" s="1">
        <v>0.48799999999999999</v>
      </c>
    </row>
    <row r="6005" spans="1:2" x14ac:dyDescent="0.25">
      <c r="A6005" s="2">
        <v>42528</v>
      </c>
      <c r="B6005" s="1">
        <v>0.49399999999999999</v>
      </c>
    </row>
    <row r="6006" spans="1:2" x14ac:dyDescent="0.25">
      <c r="A6006" s="2">
        <v>42529</v>
      </c>
      <c r="B6006" s="1">
        <v>0.51400000000000001</v>
      </c>
    </row>
    <row r="6007" spans="1:2" x14ac:dyDescent="0.25">
      <c r="A6007" s="2">
        <v>42530</v>
      </c>
      <c r="B6007" s="1">
        <v>0.51100000000000001</v>
      </c>
    </row>
    <row r="6008" spans="1:2" x14ac:dyDescent="0.25">
      <c r="A6008" s="2">
        <v>42531</v>
      </c>
      <c r="B6008" s="1">
        <v>0.495</v>
      </c>
    </row>
    <row r="6009" spans="1:2" x14ac:dyDescent="0.25">
      <c r="A6009" s="2">
        <v>42534</v>
      </c>
      <c r="B6009" s="1">
        <v>0.48099999999999998</v>
      </c>
    </row>
    <row r="6010" spans="1:2" x14ac:dyDescent="0.25">
      <c r="A6010" s="2">
        <v>42535</v>
      </c>
      <c r="B6010" s="1">
        <v>0.48399999999999999</v>
      </c>
    </row>
    <row r="6011" spans="1:2" x14ac:dyDescent="0.25">
      <c r="A6011" s="2">
        <v>42536</v>
      </c>
      <c r="B6011" s="1">
        <v>0.495</v>
      </c>
    </row>
    <row r="6012" spans="1:2" x14ac:dyDescent="0.25">
      <c r="A6012" s="2">
        <v>42537</v>
      </c>
      <c r="B6012" s="1">
        <v>0.48399999999999999</v>
      </c>
    </row>
    <row r="6013" spans="1:2" x14ac:dyDescent="0.25">
      <c r="A6013" s="2">
        <v>42538</v>
      </c>
      <c r="B6013" s="1">
        <v>0.49299999999999999</v>
      </c>
    </row>
    <row r="6014" spans="1:2" x14ac:dyDescent="0.25">
      <c r="A6014" s="2">
        <v>42541</v>
      </c>
      <c r="B6014" s="1">
        <v>0.51100000000000001</v>
      </c>
    </row>
    <row r="6015" spans="1:2" x14ac:dyDescent="0.25">
      <c r="A6015" s="2">
        <v>42542</v>
      </c>
      <c r="B6015" s="1">
        <v>0.52900000000000003</v>
      </c>
    </row>
    <row r="6016" spans="1:2" x14ac:dyDescent="0.25">
      <c r="A6016" s="2">
        <v>42543</v>
      </c>
      <c r="B6016" s="1">
        <v>0.51900000000000002</v>
      </c>
    </row>
    <row r="6017" spans="1:2" x14ac:dyDescent="0.25">
      <c r="A6017" s="2">
        <v>42544</v>
      </c>
      <c r="B6017" s="1">
        <v>0.53500000000000003</v>
      </c>
    </row>
    <row r="6018" spans="1:2" x14ac:dyDescent="0.25">
      <c r="A6018" s="2">
        <v>42545</v>
      </c>
      <c r="B6018" s="1">
        <v>0.52400000000000002</v>
      </c>
    </row>
    <row r="6019" spans="1:2" x14ac:dyDescent="0.25">
      <c r="A6019" s="2">
        <v>42548</v>
      </c>
      <c r="B6019" s="1">
        <v>0.51800000000000002</v>
      </c>
    </row>
    <row r="6020" spans="1:2" x14ac:dyDescent="0.25">
      <c r="A6020" s="2">
        <v>42549</v>
      </c>
      <c r="B6020" s="1">
        <v>0.53300000000000003</v>
      </c>
    </row>
    <row r="6021" spans="1:2" x14ac:dyDescent="0.25">
      <c r="A6021" s="2">
        <v>42550</v>
      </c>
      <c r="B6021" s="1">
        <v>0.54300000000000004</v>
      </c>
    </row>
    <row r="6022" spans="1:2" x14ac:dyDescent="0.25">
      <c r="A6022" s="2">
        <v>42551</v>
      </c>
      <c r="B6022" s="1">
        <v>0.52</v>
      </c>
    </row>
    <row r="6023" spans="1:2" x14ac:dyDescent="0.25">
      <c r="A6023" s="2">
        <v>42552</v>
      </c>
      <c r="B6023" s="1">
        <v>0.50900000000000001</v>
      </c>
    </row>
    <row r="6024" spans="1:2" x14ac:dyDescent="0.25">
      <c r="A6024" s="2">
        <v>42556</v>
      </c>
      <c r="B6024" s="1">
        <v>0.49299999999999999</v>
      </c>
    </row>
    <row r="6025" spans="1:2" x14ac:dyDescent="0.25">
      <c r="A6025" s="2">
        <v>42557</v>
      </c>
      <c r="B6025" s="1">
        <v>0.49399999999999999</v>
      </c>
    </row>
    <row r="6026" spans="1:2" x14ac:dyDescent="0.25">
      <c r="A6026" s="2">
        <v>42558</v>
      </c>
      <c r="B6026" s="1">
        <v>0.48799999999999999</v>
      </c>
    </row>
    <row r="6027" spans="1:2" x14ac:dyDescent="0.25">
      <c r="A6027" s="2">
        <v>42559</v>
      </c>
      <c r="B6027" s="1">
        <v>0.49399999999999999</v>
      </c>
    </row>
    <row r="6028" spans="1:2" x14ac:dyDescent="0.25">
      <c r="A6028" s="2">
        <v>42562</v>
      </c>
      <c r="B6028" s="1">
        <v>0.495</v>
      </c>
    </row>
    <row r="6029" spans="1:2" x14ac:dyDescent="0.25">
      <c r="A6029" s="2">
        <v>42563</v>
      </c>
      <c r="B6029" s="1">
        <v>0.50800000000000001</v>
      </c>
    </row>
    <row r="6030" spans="1:2" x14ac:dyDescent="0.25">
      <c r="A6030" s="2">
        <v>42564</v>
      </c>
      <c r="B6030" s="1">
        <v>0.49</v>
      </c>
    </row>
    <row r="6031" spans="1:2" x14ac:dyDescent="0.25">
      <c r="A6031" s="2">
        <v>42565</v>
      </c>
      <c r="B6031" s="1">
        <v>0.49399999999999999</v>
      </c>
    </row>
    <row r="6032" spans="1:2" x14ac:dyDescent="0.25">
      <c r="A6032" s="2">
        <v>42566</v>
      </c>
      <c r="B6032" s="1">
        <v>0.48299999999999998</v>
      </c>
    </row>
    <row r="6033" spans="1:2" x14ac:dyDescent="0.25">
      <c r="A6033" s="2">
        <v>42569</v>
      </c>
      <c r="B6033" s="1">
        <v>0.48</v>
      </c>
    </row>
    <row r="6034" spans="1:2" x14ac:dyDescent="0.25">
      <c r="A6034" s="2">
        <v>42570</v>
      </c>
      <c r="B6034" s="1">
        <v>0.47799999999999998</v>
      </c>
    </row>
    <row r="6035" spans="1:2" x14ac:dyDescent="0.25">
      <c r="A6035" s="2">
        <v>42571</v>
      </c>
      <c r="B6035" s="1">
        <v>0.48199999999999998</v>
      </c>
    </row>
    <row r="6036" spans="1:2" x14ac:dyDescent="0.25">
      <c r="A6036" s="2">
        <v>42572</v>
      </c>
      <c r="B6036" s="1">
        <v>0.47799999999999998</v>
      </c>
    </row>
    <row r="6037" spans="1:2" x14ac:dyDescent="0.25">
      <c r="A6037" s="2">
        <v>42573</v>
      </c>
      <c r="B6037" s="1">
        <v>0.47299999999999998</v>
      </c>
    </row>
    <row r="6038" spans="1:2" x14ac:dyDescent="0.25">
      <c r="A6038" s="2">
        <v>42576</v>
      </c>
      <c r="B6038" s="1">
        <v>0.46600000000000003</v>
      </c>
    </row>
    <row r="6039" spans="1:2" x14ac:dyDescent="0.25">
      <c r="A6039" s="2">
        <v>42577</v>
      </c>
      <c r="B6039" s="1">
        <v>0.45800000000000002</v>
      </c>
    </row>
    <row r="6040" spans="1:2" x14ac:dyDescent="0.25">
      <c r="A6040" s="2">
        <v>42578</v>
      </c>
      <c r="B6040" s="1">
        <v>0.435</v>
      </c>
    </row>
    <row r="6041" spans="1:2" x14ac:dyDescent="0.25">
      <c r="A6041" s="2">
        <v>42579</v>
      </c>
      <c r="B6041" s="1">
        <v>0.42299999999999999</v>
      </c>
    </row>
    <row r="6042" spans="1:2" x14ac:dyDescent="0.25">
      <c r="A6042" s="2">
        <v>42580</v>
      </c>
      <c r="B6042" s="1">
        <v>0.42299999999999999</v>
      </c>
    </row>
    <row r="6043" spans="1:2" x14ac:dyDescent="0.25">
      <c r="A6043" s="2">
        <v>42583</v>
      </c>
      <c r="B6043" s="1">
        <v>0.42799999999999999</v>
      </c>
    </row>
    <row r="6044" spans="1:2" x14ac:dyDescent="0.25">
      <c r="A6044" s="2">
        <v>42584</v>
      </c>
      <c r="B6044" s="1">
        <v>0.42299999999999999</v>
      </c>
    </row>
    <row r="6045" spans="1:2" x14ac:dyDescent="0.25">
      <c r="A6045" s="2">
        <v>42585</v>
      </c>
      <c r="B6045" s="1">
        <v>0.438</v>
      </c>
    </row>
    <row r="6046" spans="1:2" x14ac:dyDescent="0.25">
      <c r="A6046" s="2">
        <v>42586</v>
      </c>
      <c r="B6046" s="1">
        <v>0.42799999999999999</v>
      </c>
    </row>
    <row r="6047" spans="1:2" x14ac:dyDescent="0.25">
      <c r="A6047" s="2">
        <v>42587</v>
      </c>
      <c r="B6047" s="1">
        <v>0.433</v>
      </c>
    </row>
    <row r="6048" spans="1:2" x14ac:dyDescent="0.25">
      <c r="A6048" s="2">
        <v>42590</v>
      </c>
      <c r="B6048" s="1">
        <v>0.443</v>
      </c>
    </row>
    <row r="6049" spans="1:2" x14ac:dyDescent="0.25">
      <c r="A6049" s="2">
        <v>42591</v>
      </c>
      <c r="B6049" s="1">
        <v>0.435</v>
      </c>
    </row>
    <row r="6050" spans="1:2" x14ac:dyDescent="0.25">
      <c r="A6050" s="2">
        <v>42592</v>
      </c>
      <c r="B6050" s="1">
        <v>0.41599999999999998</v>
      </c>
    </row>
    <row r="6051" spans="1:2" x14ac:dyDescent="0.25">
      <c r="A6051" s="2">
        <v>42593</v>
      </c>
      <c r="B6051" s="1">
        <v>0.42899999999999999</v>
      </c>
    </row>
    <row r="6052" spans="1:2" x14ac:dyDescent="0.25">
      <c r="A6052" s="2">
        <v>42594</v>
      </c>
      <c r="B6052" s="1">
        <v>0.44600000000000001</v>
      </c>
    </row>
    <row r="6053" spans="1:2" x14ac:dyDescent="0.25">
      <c r="A6053" s="2">
        <v>42597</v>
      </c>
      <c r="B6053" s="1">
        <v>0.44900000000000001</v>
      </c>
    </row>
    <row r="6054" spans="1:2" x14ac:dyDescent="0.25">
      <c r="A6054" s="2">
        <v>42598</v>
      </c>
      <c r="B6054" s="1">
        <v>0.45100000000000001</v>
      </c>
    </row>
    <row r="6055" spans="1:2" x14ac:dyDescent="0.25">
      <c r="A6055" s="2">
        <v>42599</v>
      </c>
      <c r="B6055" s="1">
        <v>0.45</v>
      </c>
    </row>
    <row r="6056" spans="1:2" x14ac:dyDescent="0.25">
      <c r="A6056" s="2">
        <v>42600</v>
      </c>
      <c r="B6056" s="1">
        <v>0.46100000000000002</v>
      </c>
    </row>
    <row r="6057" spans="1:2" x14ac:dyDescent="0.25">
      <c r="A6057" s="2">
        <v>42601</v>
      </c>
      <c r="B6057" s="1">
        <v>0.46</v>
      </c>
    </row>
    <row r="6058" spans="1:2" x14ac:dyDescent="0.25">
      <c r="A6058" s="2">
        <v>42604</v>
      </c>
      <c r="B6058" s="1">
        <v>0.45500000000000002</v>
      </c>
    </row>
    <row r="6059" spans="1:2" x14ac:dyDescent="0.25">
      <c r="A6059" s="2">
        <v>42605</v>
      </c>
      <c r="B6059" s="1">
        <v>0.46899999999999997</v>
      </c>
    </row>
    <row r="6060" spans="1:2" x14ac:dyDescent="0.25">
      <c r="A6060" s="2">
        <v>42606</v>
      </c>
      <c r="B6060" s="1">
        <v>0.46500000000000002</v>
      </c>
    </row>
    <row r="6061" spans="1:2" x14ac:dyDescent="0.25">
      <c r="A6061" s="2">
        <v>42607</v>
      </c>
      <c r="B6061" s="1">
        <v>0.47499999999999998</v>
      </c>
    </row>
    <row r="6062" spans="1:2" x14ac:dyDescent="0.25">
      <c r="A6062" s="2">
        <v>42608</v>
      </c>
      <c r="B6062" s="1">
        <v>0.47799999999999998</v>
      </c>
    </row>
    <row r="6063" spans="1:2" x14ac:dyDescent="0.25">
      <c r="A6063" s="2">
        <v>42611</v>
      </c>
      <c r="B6063" s="1">
        <v>0.47499999999999998</v>
      </c>
    </row>
    <row r="6064" spans="1:2" x14ac:dyDescent="0.25">
      <c r="A6064" s="2">
        <v>42612</v>
      </c>
      <c r="B6064" s="1">
        <v>0.47099999999999997</v>
      </c>
    </row>
    <row r="6065" spans="1:2" x14ac:dyDescent="0.25">
      <c r="A6065" s="2">
        <v>42613</v>
      </c>
      <c r="B6065" s="1">
        <v>0.45</v>
      </c>
    </row>
    <row r="6066" spans="1:2" x14ac:dyDescent="0.25">
      <c r="A6066" s="2">
        <v>42614</v>
      </c>
      <c r="B6066" s="1">
        <v>0.436</v>
      </c>
    </row>
    <row r="6067" spans="1:2" x14ac:dyDescent="0.25">
      <c r="A6067" s="2">
        <v>42615</v>
      </c>
      <c r="B6067" s="1">
        <v>0.45700000000000002</v>
      </c>
    </row>
    <row r="6068" spans="1:2" x14ac:dyDescent="0.25">
      <c r="A6068" s="2">
        <v>42619</v>
      </c>
      <c r="B6068" s="1">
        <v>0.46100000000000002</v>
      </c>
    </row>
    <row r="6069" spans="1:2" x14ac:dyDescent="0.25">
      <c r="A6069" s="2">
        <v>42620</v>
      </c>
      <c r="B6069" s="1">
        <v>0.47</v>
      </c>
    </row>
    <row r="6070" spans="1:2" x14ac:dyDescent="0.25">
      <c r="A6070" s="2">
        <v>42621</v>
      </c>
      <c r="B6070" s="1">
        <v>0.48</v>
      </c>
    </row>
    <row r="6071" spans="1:2" x14ac:dyDescent="0.25">
      <c r="A6071" s="2">
        <v>42622</v>
      </c>
      <c r="B6071" s="1">
        <v>0.48599999999999999</v>
      </c>
    </row>
    <row r="6072" spans="1:2" x14ac:dyDescent="0.25">
      <c r="A6072" s="2">
        <v>42625</v>
      </c>
      <c r="B6072" s="1">
        <v>0.48799999999999999</v>
      </c>
    </row>
    <row r="6073" spans="1:2" x14ac:dyDescent="0.25">
      <c r="A6073" s="2">
        <v>42626</v>
      </c>
      <c r="B6073" s="1">
        <v>0.47799999999999998</v>
      </c>
    </row>
    <row r="6074" spans="1:2" x14ac:dyDescent="0.25">
      <c r="A6074" s="2">
        <v>42627</v>
      </c>
      <c r="B6074" s="1">
        <v>0.47799999999999998</v>
      </c>
    </row>
    <row r="6075" spans="1:2" x14ac:dyDescent="0.25">
      <c r="A6075" s="2">
        <v>42628</v>
      </c>
      <c r="B6075" s="1">
        <v>0.498</v>
      </c>
    </row>
    <row r="6076" spans="1:2" x14ac:dyDescent="0.25">
      <c r="A6076" s="2">
        <v>42629</v>
      </c>
      <c r="B6076" s="1">
        <v>0.48799999999999999</v>
      </c>
    </row>
    <row r="6077" spans="1:2" x14ac:dyDescent="0.25">
      <c r="A6077" s="2">
        <v>42632</v>
      </c>
      <c r="B6077" s="1">
        <v>0.504</v>
      </c>
    </row>
    <row r="6078" spans="1:2" x14ac:dyDescent="0.25">
      <c r="A6078" s="2">
        <v>42633</v>
      </c>
      <c r="B6078" s="1">
        <v>0.505</v>
      </c>
    </row>
    <row r="6079" spans="1:2" x14ac:dyDescent="0.25">
      <c r="A6079" s="2">
        <v>42634</v>
      </c>
      <c r="B6079" s="1">
        <v>0.52400000000000002</v>
      </c>
    </row>
    <row r="6080" spans="1:2" x14ac:dyDescent="0.25">
      <c r="A6080" s="2">
        <v>42635</v>
      </c>
      <c r="B6080" s="1">
        <v>0.52400000000000002</v>
      </c>
    </row>
    <row r="6081" spans="1:2" x14ac:dyDescent="0.25">
      <c r="A6081" s="2">
        <v>42636</v>
      </c>
      <c r="B6081" s="1">
        <v>0.52500000000000002</v>
      </c>
    </row>
    <row r="6082" spans="1:2" x14ac:dyDescent="0.25">
      <c r="A6082" s="2">
        <v>42639</v>
      </c>
      <c r="B6082" s="1">
        <v>0.52800000000000002</v>
      </c>
    </row>
    <row r="6083" spans="1:2" x14ac:dyDescent="0.25">
      <c r="A6083" s="2">
        <v>42640</v>
      </c>
      <c r="B6083" s="1">
        <v>0.51</v>
      </c>
    </row>
    <row r="6084" spans="1:2" x14ac:dyDescent="0.25">
      <c r="A6084" s="2">
        <v>42641</v>
      </c>
      <c r="B6084" s="1">
        <v>0.52</v>
      </c>
    </row>
    <row r="6085" spans="1:2" x14ac:dyDescent="0.25">
      <c r="A6085" s="2">
        <v>42642</v>
      </c>
      <c r="B6085" s="1">
        <v>0.53500000000000003</v>
      </c>
    </row>
    <row r="6086" spans="1:2" x14ac:dyDescent="0.25">
      <c r="A6086" s="2">
        <v>42643</v>
      </c>
      <c r="B6086" s="1">
        <v>0.54500000000000004</v>
      </c>
    </row>
    <row r="6087" spans="1:2" x14ac:dyDescent="0.25">
      <c r="A6087" s="2">
        <v>42646</v>
      </c>
      <c r="B6087" s="1">
        <v>0.55000000000000004</v>
      </c>
    </row>
    <row r="6088" spans="1:2" x14ac:dyDescent="0.25">
      <c r="A6088" s="2">
        <v>42647</v>
      </c>
      <c r="B6088" s="1">
        <v>0.55400000000000005</v>
      </c>
    </row>
    <row r="6089" spans="1:2" x14ac:dyDescent="0.25">
      <c r="A6089" s="2">
        <v>42648</v>
      </c>
      <c r="B6089" s="1">
        <v>0.55400000000000005</v>
      </c>
    </row>
    <row r="6090" spans="1:2" x14ac:dyDescent="0.25">
      <c r="A6090" s="2">
        <v>42649</v>
      </c>
      <c r="B6090" s="1">
        <v>0.57399999999999995</v>
      </c>
    </row>
    <row r="6091" spans="1:2" x14ac:dyDescent="0.25">
      <c r="A6091" s="2">
        <v>42650</v>
      </c>
      <c r="B6091" s="1">
        <v>0.57499999999999996</v>
      </c>
    </row>
    <row r="6092" spans="1:2" x14ac:dyDescent="0.25">
      <c r="A6092" s="2">
        <v>42653</v>
      </c>
      <c r="B6092" s="1">
        <v>0.58799999999999997</v>
      </c>
    </row>
    <row r="6093" spans="1:2" x14ac:dyDescent="0.25">
      <c r="A6093" s="2">
        <v>42654</v>
      </c>
      <c r="B6093" s="1">
        <v>0.57999999999999996</v>
      </c>
    </row>
    <row r="6094" spans="1:2" x14ac:dyDescent="0.25">
      <c r="A6094" s="2">
        <v>42655</v>
      </c>
      <c r="B6094" s="1">
        <v>0.57799999999999996</v>
      </c>
    </row>
    <row r="6095" spans="1:2" x14ac:dyDescent="0.25">
      <c r="A6095" s="2">
        <v>42656</v>
      </c>
      <c r="B6095" s="1">
        <v>0.58299999999999996</v>
      </c>
    </row>
    <row r="6096" spans="1:2" x14ac:dyDescent="0.25">
      <c r="A6096" s="2">
        <v>42657</v>
      </c>
      <c r="B6096" s="1">
        <v>0.58399999999999996</v>
      </c>
    </row>
    <row r="6097" spans="1:2" x14ac:dyDescent="0.25">
      <c r="A6097" s="2">
        <v>42660</v>
      </c>
      <c r="B6097" s="1">
        <v>0.53100000000000003</v>
      </c>
    </row>
    <row r="6098" spans="1:2" x14ac:dyDescent="0.25">
      <c r="A6098" s="2">
        <v>42661</v>
      </c>
      <c r="B6098" s="1">
        <v>0.53100000000000003</v>
      </c>
    </row>
    <row r="6099" spans="1:2" x14ac:dyDescent="0.25">
      <c r="A6099" s="2">
        <v>42662</v>
      </c>
      <c r="B6099" s="1">
        <v>0.60499999999999998</v>
      </c>
    </row>
    <row r="6100" spans="1:2" x14ac:dyDescent="0.25">
      <c r="A6100" s="2">
        <v>42663</v>
      </c>
      <c r="B6100" s="1">
        <v>0.59299999999999997</v>
      </c>
    </row>
    <row r="6101" spans="1:2" x14ac:dyDescent="0.25">
      <c r="A6101" s="2">
        <v>42664</v>
      </c>
      <c r="B6101" s="1">
        <v>0.59599999999999997</v>
      </c>
    </row>
    <row r="6102" spans="1:2" x14ac:dyDescent="0.25">
      <c r="A6102" s="2">
        <v>42667</v>
      </c>
      <c r="B6102" s="1">
        <v>0.59499999999999997</v>
      </c>
    </row>
    <row r="6103" spans="1:2" x14ac:dyDescent="0.25">
      <c r="A6103" s="2">
        <v>42668</v>
      </c>
      <c r="B6103" s="1">
        <v>0.58799999999999997</v>
      </c>
    </row>
    <row r="6104" spans="1:2" x14ac:dyDescent="0.25">
      <c r="A6104" s="2">
        <v>42669</v>
      </c>
      <c r="B6104" s="1">
        <v>0.58299999999999996</v>
      </c>
    </row>
    <row r="6105" spans="1:2" x14ac:dyDescent="0.25">
      <c r="A6105" s="2">
        <v>42670</v>
      </c>
      <c r="B6105" s="1">
        <v>0.57299999999999995</v>
      </c>
    </row>
    <row r="6106" spans="1:2" x14ac:dyDescent="0.25">
      <c r="A6106" s="2">
        <v>42671</v>
      </c>
      <c r="B6106" s="1">
        <v>0.57299999999999995</v>
      </c>
    </row>
    <row r="6107" spans="1:2" x14ac:dyDescent="0.25">
      <c r="A6107" s="2">
        <v>42674</v>
      </c>
      <c r="B6107" s="1">
        <v>0.55500000000000005</v>
      </c>
    </row>
    <row r="6108" spans="1:2" x14ac:dyDescent="0.25">
      <c r="A6108" s="2">
        <v>42675</v>
      </c>
      <c r="B6108" s="1">
        <v>0.56599999999999995</v>
      </c>
    </row>
    <row r="6109" spans="1:2" x14ac:dyDescent="0.25">
      <c r="A6109" s="2">
        <v>42676</v>
      </c>
      <c r="B6109" s="1">
        <v>0.55800000000000005</v>
      </c>
    </row>
    <row r="6110" spans="1:2" x14ac:dyDescent="0.25">
      <c r="A6110" s="2">
        <v>42677</v>
      </c>
      <c r="B6110" s="1">
        <v>0.55800000000000005</v>
      </c>
    </row>
    <row r="6111" spans="1:2" x14ac:dyDescent="0.25">
      <c r="A6111" s="2">
        <v>42678</v>
      </c>
      <c r="B6111" s="1">
        <v>0.55800000000000005</v>
      </c>
    </row>
    <row r="6112" spans="1:2" x14ac:dyDescent="0.25">
      <c r="A6112" s="2">
        <v>42681</v>
      </c>
      <c r="B6112" s="1">
        <v>0.55300000000000005</v>
      </c>
    </row>
    <row r="6113" spans="1:2" x14ac:dyDescent="0.25">
      <c r="A6113" s="2">
        <v>42682</v>
      </c>
      <c r="B6113" s="1">
        <v>0.55000000000000004</v>
      </c>
    </row>
    <row r="6114" spans="1:2" x14ac:dyDescent="0.25">
      <c r="A6114" s="2">
        <v>42683</v>
      </c>
      <c r="B6114" s="1">
        <v>0.51800000000000002</v>
      </c>
    </row>
    <row r="6115" spans="1:2" x14ac:dyDescent="0.25">
      <c r="A6115" s="2">
        <v>42684</v>
      </c>
      <c r="B6115" s="1">
        <v>0.50800000000000001</v>
      </c>
    </row>
    <row r="6116" spans="1:2" x14ac:dyDescent="0.25">
      <c r="A6116" s="2">
        <v>42685</v>
      </c>
      <c r="B6116" s="1">
        <v>0.52</v>
      </c>
    </row>
    <row r="6117" spans="1:2" x14ac:dyDescent="0.25">
      <c r="A6117" s="2">
        <v>42688</v>
      </c>
      <c r="B6117" s="1">
        <v>0.51</v>
      </c>
    </row>
    <row r="6118" spans="1:2" x14ac:dyDescent="0.25">
      <c r="A6118" s="2">
        <v>42689</v>
      </c>
      <c r="B6118" s="1">
        <v>0.52300000000000002</v>
      </c>
    </row>
    <row r="6119" spans="1:2" x14ac:dyDescent="0.25">
      <c r="A6119" s="2">
        <v>42690</v>
      </c>
      <c r="B6119" s="1">
        <v>0.53500000000000003</v>
      </c>
    </row>
    <row r="6120" spans="1:2" x14ac:dyDescent="0.25">
      <c r="A6120" s="2">
        <v>42691</v>
      </c>
      <c r="B6120" s="1">
        <v>0.504</v>
      </c>
    </row>
    <row r="6121" spans="1:2" x14ac:dyDescent="0.25">
      <c r="A6121" s="2">
        <v>42692</v>
      </c>
      <c r="B6121" s="1">
        <v>0.52300000000000002</v>
      </c>
    </row>
    <row r="6122" spans="1:2" x14ac:dyDescent="0.25">
      <c r="A6122" s="2">
        <v>42695</v>
      </c>
      <c r="B6122" s="1">
        <v>0.54300000000000004</v>
      </c>
    </row>
    <row r="6123" spans="1:2" x14ac:dyDescent="0.25">
      <c r="A6123" s="2">
        <v>42696</v>
      </c>
      <c r="B6123" s="1">
        <v>0.54500000000000004</v>
      </c>
    </row>
    <row r="6124" spans="1:2" x14ac:dyDescent="0.25">
      <c r="A6124" s="2">
        <v>42697</v>
      </c>
      <c r="B6124" s="1">
        <v>0.54100000000000004</v>
      </c>
    </row>
    <row r="6125" spans="1:2" x14ac:dyDescent="0.25">
      <c r="A6125" s="2">
        <v>42699</v>
      </c>
      <c r="B6125" s="1">
        <v>0.54100000000000004</v>
      </c>
    </row>
    <row r="6126" spans="1:2" x14ac:dyDescent="0.25">
      <c r="A6126" s="2">
        <v>42702</v>
      </c>
      <c r="B6126" s="1">
        <v>0.54300000000000004</v>
      </c>
    </row>
    <row r="6127" spans="1:2" x14ac:dyDescent="0.25">
      <c r="A6127" s="2">
        <v>42703</v>
      </c>
      <c r="B6127" s="1">
        <v>0.53800000000000003</v>
      </c>
    </row>
    <row r="6128" spans="1:2" x14ac:dyDescent="0.25">
      <c r="A6128" s="2">
        <v>42704</v>
      </c>
      <c r="B6128" s="1">
        <v>0.57299999999999995</v>
      </c>
    </row>
    <row r="6129" spans="1:2" x14ac:dyDescent="0.25">
      <c r="A6129" s="2">
        <v>42705</v>
      </c>
      <c r="B6129" s="1">
        <v>0.60399999999999998</v>
      </c>
    </row>
    <row r="6130" spans="1:2" x14ac:dyDescent="0.25">
      <c r="A6130" s="2">
        <v>42706</v>
      </c>
      <c r="B6130" s="1">
        <v>0.59899999999999998</v>
      </c>
    </row>
    <row r="6131" spans="1:2" x14ac:dyDescent="0.25">
      <c r="A6131" s="2">
        <v>42709</v>
      </c>
      <c r="B6131" s="1">
        <v>0.61799999999999999</v>
      </c>
    </row>
    <row r="6132" spans="1:2" x14ac:dyDescent="0.25">
      <c r="A6132" s="2">
        <v>42710</v>
      </c>
      <c r="B6132" s="1">
        <v>0.61799999999999999</v>
      </c>
    </row>
    <row r="6133" spans="1:2" x14ac:dyDescent="0.25">
      <c r="A6133" s="2">
        <v>42711</v>
      </c>
      <c r="B6133" s="1">
        <v>0.61499999999999999</v>
      </c>
    </row>
    <row r="6134" spans="1:2" x14ac:dyDescent="0.25">
      <c r="A6134" s="2">
        <v>42712</v>
      </c>
      <c r="B6134" s="1">
        <v>0.61799999999999999</v>
      </c>
    </row>
    <row r="6135" spans="1:2" x14ac:dyDescent="0.25">
      <c r="A6135" s="2">
        <v>42713</v>
      </c>
      <c r="B6135" s="1">
        <v>0.626</v>
      </c>
    </row>
    <row r="6136" spans="1:2" x14ac:dyDescent="0.25">
      <c r="A6136" s="2">
        <v>42716</v>
      </c>
      <c r="B6136" s="1">
        <v>0.629</v>
      </c>
    </row>
    <row r="6137" spans="1:2" x14ac:dyDescent="0.25">
      <c r="A6137" s="2">
        <v>42717</v>
      </c>
      <c r="B6137" s="1">
        <v>0.621</v>
      </c>
    </row>
    <row r="6138" spans="1:2" x14ac:dyDescent="0.25">
      <c r="A6138" s="2">
        <v>42718</v>
      </c>
      <c r="B6138" s="1">
        <v>0.621</v>
      </c>
    </row>
    <row r="6139" spans="1:2" x14ac:dyDescent="0.25">
      <c r="A6139" s="2">
        <v>42719</v>
      </c>
      <c r="B6139" s="1">
        <v>0.61799999999999999</v>
      </c>
    </row>
    <row r="6140" spans="1:2" x14ac:dyDescent="0.25">
      <c r="A6140" s="2">
        <v>42720</v>
      </c>
      <c r="B6140" s="1">
        <v>0.629</v>
      </c>
    </row>
    <row r="6141" spans="1:2" x14ac:dyDescent="0.25">
      <c r="A6141" s="2">
        <v>42723</v>
      </c>
      <c r="B6141" s="1">
        <v>0.625</v>
      </c>
    </row>
    <row r="6142" spans="1:2" x14ac:dyDescent="0.25">
      <c r="A6142" s="2">
        <v>42724</v>
      </c>
      <c r="B6142" s="1">
        <v>0.64300000000000002</v>
      </c>
    </row>
    <row r="6143" spans="1:2" x14ac:dyDescent="0.25">
      <c r="A6143" s="2">
        <v>42725</v>
      </c>
      <c r="B6143" s="1">
        <v>0.63800000000000001</v>
      </c>
    </row>
    <row r="6144" spans="1:2" x14ac:dyDescent="0.25">
      <c r="A6144" s="2">
        <v>42726</v>
      </c>
      <c r="B6144" s="1">
        <v>0.64500000000000002</v>
      </c>
    </row>
    <row r="6145" spans="1:2" x14ac:dyDescent="0.25">
      <c r="A6145" s="2">
        <v>42727</v>
      </c>
      <c r="B6145" s="1">
        <v>0.65</v>
      </c>
    </row>
    <row r="6146" spans="1:2" x14ac:dyDescent="0.25">
      <c r="A6146" s="2">
        <v>42731</v>
      </c>
      <c r="B6146" s="1">
        <v>0.65900000000000003</v>
      </c>
    </row>
    <row r="6147" spans="1:2" x14ac:dyDescent="0.25">
      <c r="A6147" s="2">
        <v>42732</v>
      </c>
      <c r="B6147" s="1">
        <v>0.68899999999999995</v>
      </c>
    </row>
    <row r="6148" spans="1:2" x14ac:dyDescent="0.25">
      <c r="A6148" s="2">
        <v>42733</v>
      </c>
      <c r="B6148" s="1">
        <v>0.71299999999999997</v>
      </c>
    </row>
    <row r="6149" spans="1:2" x14ac:dyDescent="0.25">
      <c r="A6149" s="2">
        <v>42734</v>
      </c>
      <c r="B6149" s="1">
        <v>0.69899999999999995</v>
      </c>
    </row>
    <row r="6150" spans="1:2" x14ac:dyDescent="0.25">
      <c r="A6150" s="2">
        <v>42738</v>
      </c>
      <c r="B6150" s="1">
        <v>0.69799999999999995</v>
      </c>
    </row>
    <row r="6151" spans="1:2" x14ac:dyDescent="0.25">
      <c r="A6151" s="2">
        <v>42739</v>
      </c>
      <c r="B6151" s="1">
        <v>0.69599999999999995</v>
      </c>
    </row>
    <row r="6152" spans="1:2" x14ac:dyDescent="0.25">
      <c r="A6152" s="2">
        <v>42740</v>
      </c>
      <c r="B6152" s="1">
        <v>0.70499999999999996</v>
      </c>
    </row>
    <row r="6153" spans="1:2" x14ac:dyDescent="0.25">
      <c r="A6153" s="2">
        <v>42741</v>
      </c>
      <c r="B6153" s="1">
        <v>0.71799999999999997</v>
      </c>
    </row>
    <row r="6154" spans="1:2" x14ac:dyDescent="0.25">
      <c r="A6154" s="2">
        <v>42744</v>
      </c>
      <c r="B6154" s="1">
        <v>0.70199999999999996</v>
      </c>
    </row>
    <row r="6155" spans="1:2" x14ac:dyDescent="0.25">
      <c r="A6155" s="2">
        <v>42745</v>
      </c>
      <c r="B6155" s="1">
        <v>0.7</v>
      </c>
    </row>
    <row r="6156" spans="1:2" x14ac:dyDescent="0.25">
      <c r="A6156" s="2">
        <v>42746</v>
      </c>
      <c r="B6156" s="1">
        <v>0.72499999999999998</v>
      </c>
    </row>
    <row r="6157" spans="1:2" x14ac:dyDescent="0.25">
      <c r="A6157" s="2">
        <v>42747</v>
      </c>
      <c r="B6157" s="1">
        <v>0.73799999999999999</v>
      </c>
    </row>
    <row r="6158" spans="1:2" x14ac:dyDescent="0.25">
      <c r="A6158" s="2">
        <v>42748</v>
      </c>
      <c r="B6158" s="1">
        <v>0.72499999999999998</v>
      </c>
    </row>
    <row r="6159" spans="1:2" x14ac:dyDescent="0.25">
      <c r="A6159" s="2">
        <v>42752</v>
      </c>
      <c r="B6159" s="1">
        <v>0.73799999999999999</v>
      </c>
    </row>
    <row r="6160" spans="1:2" x14ac:dyDescent="0.25">
      <c r="A6160" s="2">
        <v>42753</v>
      </c>
      <c r="B6160" s="1">
        <v>0.72799999999999998</v>
      </c>
    </row>
    <row r="6161" spans="1:2" x14ac:dyDescent="0.25">
      <c r="A6161" s="2">
        <v>42754</v>
      </c>
      <c r="B6161" s="1">
        <v>0.746</v>
      </c>
    </row>
    <row r="6162" spans="1:2" x14ac:dyDescent="0.25">
      <c r="A6162" s="2">
        <v>42755</v>
      </c>
      <c r="B6162" s="1">
        <v>0.76100000000000001</v>
      </c>
    </row>
    <row r="6163" spans="1:2" x14ac:dyDescent="0.25">
      <c r="A6163" s="2">
        <v>42758</v>
      </c>
      <c r="B6163" s="1">
        <v>0.77100000000000002</v>
      </c>
    </row>
    <row r="6164" spans="1:2" x14ac:dyDescent="0.25">
      <c r="A6164" s="2">
        <v>42759</v>
      </c>
      <c r="B6164" s="1">
        <v>0.77400000000000002</v>
      </c>
    </row>
    <row r="6165" spans="1:2" x14ac:dyDescent="0.25">
      <c r="A6165" s="2">
        <v>42760</v>
      </c>
      <c r="B6165" s="1">
        <v>0.78400000000000003</v>
      </c>
    </row>
    <row r="6166" spans="1:2" x14ac:dyDescent="0.25">
      <c r="A6166" s="2">
        <v>42761</v>
      </c>
      <c r="B6166" s="1">
        <v>0.81799999999999995</v>
      </c>
    </row>
    <row r="6167" spans="1:2" x14ac:dyDescent="0.25">
      <c r="A6167" s="2">
        <v>42762</v>
      </c>
      <c r="B6167" s="1">
        <v>0.83399999999999996</v>
      </c>
    </row>
    <row r="6168" spans="1:2" x14ac:dyDescent="0.25">
      <c r="A6168" s="2">
        <v>42765</v>
      </c>
      <c r="B6168" s="1">
        <v>0.82</v>
      </c>
    </row>
    <row r="6169" spans="1:2" x14ac:dyDescent="0.25">
      <c r="A6169" s="2">
        <v>42766</v>
      </c>
      <c r="B6169" s="1">
        <v>0.84</v>
      </c>
    </row>
    <row r="6170" spans="1:2" x14ac:dyDescent="0.25">
      <c r="A6170" s="2">
        <v>42767</v>
      </c>
      <c r="B6170" s="1">
        <v>0.91500000000000004</v>
      </c>
    </row>
    <row r="6171" spans="1:2" x14ac:dyDescent="0.25">
      <c r="A6171" s="2">
        <v>42768</v>
      </c>
      <c r="B6171" s="1">
        <v>0.91800000000000004</v>
      </c>
    </row>
    <row r="6172" spans="1:2" x14ac:dyDescent="0.25">
      <c r="A6172" s="2">
        <v>42769</v>
      </c>
      <c r="B6172" s="1">
        <v>0.88300000000000001</v>
      </c>
    </row>
    <row r="6173" spans="1:2" x14ac:dyDescent="0.25">
      <c r="A6173" s="2">
        <v>42772</v>
      </c>
      <c r="B6173" s="1">
        <v>0.81399999999999995</v>
      </c>
    </row>
    <row r="6174" spans="1:2" x14ac:dyDescent="0.25">
      <c r="A6174" s="2">
        <v>42773</v>
      </c>
      <c r="B6174" s="1">
        <v>0.77600000000000002</v>
      </c>
    </row>
    <row r="6175" spans="1:2" x14ac:dyDescent="0.25">
      <c r="A6175" s="2">
        <v>42774</v>
      </c>
      <c r="B6175" s="1">
        <v>0.81</v>
      </c>
    </row>
    <row r="6176" spans="1:2" x14ac:dyDescent="0.25">
      <c r="A6176" s="2">
        <v>42775</v>
      </c>
      <c r="B6176" s="1">
        <v>0.81</v>
      </c>
    </row>
    <row r="6177" spans="1:2" x14ac:dyDescent="0.25">
      <c r="A6177" s="2">
        <v>42776</v>
      </c>
      <c r="B6177" s="1">
        <v>0.80800000000000005</v>
      </c>
    </row>
    <row r="6178" spans="1:2" x14ac:dyDescent="0.25">
      <c r="A6178" s="2">
        <v>42779</v>
      </c>
      <c r="B6178" s="1">
        <v>0.77100000000000002</v>
      </c>
    </row>
    <row r="6179" spans="1:2" x14ac:dyDescent="0.25">
      <c r="A6179" s="2">
        <v>42780</v>
      </c>
      <c r="B6179" s="1">
        <v>0.80500000000000005</v>
      </c>
    </row>
    <row r="6180" spans="1:2" x14ac:dyDescent="0.25">
      <c r="A6180" s="2">
        <v>42781</v>
      </c>
      <c r="B6180" s="1">
        <v>0.81399999999999995</v>
      </c>
    </row>
    <row r="6181" spans="1:2" x14ac:dyDescent="0.25">
      <c r="A6181" s="2">
        <v>42782</v>
      </c>
      <c r="B6181" s="1">
        <v>0.77</v>
      </c>
    </row>
    <row r="6182" spans="1:2" x14ac:dyDescent="0.25">
      <c r="A6182" s="2">
        <v>42783</v>
      </c>
      <c r="B6182" s="1">
        <v>0.73299999999999998</v>
      </c>
    </row>
    <row r="6183" spans="1:2" x14ac:dyDescent="0.25">
      <c r="A6183" s="2">
        <v>42787</v>
      </c>
      <c r="B6183" s="1">
        <v>0.72899999999999998</v>
      </c>
    </row>
    <row r="6184" spans="1:2" x14ac:dyDescent="0.25">
      <c r="A6184" s="2">
        <v>42788</v>
      </c>
      <c r="B6184" s="1">
        <v>0.65800000000000003</v>
      </c>
    </row>
    <row r="6185" spans="1:2" x14ac:dyDescent="0.25">
      <c r="A6185" s="2">
        <v>42789</v>
      </c>
      <c r="B6185" s="1">
        <v>0.65900000000000003</v>
      </c>
    </row>
    <row r="6186" spans="1:2" x14ac:dyDescent="0.25">
      <c r="A6186" s="2">
        <v>42790</v>
      </c>
      <c r="B6186" s="1">
        <v>0.65300000000000002</v>
      </c>
    </row>
    <row r="6187" spans="1:2" x14ac:dyDescent="0.25">
      <c r="A6187" s="2">
        <v>42793</v>
      </c>
      <c r="B6187" s="1">
        <v>0.65500000000000003</v>
      </c>
    </row>
    <row r="6188" spans="1:2" x14ac:dyDescent="0.25">
      <c r="A6188" s="2">
        <v>42794</v>
      </c>
      <c r="B6188" s="1">
        <v>0.65100000000000002</v>
      </c>
    </row>
    <row r="6189" spans="1:2" x14ac:dyDescent="0.25">
      <c r="A6189" s="2">
        <v>42795</v>
      </c>
      <c r="B6189" s="1">
        <v>0.61799999999999999</v>
      </c>
    </row>
    <row r="6190" spans="1:2" x14ac:dyDescent="0.25">
      <c r="A6190" s="2">
        <v>42796</v>
      </c>
      <c r="B6190" s="1">
        <v>0.59099999999999997</v>
      </c>
    </row>
    <row r="6191" spans="1:2" x14ac:dyDescent="0.25">
      <c r="A6191" s="2">
        <v>42797</v>
      </c>
      <c r="B6191" s="1">
        <v>0.61299999999999999</v>
      </c>
    </row>
    <row r="6192" spans="1:2" x14ac:dyDescent="0.25">
      <c r="A6192" s="2">
        <v>42800</v>
      </c>
      <c r="B6192" s="1">
        <v>0.628</v>
      </c>
    </row>
    <row r="6193" spans="1:2" x14ac:dyDescent="0.25">
      <c r="A6193" s="2">
        <v>42801</v>
      </c>
      <c r="B6193" s="1">
        <v>0.64</v>
      </c>
    </row>
    <row r="6194" spans="1:2" x14ac:dyDescent="0.25">
      <c r="A6194" s="2">
        <v>42802</v>
      </c>
      <c r="B6194" s="1">
        <v>0.64300000000000002</v>
      </c>
    </row>
    <row r="6195" spans="1:2" x14ac:dyDescent="0.25">
      <c r="A6195" s="2">
        <v>42803</v>
      </c>
      <c r="B6195" s="1">
        <v>0.65500000000000003</v>
      </c>
    </row>
    <row r="6196" spans="1:2" x14ac:dyDescent="0.25">
      <c r="A6196" s="2">
        <v>42804</v>
      </c>
      <c r="B6196" s="1">
        <v>0.66500000000000004</v>
      </c>
    </row>
    <row r="6197" spans="1:2" x14ac:dyDescent="0.25">
      <c r="A6197" s="2">
        <v>42807</v>
      </c>
      <c r="B6197" s="1">
        <v>0.67600000000000005</v>
      </c>
    </row>
    <row r="6198" spans="1:2" x14ac:dyDescent="0.25">
      <c r="A6198" s="2">
        <v>42808</v>
      </c>
      <c r="B6198" s="1">
        <v>0.66800000000000004</v>
      </c>
    </row>
    <row r="6199" spans="1:2" x14ac:dyDescent="0.25">
      <c r="A6199" s="2">
        <v>42809</v>
      </c>
      <c r="B6199" s="1">
        <v>0.63300000000000001</v>
      </c>
    </row>
    <row r="6200" spans="1:2" x14ac:dyDescent="0.25">
      <c r="A6200" s="2">
        <v>42810</v>
      </c>
      <c r="B6200" s="1">
        <v>0.61</v>
      </c>
    </row>
    <row r="6201" spans="1:2" x14ac:dyDescent="0.25">
      <c r="A6201" s="2">
        <v>42811</v>
      </c>
      <c r="B6201" s="1">
        <v>0.6</v>
      </c>
    </row>
    <row r="6202" spans="1:2" x14ac:dyDescent="0.25">
      <c r="A6202" s="2">
        <v>42814</v>
      </c>
      <c r="B6202" s="1">
        <v>0.59799999999999998</v>
      </c>
    </row>
    <row r="6203" spans="1:2" x14ac:dyDescent="0.25">
      <c r="A6203" s="2">
        <v>42815</v>
      </c>
      <c r="B6203" s="1">
        <v>0.60499999999999998</v>
      </c>
    </row>
    <row r="6204" spans="1:2" x14ac:dyDescent="0.25">
      <c r="A6204" s="2">
        <v>42816</v>
      </c>
      <c r="B6204" s="1">
        <v>0.59399999999999997</v>
      </c>
    </row>
    <row r="6205" spans="1:2" x14ac:dyDescent="0.25">
      <c r="A6205" s="2">
        <v>42817</v>
      </c>
      <c r="B6205" s="1">
        <v>0.58099999999999996</v>
      </c>
    </row>
    <row r="6206" spans="1:2" x14ac:dyDescent="0.25">
      <c r="A6206" s="2">
        <v>42818</v>
      </c>
      <c r="B6206" s="1">
        <v>0.57099999999999995</v>
      </c>
    </row>
    <row r="6207" spans="1:2" x14ac:dyDescent="0.25">
      <c r="A6207" s="2">
        <v>42821</v>
      </c>
      <c r="B6207" s="1">
        <v>0.55600000000000005</v>
      </c>
    </row>
    <row r="6208" spans="1:2" x14ac:dyDescent="0.25">
      <c r="A6208" s="2">
        <v>42822</v>
      </c>
      <c r="B6208" s="1">
        <v>0.59</v>
      </c>
    </row>
    <row r="6209" spans="1:2" x14ac:dyDescent="0.25">
      <c r="A6209" s="2">
        <v>42823</v>
      </c>
      <c r="B6209" s="1">
        <v>0.59</v>
      </c>
    </row>
    <row r="6210" spans="1:2" x14ac:dyDescent="0.25">
      <c r="A6210" s="2">
        <v>42824</v>
      </c>
      <c r="B6210" s="1">
        <v>0.61099999999999999</v>
      </c>
    </row>
    <row r="6211" spans="1:2" x14ac:dyDescent="0.25">
      <c r="A6211" s="2">
        <v>42825</v>
      </c>
      <c r="B6211" s="1">
        <v>0.61</v>
      </c>
    </row>
    <row r="6212" spans="1:2" x14ac:dyDescent="0.25">
      <c r="A6212" s="2">
        <v>42828</v>
      </c>
      <c r="B6212" s="1">
        <v>0.60799999999999998</v>
      </c>
    </row>
    <row r="6213" spans="1:2" x14ac:dyDescent="0.25">
      <c r="A6213" s="2">
        <v>42829</v>
      </c>
      <c r="B6213" s="1">
        <v>0.61299999999999999</v>
      </c>
    </row>
    <row r="6214" spans="1:2" x14ac:dyDescent="0.25">
      <c r="A6214" s="2">
        <v>42830</v>
      </c>
      <c r="B6214" s="1">
        <v>0.63300000000000001</v>
      </c>
    </row>
    <row r="6215" spans="1:2" x14ac:dyDescent="0.25">
      <c r="A6215" s="2">
        <v>42831</v>
      </c>
      <c r="B6215" s="1">
        <v>0.64</v>
      </c>
    </row>
    <row r="6216" spans="1:2" x14ac:dyDescent="0.25">
      <c r="A6216" s="2">
        <v>42832</v>
      </c>
      <c r="B6216" s="1">
        <v>0.65</v>
      </c>
    </row>
    <row r="6217" spans="1:2" x14ac:dyDescent="0.25">
      <c r="A6217" s="2">
        <v>42835</v>
      </c>
      <c r="B6217" s="1">
        <v>0.67</v>
      </c>
    </row>
    <row r="6218" spans="1:2" x14ac:dyDescent="0.25">
      <c r="A6218" s="2">
        <v>42836</v>
      </c>
      <c r="B6218" s="1">
        <v>0.67400000000000004</v>
      </c>
    </row>
    <row r="6219" spans="1:2" x14ac:dyDescent="0.25">
      <c r="A6219" s="2">
        <v>42837</v>
      </c>
      <c r="B6219" s="1">
        <v>0.68600000000000005</v>
      </c>
    </row>
    <row r="6220" spans="1:2" x14ac:dyDescent="0.25">
      <c r="A6220" s="2">
        <v>42838</v>
      </c>
      <c r="B6220" s="1">
        <v>0.68600000000000005</v>
      </c>
    </row>
    <row r="6221" spans="1:2" x14ac:dyDescent="0.25">
      <c r="A6221" s="2">
        <v>42842</v>
      </c>
      <c r="B6221" s="1">
        <v>0.68500000000000005</v>
      </c>
    </row>
    <row r="6222" spans="1:2" x14ac:dyDescent="0.25">
      <c r="A6222" s="2">
        <v>42843</v>
      </c>
      <c r="B6222" s="1">
        <v>0.68799999999999994</v>
      </c>
    </row>
    <row r="6223" spans="1:2" x14ac:dyDescent="0.25">
      <c r="A6223" s="2">
        <v>42844</v>
      </c>
      <c r="B6223" s="1">
        <v>0.65900000000000003</v>
      </c>
    </row>
    <row r="6224" spans="1:2" x14ac:dyDescent="0.25">
      <c r="A6224" s="2">
        <v>42845</v>
      </c>
      <c r="B6224" s="1">
        <v>0.65800000000000003</v>
      </c>
    </row>
    <row r="6225" spans="1:2" x14ac:dyDescent="0.25">
      <c r="A6225" s="2">
        <v>42846</v>
      </c>
      <c r="B6225" s="1">
        <v>0.63</v>
      </c>
    </row>
    <row r="6226" spans="1:2" x14ac:dyDescent="0.25">
      <c r="A6226" s="2">
        <v>42849</v>
      </c>
      <c r="B6226" s="1">
        <v>0.63400000000000001</v>
      </c>
    </row>
    <row r="6227" spans="1:2" x14ac:dyDescent="0.25">
      <c r="A6227" s="2">
        <v>42850</v>
      </c>
      <c r="B6227" s="1">
        <v>0.63800000000000001</v>
      </c>
    </row>
    <row r="6228" spans="1:2" x14ac:dyDescent="0.25">
      <c r="A6228" s="2">
        <v>42851</v>
      </c>
      <c r="B6228" s="1">
        <v>0.63500000000000001</v>
      </c>
    </row>
    <row r="6229" spans="1:2" x14ac:dyDescent="0.25">
      <c r="A6229" s="2">
        <v>42852</v>
      </c>
      <c r="B6229" s="1">
        <v>0.621</v>
      </c>
    </row>
    <row r="6230" spans="1:2" x14ac:dyDescent="0.25">
      <c r="A6230" s="2">
        <v>42853</v>
      </c>
      <c r="B6230" s="1">
        <v>0.62</v>
      </c>
    </row>
    <row r="6231" spans="1:2" x14ac:dyDescent="0.25">
      <c r="A6231" s="2">
        <v>42856</v>
      </c>
      <c r="B6231" s="1">
        <v>0.60499999999999998</v>
      </c>
    </row>
    <row r="6232" spans="1:2" x14ac:dyDescent="0.25">
      <c r="A6232" s="2">
        <v>42857</v>
      </c>
      <c r="B6232" s="1">
        <v>0.6</v>
      </c>
    </row>
    <row r="6233" spans="1:2" x14ac:dyDescent="0.25">
      <c r="A6233" s="2">
        <v>42858</v>
      </c>
      <c r="B6233" s="1">
        <v>0.61799999999999999</v>
      </c>
    </row>
    <row r="6234" spans="1:2" x14ac:dyDescent="0.25">
      <c r="A6234" s="2">
        <v>42859</v>
      </c>
      <c r="B6234" s="1">
        <v>0.58299999999999996</v>
      </c>
    </row>
    <row r="6235" spans="1:2" x14ac:dyDescent="0.25">
      <c r="A6235" s="2">
        <v>42860</v>
      </c>
      <c r="B6235" s="1">
        <v>0.63</v>
      </c>
    </row>
    <row r="6236" spans="1:2" x14ac:dyDescent="0.25">
      <c r="A6236" s="2">
        <v>42863</v>
      </c>
      <c r="B6236" s="1">
        <v>0.63100000000000001</v>
      </c>
    </row>
    <row r="6237" spans="1:2" x14ac:dyDescent="0.25">
      <c r="A6237" s="2">
        <v>42864</v>
      </c>
      <c r="B6237" s="1">
        <v>0.63100000000000001</v>
      </c>
    </row>
    <row r="6238" spans="1:2" x14ac:dyDescent="0.25">
      <c r="A6238" s="2">
        <v>42865</v>
      </c>
      <c r="B6238" s="1">
        <v>0.64</v>
      </c>
    </row>
    <row r="6239" spans="1:2" x14ac:dyDescent="0.25">
      <c r="A6239" s="2">
        <v>42866</v>
      </c>
      <c r="B6239" s="1">
        <v>0.629</v>
      </c>
    </row>
    <row r="6240" spans="1:2" x14ac:dyDescent="0.25">
      <c r="A6240" s="2">
        <v>42867</v>
      </c>
      <c r="B6240" s="1">
        <v>0.629</v>
      </c>
    </row>
    <row r="6241" spans="1:2" x14ac:dyDescent="0.25">
      <c r="A6241" s="2">
        <v>42870</v>
      </c>
      <c r="B6241" s="1">
        <v>0.64100000000000001</v>
      </c>
    </row>
    <row r="6242" spans="1:2" x14ac:dyDescent="0.25">
      <c r="A6242" s="2">
        <v>42871</v>
      </c>
      <c r="B6242" s="1">
        <v>0.63900000000000001</v>
      </c>
    </row>
    <row r="6243" spans="1:2" x14ac:dyDescent="0.25">
      <c r="A6243" s="2">
        <v>42872</v>
      </c>
      <c r="B6243" s="1">
        <v>0.64900000000000002</v>
      </c>
    </row>
    <row r="6244" spans="1:2" x14ac:dyDescent="0.25">
      <c r="A6244" s="2">
        <v>42873</v>
      </c>
      <c r="B6244" s="1">
        <v>0.66</v>
      </c>
    </row>
    <row r="6245" spans="1:2" x14ac:dyDescent="0.25">
      <c r="A6245" s="2">
        <v>42874</v>
      </c>
      <c r="B6245" s="1">
        <v>0.66900000000000004</v>
      </c>
    </row>
    <row r="6246" spans="1:2" x14ac:dyDescent="0.25">
      <c r="A6246" s="2">
        <v>42877</v>
      </c>
      <c r="B6246" s="1">
        <v>0.66900000000000004</v>
      </c>
    </row>
    <row r="6247" spans="1:2" x14ac:dyDescent="0.25">
      <c r="A6247" s="2">
        <v>42878</v>
      </c>
      <c r="B6247" s="1">
        <v>0.66</v>
      </c>
    </row>
    <row r="6248" spans="1:2" x14ac:dyDescent="0.25">
      <c r="A6248" s="2">
        <v>42879</v>
      </c>
      <c r="B6248" s="1">
        <v>0.66500000000000004</v>
      </c>
    </row>
    <row r="6249" spans="1:2" x14ac:dyDescent="0.25">
      <c r="A6249" s="2">
        <v>42880</v>
      </c>
      <c r="B6249" s="1">
        <v>0.65500000000000003</v>
      </c>
    </row>
    <row r="6250" spans="1:2" x14ac:dyDescent="0.25">
      <c r="A6250" s="2">
        <v>42881</v>
      </c>
      <c r="B6250" s="1">
        <v>0.66300000000000003</v>
      </c>
    </row>
    <row r="6251" spans="1:2" x14ac:dyDescent="0.25">
      <c r="A6251" s="2">
        <v>42885</v>
      </c>
      <c r="B6251" s="1">
        <v>0.65300000000000002</v>
      </c>
    </row>
    <row r="6252" spans="1:2" x14ac:dyDescent="0.25">
      <c r="A6252" s="2">
        <v>42886</v>
      </c>
      <c r="B6252" s="1">
        <v>0.63400000000000001</v>
      </c>
    </row>
    <row r="6253" spans="1:2" x14ac:dyDescent="0.25">
      <c r="A6253" s="2">
        <v>42887</v>
      </c>
      <c r="B6253" s="1">
        <v>0.62</v>
      </c>
    </row>
    <row r="6254" spans="1:2" x14ac:dyDescent="0.25">
      <c r="A6254" s="2">
        <v>42888</v>
      </c>
      <c r="B6254" s="1">
        <v>0.61</v>
      </c>
    </row>
    <row r="6255" spans="1:2" x14ac:dyDescent="0.25">
      <c r="A6255" s="2">
        <v>42891</v>
      </c>
      <c r="B6255" s="1">
        <v>0.60799999999999998</v>
      </c>
    </row>
    <row r="6256" spans="1:2" x14ac:dyDescent="0.25">
      <c r="A6256" s="2">
        <v>42892</v>
      </c>
      <c r="B6256" s="1">
        <v>0.60799999999999998</v>
      </c>
    </row>
    <row r="6257" spans="1:2" x14ac:dyDescent="0.25">
      <c r="A6257" s="2">
        <v>42893</v>
      </c>
      <c r="B6257" s="1">
        <v>0.58599999999999997</v>
      </c>
    </row>
    <row r="6258" spans="1:2" x14ac:dyDescent="0.25">
      <c r="A6258" s="2">
        <v>42894</v>
      </c>
      <c r="B6258" s="1">
        <v>0.58299999999999996</v>
      </c>
    </row>
    <row r="6259" spans="1:2" x14ac:dyDescent="0.25">
      <c r="A6259" s="2">
        <v>42895</v>
      </c>
      <c r="B6259" s="1">
        <v>0.59499999999999997</v>
      </c>
    </row>
    <row r="6260" spans="1:2" x14ac:dyDescent="0.25">
      <c r="A6260" s="2">
        <v>42898</v>
      </c>
      <c r="B6260" s="1">
        <v>0.60599999999999998</v>
      </c>
    </row>
    <row r="6261" spans="1:2" x14ac:dyDescent="0.25">
      <c r="A6261" s="2">
        <v>42899</v>
      </c>
      <c r="B6261" s="1">
        <v>0.61</v>
      </c>
    </row>
    <row r="6262" spans="1:2" x14ac:dyDescent="0.25">
      <c r="A6262" s="2">
        <v>42900</v>
      </c>
      <c r="B6262" s="1">
        <v>0.59299999999999997</v>
      </c>
    </row>
    <row r="6263" spans="1:2" x14ac:dyDescent="0.25">
      <c r="A6263" s="2">
        <v>42901</v>
      </c>
      <c r="B6263" s="1">
        <v>0.59</v>
      </c>
    </row>
    <row r="6264" spans="1:2" x14ac:dyDescent="0.25">
      <c r="A6264" s="2">
        <v>42902</v>
      </c>
      <c r="B6264" s="1">
        <v>0.59299999999999997</v>
      </c>
    </row>
    <row r="6265" spans="1:2" x14ac:dyDescent="0.25">
      <c r="A6265" s="2">
        <v>42905</v>
      </c>
      <c r="B6265" s="1">
        <v>0.58799999999999997</v>
      </c>
    </row>
    <row r="6266" spans="1:2" x14ac:dyDescent="0.25">
      <c r="A6266" s="2">
        <v>42906</v>
      </c>
      <c r="B6266" s="1">
        <v>0.57799999999999996</v>
      </c>
    </row>
    <row r="6267" spans="1:2" x14ac:dyDescent="0.25">
      <c r="A6267" s="2">
        <v>42907</v>
      </c>
      <c r="B6267" s="1">
        <v>0.56499999999999995</v>
      </c>
    </row>
    <row r="6268" spans="1:2" x14ac:dyDescent="0.25">
      <c r="A6268" s="2">
        <v>42908</v>
      </c>
      <c r="B6268" s="1">
        <v>0.56499999999999995</v>
      </c>
    </row>
    <row r="6269" spans="1:2" x14ac:dyDescent="0.25">
      <c r="A6269" s="2">
        <v>42909</v>
      </c>
      <c r="B6269" s="1">
        <v>0.57499999999999996</v>
      </c>
    </row>
    <row r="6270" spans="1:2" x14ac:dyDescent="0.25">
      <c r="A6270" s="2">
        <v>42912</v>
      </c>
      <c r="B6270" s="1">
        <v>0.57499999999999996</v>
      </c>
    </row>
    <row r="6271" spans="1:2" x14ac:dyDescent="0.25">
      <c r="A6271" s="2">
        <v>42913</v>
      </c>
      <c r="B6271" s="1">
        <v>0.57299999999999995</v>
      </c>
    </row>
    <row r="6272" spans="1:2" x14ac:dyDescent="0.25">
      <c r="A6272" s="2">
        <v>42914</v>
      </c>
      <c r="B6272" s="1">
        <v>0.57999999999999996</v>
      </c>
    </row>
    <row r="6273" spans="1:2" x14ac:dyDescent="0.25">
      <c r="A6273" s="2">
        <v>42915</v>
      </c>
      <c r="B6273" s="1">
        <v>0.58499999999999996</v>
      </c>
    </row>
    <row r="6274" spans="1:2" x14ac:dyDescent="0.25">
      <c r="A6274" s="2">
        <v>42916</v>
      </c>
      <c r="B6274" s="1">
        <v>0.60299999999999998</v>
      </c>
    </row>
    <row r="6275" spans="1:2" x14ac:dyDescent="0.25">
      <c r="A6275" s="2">
        <v>42921</v>
      </c>
      <c r="B6275" s="1">
        <v>0.60299999999999998</v>
      </c>
    </row>
    <row r="6276" spans="1:2" x14ac:dyDescent="0.25">
      <c r="A6276" s="2">
        <v>42922</v>
      </c>
      <c r="B6276" s="1">
        <v>0.60799999999999998</v>
      </c>
    </row>
    <row r="6277" spans="1:2" x14ac:dyDescent="0.25">
      <c r="A6277" s="2">
        <v>42923</v>
      </c>
      <c r="B6277" s="1">
        <v>0.6</v>
      </c>
    </row>
    <row r="6278" spans="1:2" x14ac:dyDescent="0.25">
      <c r="A6278" s="2">
        <v>42926</v>
      </c>
      <c r="B6278" s="1">
        <v>0.60599999999999998</v>
      </c>
    </row>
    <row r="6279" spans="1:2" x14ac:dyDescent="0.25">
      <c r="A6279" s="2">
        <v>42927</v>
      </c>
      <c r="B6279" s="1">
        <v>0.52</v>
      </c>
    </row>
    <row r="6280" spans="1:2" x14ac:dyDescent="0.25">
      <c r="A6280" s="2">
        <v>42928</v>
      </c>
      <c r="B6280" s="1">
        <v>0.63500000000000001</v>
      </c>
    </row>
    <row r="6281" spans="1:2" x14ac:dyDescent="0.25">
      <c r="A6281" s="2">
        <v>42929</v>
      </c>
      <c r="B6281" s="1">
        <v>0.63900000000000001</v>
      </c>
    </row>
    <row r="6282" spans="1:2" x14ac:dyDescent="0.25">
      <c r="A6282" s="2">
        <v>42930</v>
      </c>
      <c r="B6282" s="1">
        <v>0.64300000000000002</v>
      </c>
    </row>
    <row r="6283" spans="1:2" x14ac:dyDescent="0.25">
      <c r="A6283" s="2">
        <v>42933</v>
      </c>
      <c r="B6283" s="1">
        <v>0.63900000000000001</v>
      </c>
    </row>
    <row r="6284" spans="1:2" x14ac:dyDescent="0.25">
      <c r="A6284" s="2">
        <v>42934</v>
      </c>
      <c r="B6284" s="1">
        <v>0.65400000000000003</v>
      </c>
    </row>
    <row r="6285" spans="1:2" x14ac:dyDescent="0.25">
      <c r="A6285" s="2">
        <v>42935</v>
      </c>
      <c r="B6285" s="1">
        <v>0.66400000000000003</v>
      </c>
    </row>
    <row r="6286" spans="1:2" x14ac:dyDescent="0.25">
      <c r="A6286" s="2">
        <v>42936</v>
      </c>
      <c r="B6286" s="1">
        <v>0.67500000000000004</v>
      </c>
    </row>
    <row r="6287" spans="1:2" x14ac:dyDescent="0.25">
      <c r="A6287" s="2">
        <v>42937</v>
      </c>
      <c r="B6287" s="1">
        <v>0.65900000000000003</v>
      </c>
    </row>
    <row r="6288" spans="1:2" x14ac:dyDescent="0.25">
      <c r="A6288" s="2">
        <v>42940</v>
      </c>
      <c r="B6288" s="1">
        <v>0.66500000000000004</v>
      </c>
    </row>
    <row r="6289" spans="1:2" x14ac:dyDescent="0.25">
      <c r="A6289" s="2">
        <v>42941</v>
      </c>
      <c r="B6289" s="1">
        <v>0.68400000000000005</v>
      </c>
    </row>
    <row r="6290" spans="1:2" x14ac:dyDescent="0.25">
      <c r="A6290" s="2">
        <v>42942</v>
      </c>
      <c r="B6290" s="1">
        <v>0.70499999999999996</v>
      </c>
    </row>
    <row r="6291" spans="1:2" x14ac:dyDescent="0.25">
      <c r="A6291" s="2">
        <v>42943</v>
      </c>
      <c r="B6291" s="1">
        <v>0.72399999999999998</v>
      </c>
    </row>
    <row r="6292" spans="1:2" x14ac:dyDescent="0.25">
      <c r="A6292" s="2">
        <v>42944</v>
      </c>
      <c r="B6292" s="1">
        <v>0.72599999999999998</v>
      </c>
    </row>
    <row r="6293" spans="1:2" x14ac:dyDescent="0.25">
      <c r="A6293" s="2">
        <v>42947</v>
      </c>
      <c r="B6293" s="1">
        <v>0.73399999999999999</v>
      </c>
    </row>
    <row r="6294" spans="1:2" x14ac:dyDescent="0.25">
      <c r="A6294" s="2">
        <v>42948</v>
      </c>
      <c r="B6294" s="1">
        <v>0.73899999999999999</v>
      </c>
    </row>
    <row r="6295" spans="1:2" x14ac:dyDescent="0.25">
      <c r="A6295" s="2">
        <v>42949</v>
      </c>
      <c r="B6295" s="1">
        <v>0.754</v>
      </c>
    </row>
    <row r="6296" spans="1:2" x14ac:dyDescent="0.25">
      <c r="A6296" s="2">
        <v>42950</v>
      </c>
      <c r="B6296" s="1">
        <v>0.72599999999999998</v>
      </c>
    </row>
    <row r="6297" spans="1:2" x14ac:dyDescent="0.25">
      <c r="A6297" s="2">
        <v>42951</v>
      </c>
      <c r="B6297" s="1">
        <v>0.73899999999999999</v>
      </c>
    </row>
    <row r="6298" spans="1:2" x14ac:dyDescent="0.25">
      <c r="A6298" s="2">
        <v>42954</v>
      </c>
      <c r="B6298" s="1">
        <v>0.72799999999999998</v>
      </c>
    </row>
    <row r="6299" spans="1:2" x14ac:dyDescent="0.25">
      <c r="A6299" s="2">
        <v>42955</v>
      </c>
      <c r="B6299" s="1">
        <v>0.72099999999999997</v>
      </c>
    </row>
    <row r="6300" spans="1:2" x14ac:dyDescent="0.25">
      <c r="A6300" s="2">
        <v>42956</v>
      </c>
      <c r="B6300" s="1">
        <v>0.76</v>
      </c>
    </row>
    <row r="6301" spans="1:2" x14ac:dyDescent="0.25">
      <c r="A6301" s="2">
        <v>42957</v>
      </c>
      <c r="B6301" s="1">
        <v>0.77</v>
      </c>
    </row>
    <row r="6302" spans="1:2" x14ac:dyDescent="0.25">
      <c r="A6302" s="2">
        <v>42958</v>
      </c>
      <c r="B6302" s="1">
        <v>0.77500000000000002</v>
      </c>
    </row>
    <row r="6303" spans="1:2" x14ac:dyDescent="0.25">
      <c r="A6303" s="2">
        <v>42961</v>
      </c>
      <c r="B6303" s="1">
        <v>0.755</v>
      </c>
    </row>
    <row r="6304" spans="1:2" x14ac:dyDescent="0.25">
      <c r="A6304" s="2">
        <v>42962</v>
      </c>
      <c r="B6304" s="1">
        <v>0.74099999999999999</v>
      </c>
    </row>
    <row r="6305" spans="1:2" x14ac:dyDescent="0.25">
      <c r="A6305" s="2">
        <v>42963</v>
      </c>
      <c r="B6305" s="1">
        <v>0.748</v>
      </c>
    </row>
    <row r="6306" spans="1:2" x14ac:dyDescent="0.25">
      <c r="A6306" s="2">
        <v>42964</v>
      </c>
      <c r="B6306" s="1">
        <v>0.745</v>
      </c>
    </row>
    <row r="6307" spans="1:2" x14ac:dyDescent="0.25">
      <c r="A6307" s="2">
        <v>42965</v>
      </c>
      <c r="B6307" s="1">
        <v>0.77</v>
      </c>
    </row>
    <row r="6308" spans="1:2" x14ac:dyDescent="0.25">
      <c r="A6308" s="2">
        <v>42968</v>
      </c>
      <c r="B6308" s="1">
        <v>0.755</v>
      </c>
    </row>
    <row r="6309" spans="1:2" x14ac:dyDescent="0.25">
      <c r="A6309" s="2">
        <v>42969</v>
      </c>
      <c r="B6309" s="1">
        <v>0.76</v>
      </c>
    </row>
    <row r="6310" spans="1:2" x14ac:dyDescent="0.25">
      <c r="A6310" s="2">
        <v>42970</v>
      </c>
      <c r="B6310" s="1">
        <v>0.76900000000000002</v>
      </c>
    </row>
    <row r="6311" spans="1:2" x14ac:dyDescent="0.25">
      <c r="A6311" s="2">
        <v>42971</v>
      </c>
      <c r="B6311" s="1">
        <v>0.76</v>
      </c>
    </row>
    <row r="6312" spans="1:2" x14ac:dyDescent="0.25">
      <c r="A6312" s="2">
        <v>42972</v>
      </c>
      <c r="B6312" s="1">
        <v>0.77800000000000002</v>
      </c>
    </row>
    <row r="6313" spans="1:2" x14ac:dyDescent="0.25">
      <c r="A6313" s="2">
        <v>42975</v>
      </c>
      <c r="B6313" s="1">
        <v>0.77800000000000002</v>
      </c>
    </row>
    <row r="6314" spans="1:2" x14ac:dyDescent="0.25">
      <c r="A6314" s="2">
        <v>42976</v>
      </c>
      <c r="B6314" s="1">
        <v>0.77800000000000002</v>
      </c>
    </row>
    <row r="6315" spans="1:2" x14ac:dyDescent="0.25">
      <c r="A6315" s="2">
        <v>42977</v>
      </c>
      <c r="B6315" s="1">
        <v>0.79500000000000004</v>
      </c>
    </row>
    <row r="6316" spans="1:2" x14ac:dyDescent="0.25">
      <c r="A6316" s="2">
        <v>42978</v>
      </c>
      <c r="B6316" s="1">
        <v>0.8</v>
      </c>
    </row>
    <row r="6317" spans="1:2" x14ac:dyDescent="0.25">
      <c r="A6317" s="2">
        <v>42979</v>
      </c>
      <c r="B6317" s="1">
        <v>0.81100000000000005</v>
      </c>
    </row>
    <row r="6318" spans="1:2" x14ac:dyDescent="0.25">
      <c r="A6318" s="2">
        <v>42983</v>
      </c>
      <c r="B6318" s="1">
        <v>0.81599999999999995</v>
      </c>
    </row>
    <row r="6319" spans="1:2" x14ac:dyDescent="0.25">
      <c r="A6319" s="2">
        <v>42984</v>
      </c>
      <c r="B6319" s="1">
        <v>0.83</v>
      </c>
    </row>
    <row r="6320" spans="1:2" x14ac:dyDescent="0.25">
      <c r="A6320" s="2">
        <v>42985</v>
      </c>
      <c r="B6320" s="1">
        <v>0.83</v>
      </c>
    </row>
    <row r="6321" spans="1:2" x14ac:dyDescent="0.25">
      <c r="A6321" s="2">
        <v>42986</v>
      </c>
      <c r="B6321" s="1">
        <v>0.83599999999999997</v>
      </c>
    </row>
    <row r="6322" spans="1:2" x14ac:dyDescent="0.25">
      <c r="A6322" s="2">
        <v>42989</v>
      </c>
      <c r="B6322" s="1">
        <v>0.84499999999999997</v>
      </c>
    </row>
    <row r="6323" spans="1:2" x14ac:dyDescent="0.25">
      <c r="A6323" s="2">
        <v>42990</v>
      </c>
      <c r="B6323" s="1">
        <v>0.85899999999999999</v>
      </c>
    </row>
    <row r="6324" spans="1:2" x14ac:dyDescent="0.25">
      <c r="A6324" s="2">
        <v>42991</v>
      </c>
      <c r="B6324" s="1">
        <v>0.876</v>
      </c>
    </row>
    <row r="6325" spans="1:2" x14ac:dyDescent="0.25">
      <c r="A6325" s="2">
        <v>42992</v>
      </c>
      <c r="B6325" s="1">
        <v>0.879</v>
      </c>
    </row>
    <row r="6326" spans="1:2" x14ac:dyDescent="0.25">
      <c r="A6326" s="2">
        <v>42993</v>
      </c>
      <c r="B6326" s="1">
        <v>0.876</v>
      </c>
    </row>
    <row r="6327" spans="1:2" x14ac:dyDescent="0.25">
      <c r="A6327" s="2">
        <v>42996</v>
      </c>
      <c r="B6327" s="1">
        <v>0.878</v>
      </c>
    </row>
    <row r="6328" spans="1:2" x14ac:dyDescent="0.25">
      <c r="A6328" s="2">
        <v>42997</v>
      </c>
      <c r="B6328" s="1">
        <v>0.879</v>
      </c>
    </row>
    <row r="6329" spans="1:2" x14ac:dyDescent="0.25">
      <c r="A6329" s="2">
        <v>42998</v>
      </c>
      <c r="B6329" s="1">
        <v>0.91</v>
      </c>
    </row>
    <row r="6330" spans="1:2" x14ac:dyDescent="0.25">
      <c r="A6330" s="2">
        <v>42999</v>
      </c>
      <c r="B6330" s="1">
        <v>0.92800000000000005</v>
      </c>
    </row>
    <row r="6331" spans="1:2" x14ac:dyDescent="0.25">
      <c r="A6331" s="2">
        <v>43000</v>
      </c>
      <c r="B6331" s="1">
        <v>0.93</v>
      </c>
    </row>
    <row r="6332" spans="1:2" x14ac:dyDescent="0.25">
      <c r="A6332" s="2">
        <v>43003</v>
      </c>
      <c r="B6332" s="1">
        <v>0.97</v>
      </c>
    </row>
    <row r="6333" spans="1:2" x14ac:dyDescent="0.25">
      <c r="A6333" s="2">
        <v>43004</v>
      </c>
      <c r="B6333" s="1">
        <v>0.97</v>
      </c>
    </row>
    <row r="6334" spans="1:2" x14ac:dyDescent="0.25">
      <c r="A6334" s="2">
        <v>43005</v>
      </c>
      <c r="B6334" s="1">
        <v>0.96299999999999997</v>
      </c>
    </row>
    <row r="6335" spans="1:2" x14ac:dyDescent="0.25">
      <c r="A6335" s="2">
        <v>43006</v>
      </c>
      <c r="B6335" s="1">
        <v>0.94099999999999995</v>
      </c>
    </row>
    <row r="6336" spans="1:2" x14ac:dyDescent="0.25">
      <c r="A6336" s="2">
        <v>43007</v>
      </c>
      <c r="B6336" s="1">
        <v>0.91500000000000004</v>
      </c>
    </row>
    <row r="6337" spans="1:2" x14ac:dyDescent="0.25">
      <c r="A6337" s="2">
        <v>43010</v>
      </c>
      <c r="B6337" s="1">
        <v>0.87</v>
      </c>
    </row>
    <row r="6338" spans="1:2" x14ac:dyDescent="0.25">
      <c r="A6338" s="2">
        <v>43011</v>
      </c>
      <c r="B6338" s="1">
        <v>0.87</v>
      </c>
    </row>
    <row r="6339" spans="1:2" x14ac:dyDescent="0.25">
      <c r="A6339" s="2">
        <v>43012</v>
      </c>
      <c r="B6339" s="1">
        <v>0.91400000000000003</v>
      </c>
    </row>
    <row r="6340" spans="1:2" x14ac:dyDescent="0.25">
      <c r="A6340" s="2">
        <v>43013</v>
      </c>
      <c r="B6340" s="1">
        <v>0.94</v>
      </c>
    </row>
    <row r="6341" spans="1:2" x14ac:dyDescent="0.25">
      <c r="A6341" s="2">
        <v>43014</v>
      </c>
      <c r="B6341" s="1">
        <v>0.93</v>
      </c>
    </row>
    <row r="6342" spans="1:2" x14ac:dyDescent="0.25">
      <c r="A6342" s="2">
        <v>43017</v>
      </c>
      <c r="B6342" s="1">
        <v>0.94399999999999995</v>
      </c>
    </row>
    <row r="6343" spans="1:2" x14ac:dyDescent="0.25">
      <c r="A6343" s="2">
        <v>43018</v>
      </c>
      <c r="B6343" s="1">
        <v>0.95499999999999996</v>
      </c>
    </row>
    <row r="6344" spans="1:2" x14ac:dyDescent="0.25">
      <c r="A6344" s="2">
        <v>43019</v>
      </c>
      <c r="B6344" s="1">
        <v>0.96</v>
      </c>
    </row>
    <row r="6345" spans="1:2" x14ac:dyDescent="0.25">
      <c r="A6345" s="2">
        <v>43020</v>
      </c>
      <c r="B6345" s="1">
        <v>0.95399999999999996</v>
      </c>
    </row>
    <row r="6346" spans="1:2" x14ac:dyDescent="0.25">
      <c r="A6346" s="2">
        <v>43021</v>
      </c>
      <c r="B6346" s="1">
        <v>0.94499999999999995</v>
      </c>
    </row>
    <row r="6347" spans="1:2" x14ac:dyDescent="0.25">
      <c r="A6347" s="2">
        <v>43024</v>
      </c>
      <c r="B6347" s="1">
        <v>0.93500000000000005</v>
      </c>
    </row>
    <row r="6348" spans="1:2" x14ac:dyDescent="0.25">
      <c r="A6348" s="2">
        <v>43025</v>
      </c>
      <c r="B6348" s="1">
        <v>0.92500000000000004</v>
      </c>
    </row>
    <row r="6349" spans="1:2" x14ac:dyDescent="0.25">
      <c r="A6349" s="2">
        <v>43026</v>
      </c>
      <c r="B6349" s="1">
        <v>0.91400000000000003</v>
      </c>
    </row>
    <row r="6350" spans="1:2" x14ac:dyDescent="0.25">
      <c r="A6350" s="2">
        <v>43027</v>
      </c>
      <c r="B6350" s="1">
        <v>0.90300000000000002</v>
      </c>
    </row>
    <row r="6351" spans="1:2" x14ac:dyDescent="0.25">
      <c r="A6351" s="2">
        <v>43028</v>
      </c>
      <c r="B6351" s="1">
        <v>0.89500000000000002</v>
      </c>
    </row>
    <row r="6352" spans="1:2" x14ac:dyDescent="0.25">
      <c r="A6352" s="2">
        <v>43031</v>
      </c>
      <c r="B6352" s="1">
        <v>0.93300000000000005</v>
      </c>
    </row>
    <row r="6353" spans="1:2" x14ac:dyDescent="0.25">
      <c r="A6353" s="2">
        <v>43032</v>
      </c>
      <c r="B6353" s="1">
        <v>0.91800000000000004</v>
      </c>
    </row>
    <row r="6354" spans="1:2" x14ac:dyDescent="0.25">
      <c r="A6354" s="2">
        <v>43033</v>
      </c>
      <c r="B6354" s="1">
        <v>0.91800000000000004</v>
      </c>
    </row>
    <row r="6355" spans="1:2" x14ac:dyDescent="0.25">
      <c r="A6355" s="2">
        <v>43034</v>
      </c>
      <c r="B6355" s="1">
        <v>0.98</v>
      </c>
    </row>
    <row r="6356" spans="1:2" x14ac:dyDescent="0.25">
      <c r="A6356" s="2">
        <v>43035</v>
      </c>
      <c r="B6356" s="1">
        <v>0.998</v>
      </c>
    </row>
    <row r="6357" spans="1:2" x14ac:dyDescent="0.25">
      <c r="A6357" s="2">
        <v>43038</v>
      </c>
      <c r="B6357" s="1">
        <v>0.98499999999999999</v>
      </c>
    </row>
    <row r="6358" spans="1:2" x14ac:dyDescent="0.25">
      <c r="A6358" s="2">
        <v>43039</v>
      </c>
      <c r="B6358" s="1">
        <v>0.97299999999999998</v>
      </c>
    </row>
    <row r="6359" spans="1:2" x14ac:dyDescent="0.25">
      <c r="A6359" s="2">
        <v>43040</v>
      </c>
      <c r="B6359" s="1">
        <v>0.96499999999999997</v>
      </c>
    </row>
    <row r="6360" spans="1:2" x14ac:dyDescent="0.25">
      <c r="A6360" s="2">
        <v>43041</v>
      </c>
      <c r="B6360" s="1">
        <v>0.95</v>
      </c>
    </row>
    <row r="6361" spans="1:2" x14ac:dyDescent="0.25">
      <c r="A6361" s="2">
        <v>43042</v>
      </c>
      <c r="B6361" s="1">
        <v>0.95</v>
      </c>
    </row>
    <row r="6362" spans="1:2" x14ac:dyDescent="0.25">
      <c r="A6362" s="2">
        <v>43045</v>
      </c>
      <c r="B6362" s="1">
        <v>0.95</v>
      </c>
    </row>
    <row r="6363" spans="1:2" x14ac:dyDescent="0.25">
      <c r="A6363" s="2">
        <v>43046</v>
      </c>
      <c r="B6363" s="1">
        <v>0.95</v>
      </c>
    </row>
    <row r="6364" spans="1:2" x14ac:dyDescent="0.25">
      <c r="A6364" s="2">
        <v>43047</v>
      </c>
      <c r="B6364" s="1">
        <v>0.95</v>
      </c>
    </row>
    <row r="6365" spans="1:2" x14ac:dyDescent="0.25">
      <c r="A6365" s="2">
        <v>43048</v>
      </c>
      <c r="B6365" s="1">
        <v>0.95</v>
      </c>
    </row>
    <row r="6366" spans="1:2" x14ac:dyDescent="0.25">
      <c r="A6366" s="2">
        <v>43049</v>
      </c>
      <c r="B6366" s="1">
        <v>0.97899999999999998</v>
      </c>
    </row>
    <row r="6367" spans="1:2" x14ac:dyDescent="0.25">
      <c r="A6367" s="2">
        <v>43052</v>
      </c>
      <c r="B6367" s="1">
        <v>0.98399999999999999</v>
      </c>
    </row>
    <row r="6368" spans="1:2" x14ac:dyDescent="0.25">
      <c r="A6368" s="2">
        <v>43053</v>
      </c>
      <c r="B6368" s="1">
        <v>0.97299999999999998</v>
      </c>
    </row>
    <row r="6369" spans="1:2" x14ac:dyDescent="0.25">
      <c r="A6369" s="2">
        <v>43054</v>
      </c>
      <c r="B6369" s="1">
        <v>0.98899999999999999</v>
      </c>
    </row>
    <row r="6370" spans="1:2" x14ac:dyDescent="0.25">
      <c r="A6370" s="2">
        <v>43055</v>
      </c>
      <c r="B6370" s="1">
        <v>0.995</v>
      </c>
    </row>
    <row r="6371" spans="1:2" x14ac:dyDescent="0.25">
      <c r="A6371" s="2">
        <v>43056</v>
      </c>
      <c r="B6371" s="1">
        <v>0.998</v>
      </c>
    </row>
    <row r="6372" spans="1:2" x14ac:dyDescent="0.25">
      <c r="A6372" s="2">
        <v>43059</v>
      </c>
      <c r="B6372" s="1">
        <v>0.998</v>
      </c>
    </row>
    <row r="6373" spans="1:2" x14ac:dyDescent="0.25">
      <c r="A6373" s="2">
        <v>43060</v>
      </c>
      <c r="B6373" s="1">
        <v>1</v>
      </c>
    </row>
    <row r="6374" spans="1:2" x14ac:dyDescent="0.25">
      <c r="A6374" s="2">
        <v>43061</v>
      </c>
      <c r="B6374" s="1">
        <v>1</v>
      </c>
    </row>
    <row r="6375" spans="1:2" x14ac:dyDescent="0.25">
      <c r="A6375" s="2">
        <v>43063</v>
      </c>
      <c r="B6375" s="1">
        <v>1</v>
      </c>
    </row>
    <row r="6376" spans="1:2" x14ac:dyDescent="0.25">
      <c r="A6376" s="2">
        <v>43066</v>
      </c>
      <c r="B6376" s="1">
        <v>1.018</v>
      </c>
    </row>
    <row r="6377" spans="1:2" x14ac:dyDescent="0.25">
      <c r="A6377" s="2">
        <v>43067</v>
      </c>
      <c r="B6377" s="1">
        <v>1.0049999999999999</v>
      </c>
    </row>
    <row r="6378" spans="1:2" x14ac:dyDescent="0.25">
      <c r="A6378" s="2">
        <v>43068</v>
      </c>
      <c r="B6378" s="1">
        <v>0.98799999999999999</v>
      </c>
    </row>
    <row r="6379" spans="1:2" x14ac:dyDescent="0.25">
      <c r="A6379" s="2">
        <v>43069</v>
      </c>
      <c r="B6379" s="1">
        <v>0.98</v>
      </c>
    </row>
    <row r="6380" spans="1:2" x14ac:dyDescent="0.25">
      <c r="A6380" s="2">
        <v>43070</v>
      </c>
      <c r="B6380" s="1">
        <v>0.99</v>
      </c>
    </row>
    <row r="6381" spans="1:2" x14ac:dyDescent="0.25">
      <c r="A6381" s="2">
        <v>43073</v>
      </c>
      <c r="B6381" s="1">
        <v>0.97499999999999998</v>
      </c>
    </row>
    <row r="6382" spans="1:2" x14ac:dyDescent="0.25">
      <c r="A6382" s="2">
        <v>43074</v>
      </c>
      <c r="B6382" s="1">
        <v>0.98799999999999999</v>
      </c>
    </row>
    <row r="6383" spans="1:2" x14ac:dyDescent="0.25">
      <c r="A6383" s="2">
        <v>43075</v>
      </c>
      <c r="B6383" s="1">
        <v>0.97699999999999998</v>
      </c>
    </row>
    <row r="6384" spans="1:2" x14ac:dyDescent="0.25">
      <c r="A6384" s="2">
        <v>43076</v>
      </c>
      <c r="B6384" s="1">
        <v>0.97299999999999998</v>
      </c>
    </row>
    <row r="6385" spans="1:2" x14ac:dyDescent="0.25">
      <c r="A6385" s="2">
        <v>43077</v>
      </c>
      <c r="B6385" s="1">
        <v>0.97399999999999998</v>
      </c>
    </row>
    <row r="6386" spans="1:2" x14ac:dyDescent="0.25">
      <c r="A6386" s="2">
        <v>43080</v>
      </c>
      <c r="B6386" s="1">
        <v>0.95499999999999996</v>
      </c>
    </row>
    <row r="6387" spans="1:2" x14ac:dyDescent="0.25">
      <c r="A6387" s="2">
        <v>43081</v>
      </c>
      <c r="B6387" s="1">
        <v>0.93</v>
      </c>
    </row>
    <row r="6388" spans="1:2" x14ac:dyDescent="0.25">
      <c r="A6388" s="2">
        <v>43082</v>
      </c>
      <c r="B6388" s="1">
        <v>0.91600000000000004</v>
      </c>
    </row>
    <row r="6389" spans="1:2" x14ac:dyDescent="0.25">
      <c r="A6389" s="2">
        <v>43083</v>
      </c>
      <c r="B6389" s="1">
        <v>0.89100000000000001</v>
      </c>
    </row>
    <row r="6390" spans="1:2" x14ac:dyDescent="0.25">
      <c r="A6390" s="2">
        <v>43084</v>
      </c>
      <c r="B6390" s="1">
        <v>0.90800000000000003</v>
      </c>
    </row>
    <row r="6391" spans="1:2" x14ac:dyDescent="0.25">
      <c r="A6391" s="2">
        <v>43087</v>
      </c>
      <c r="B6391" s="1">
        <v>0.92</v>
      </c>
    </row>
    <row r="6392" spans="1:2" x14ac:dyDescent="0.25">
      <c r="A6392" s="2">
        <v>43088</v>
      </c>
      <c r="B6392" s="1">
        <v>0.93</v>
      </c>
    </row>
    <row r="6393" spans="1:2" x14ac:dyDescent="0.25">
      <c r="A6393" s="2">
        <v>43089</v>
      </c>
      <c r="B6393" s="1">
        <v>0.96</v>
      </c>
    </row>
    <row r="6394" spans="1:2" x14ac:dyDescent="0.25">
      <c r="A6394" s="2">
        <v>43090</v>
      </c>
      <c r="B6394" s="1">
        <v>0.96299999999999997</v>
      </c>
    </row>
    <row r="6395" spans="1:2" x14ac:dyDescent="0.25">
      <c r="A6395" s="2">
        <v>43091</v>
      </c>
      <c r="B6395" s="1">
        <v>0.96499999999999997</v>
      </c>
    </row>
    <row r="6396" spans="1:2" x14ac:dyDescent="0.25">
      <c r="A6396" s="2">
        <v>43095</v>
      </c>
      <c r="B6396" s="1">
        <v>0.99</v>
      </c>
    </row>
    <row r="6397" spans="1:2" x14ac:dyDescent="0.25">
      <c r="A6397" s="2">
        <v>43096</v>
      </c>
      <c r="B6397" s="1">
        <v>0.98299999999999998</v>
      </c>
    </row>
    <row r="6398" spans="1:2" x14ac:dyDescent="0.25">
      <c r="A6398" s="2">
        <v>43097</v>
      </c>
      <c r="B6398" s="1">
        <v>0.97299999999999998</v>
      </c>
    </row>
    <row r="6399" spans="1:2" x14ac:dyDescent="0.25">
      <c r="A6399" s="2">
        <v>43098</v>
      </c>
      <c r="B6399" s="1">
        <v>0.98299999999999998</v>
      </c>
    </row>
    <row r="6400" spans="1:2" x14ac:dyDescent="0.25">
      <c r="A6400" s="2">
        <v>43102</v>
      </c>
      <c r="B6400" s="1">
        <v>0.98799999999999999</v>
      </c>
    </row>
    <row r="6401" spans="1:2" x14ac:dyDescent="0.25">
      <c r="A6401" s="2">
        <v>43103</v>
      </c>
      <c r="B6401" s="1">
        <v>0.97899999999999998</v>
      </c>
    </row>
    <row r="6402" spans="1:2" x14ac:dyDescent="0.25">
      <c r="A6402" s="2">
        <v>43104</v>
      </c>
      <c r="B6402" s="1">
        <v>0.93400000000000005</v>
      </c>
    </row>
    <row r="6403" spans="1:2" x14ac:dyDescent="0.25">
      <c r="A6403" s="2">
        <v>43105</v>
      </c>
      <c r="B6403" s="1">
        <v>0.93100000000000005</v>
      </c>
    </row>
    <row r="6404" spans="1:2" x14ac:dyDescent="0.25">
      <c r="A6404" s="2">
        <v>43108</v>
      </c>
      <c r="B6404" s="1">
        <v>0.94299999999999995</v>
      </c>
    </row>
    <row r="6405" spans="1:2" x14ac:dyDescent="0.25">
      <c r="A6405" s="2">
        <v>43109</v>
      </c>
      <c r="B6405" s="1">
        <v>0.94499999999999995</v>
      </c>
    </row>
    <row r="6406" spans="1:2" x14ac:dyDescent="0.25">
      <c r="A6406" s="2">
        <v>43110</v>
      </c>
      <c r="B6406" s="1">
        <v>0.88800000000000001</v>
      </c>
    </row>
    <row r="6407" spans="1:2" x14ac:dyDescent="0.25">
      <c r="A6407" s="2">
        <v>43111</v>
      </c>
      <c r="B6407" s="1">
        <v>0.9</v>
      </c>
    </row>
    <row r="6408" spans="1:2" x14ac:dyDescent="0.25">
      <c r="A6408" s="2">
        <v>43112</v>
      </c>
      <c r="B6408" s="1">
        <v>0.92300000000000004</v>
      </c>
    </row>
    <row r="6409" spans="1:2" x14ac:dyDescent="0.25">
      <c r="A6409" s="2">
        <v>43116</v>
      </c>
      <c r="B6409" s="1">
        <v>0.92300000000000004</v>
      </c>
    </row>
    <row r="6410" spans="1:2" x14ac:dyDescent="0.25">
      <c r="A6410" s="2">
        <v>43117</v>
      </c>
      <c r="B6410" s="1">
        <v>0.93600000000000005</v>
      </c>
    </row>
    <row r="6411" spans="1:2" x14ac:dyDescent="0.25">
      <c r="A6411" s="2">
        <v>43118</v>
      </c>
      <c r="B6411" s="1">
        <v>0.93799999999999994</v>
      </c>
    </row>
    <row r="6412" spans="1:2" x14ac:dyDescent="0.25">
      <c r="A6412" s="2">
        <v>43119</v>
      </c>
      <c r="B6412" s="1">
        <v>0.91800000000000004</v>
      </c>
    </row>
    <row r="6413" spans="1:2" x14ac:dyDescent="0.25">
      <c r="A6413" s="2">
        <v>43122</v>
      </c>
      <c r="B6413" s="1">
        <v>0.86599999999999999</v>
      </c>
    </row>
    <row r="6414" spans="1:2" x14ac:dyDescent="0.25">
      <c r="A6414" s="2">
        <v>43123</v>
      </c>
      <c r="B6414" s="1">
        <v>0.84499999999999997</v>
      </c>
    </row>
    <row r="6415" spans="1:2" x14ac:dyDescent="0.25">
      <c r="A6415" s="2">
        <v>43124</v>
      </c>
      <c r="B6415" s="1">
        <v>0.86</v>
      </c>
    </row>
    <row r="6416" spans="1:2" x14ac:dyDescent="0.25">
      <c r="A6416" s="2">
        <v>43125</v>
      </c>
      <c r="B6416" s="1">
        <v>0.81799999999999995</v>
      </c>
    </row>
    <row r="6417" spans="1:2" x14ac:dyDescent="0.25">
      <c r="A6417" s="2">
        <v>43126</v>
      </c>
      <c r="B6417" s="1">
        <v>0.82299999999999995</v>
      </c>
    </row>
    <row r="6418" spans="1:2" x14ac:dyDescent="0.25">
      <c r="A6418" s="2">
        <v>43129</v>
      </c>
      <c r="B6418" s="1">
        <v>0.83299999999999996</v>
      </c>
    </row>
    <row r="6419" spans="1:2" x14ac:dyDescent="0.25">
      <c r="A6419" s="2">
        <v>43130</v>
      </c>
      <c r="B6419" s="1">
        <v>0.85299999999999998</v>
      </c>
    </row>
    <row r="6420" spans="1:2" x14ac:dyDescent="0.25">
      <c r="A6420" s="2">
        <v>43131</v>
      </c>
      <c r="B6420" s="1">
        <v>0.86899999999999999</v>
      </c>
    </row>
    <row r="6421" spans="1:2" x14ac:dyDescent="0.25">
      <c r="A6421" s="2">
        <v>43132</v>
      </c>
      <c r="B6421" s="1">
        <v>0.85599999999999998</v>
      </c>
    </row>
    <row r="6422" spans="1:2" x14ac:dyDescent="0.25">
      <c r="A6422" s="2">
        <v>43133</v>
      </c>
      <c r="B6422" s="1">
        <v>0.84</v>
      </c>
    </row>
    <row r="6423" spans="1:2" x14ac:dyDescent="0.25">
      <c r="A6423" s="2">
        <v>43136</v>
      </c>
      <c r="B6423" s="1">
        <v>0.79300000000000004</v>
      </c>
    </row>
    <row r="6424" spans="1:2" x14ac:dyDescent="0.25">
      <c r="A6424" s="2">
        <v>43137</v>
      </c>
      <c r="B6424" s="1">
        <v>0.76500000000000001</v>
      </c>
    </row>
    <row r="6425" spans="1:2" x14ac:dyDescent="0.25">
      <c r="A6425" s="2">
        <v>43138</v>
      </c>
      <c r="B6425" s="1">
        <v>0.755</v>
      </c>
    </row>
    <row r="6426" spans="1:2" x14ac:dyDescent="0.25">
      <c r="A6426" s="2">
        <v>43139</v>
      </c>
      <c r="B6426" s="1">
        <v>0.75</v>
      </c>
    </row>
    <row r="6427" spans="1:2" x14ac:dyDescent="0.25">
      <c r="A6427" s="2">
        <v>43140</v>
      </c>
      <c r="B6427" s="1">
        <v>0.81499999999999995</v>
      </c>
    </row>
    <row r="6428" spans="1:2" x14ac:dyDescent="0.25">
      <c r="A6428" s="2">
        <v>43143</v>
      </c>
      <c r="B6428" s="1">
        <v>0.89</v>
      </c>
    </row>
    <row r="6429" spans="1:2" x14ac:dyDescent="0.25">
      <c r="A6429" s="2">
        <v>43144</v>
      </c>
      <c r="B6429" s="1">
        <v>0.82499999999999996</v>
      </c>
    </row>
    <row r="6430" spans="1:2" x14ac:dyDescent="0.25">
      <c r="A6430" s="2">
        <v>43145</v>
      </c>
      <c r="B6430" s="1">
        <v>0.84299999999999997</v>
      </c>
    </row>
    <row r="6431" spans="1:2" x14ac:dyDescent="0.25">
      <c r="A6431" s="2">
        <v>43146</v>
      </c>
      <c r="B6431" s="1">
        <v>0.81</v>
      </c>
    </row>
    <row r="6432" spans="1:2" x14ac:dyDescent="0.25">
      <c r="A6432" s="2">
        <v>43147</v>
      </c>
      <c r="B6432" s="1">
        <v>0.83799999999999997</v>
      </c>
    </row>
    <row r="6433" spans="1:2" x14ac:dyDescent="0.25">
      <c r="A6433" s="2">
        <v>43151</v>
      </c>
      <c r="B6433" s="1">
        <v>0.83799999999999997</v>
      </c>
    </row>
    <row r="6434" spans="1:2" x14ac:dyDescent="0.25">
      <c r="A6434" s="2">
        <v>43152</v>
      </c>
      <c r="B6434" s="1">
        <v>0.83499999999999996</v>
      </c>
    </row>
    <row r="6435" spans="1:2" x14ac:dyDescent="0.25">
      <c r="A6435" s="2">
        <v>43153</v>
      </c>
      <c r="B6435" s="1">
        <v>0.83499999999999996</v>
      </c>
    </row>
    <row r="6436" spans="1:2" x14ac:dyDescent="0.25">
      <c r="A6436" s="2">
        <v>43154</v>
      </c>
      <c r="B6436" s="1">
        <v>0.83499999999999996</v>
      </c>
    </row>
    <row r="6437" spans="1:2" x14ac:dyDescent="0.25">
      <c r="A6437" s="2">
        <v>43157</v>
      </c>
      <c r="B6437" s="1">
        <v>0.92800000000000005</v>
      </c>
    </row>
    <row r="6438" spans="1:2" x14ac:dyDescent="0.25">
      <c r="A6438" s="2">
        <v>43158</v>
      </c>
      <c r="B6438" s="1">
        <v>0.84</v>
      </c>
    </row>
    <row r="6439" spans="1:2" x14ac:dyDescent="0.25">
      <c r="A6439" s="2">
        <v>43159</v>
      </c>
      <c r="B6439" s="1">
        <v>0.81</v>
      </c>
    </row>
    <row r="6440" spans="1:2" x14ac:dyDescent="0.25">
      <c r="A6440" s="2">
        <v>43160</v>
      </c>
      <c r="B6440" s="1">
        <v>0.755</v>
      </c>
    </row>
    <row r="6441" spans="1:2" x14ac:dyDescent="0.25">
      <c r="A6441" s="2">
        <v>43161</v>
      </c>
      <c r="B6441" s="1">
        <v>0.755</v>
      </c>
    </row>
    <row r="6442" spans="1:2" x14ac:dyDescent="0.25">
      <c r="A6442" s="2">
        <v>43164</v>
      </c>
      <c r="B6442" s="1">
        <v>0.76</v>
      </c>
    </row>
    <row r="6443" spans="1:2" x14ac:dyDescent="0.25">
      <c r="A6443" s="2">
        <v>43165</v>
      </c>
      <c r="B6443" s="1">
        <v>0.76400000000000001</v>
      </c>
    </row>
    <row r="6444" spans="1:2" x14ac:dyDescent="0.25">
      <c r="A6444" s="2">
        <v>43166</v>
      </c>
      <c r="B6444" s="1">
        <v>0.73499999999999999</v>
      </c>
    </row>
    <row r="6445" spans="1:2" x14ac:dyDescent="0.25">
      <c r="A6445" s="2">
        <v>43167</v>
      </c>
      <c r="B6445" s="1">
        <v>0.73299999999999998</v>
      </c>
    </row>
    <row r="6446" spans="1:2" x14ac:dyDescent="0.25">
      <c r="A6446" s="2">
        <v>43168</v>
      </c>
      <c r="B6446" s="1">
        <v>0.76300000000000001</v>
      </c>
    </row>
    <row r="6447" spans="1:2" x14ac:dyDescent="0.25">
      <c r="A6447" s="2">
        <v>43171</v>
      </c>
      <c r="B6447" s="1">
        <v>0.76300000000000001</v>
      </c>
    </row>
    <row r="6448" spans="1:2" x14ac:dyDescent="0.25">
      <c r="A6448" s="2">
        <v>43172</v>
      </c>
      <c r="B6448" s="1">
        <v>0.79600000000000004</v>
      </c>
    </row>
    <row r="6449" spans="1:2" x14ac:dyDescent="0.25">
      <c r="A6449" s="2">
        <v>43173</v>
      </c>
      <c r="B6449" s="1">
        <v>0.79600000000000004</v>
      </c>
    </row>
    <row r="6450" spans="1:2" x14ac:dyDescent="0.25">
      <c r="A6450" s="2">
        <v>43174</v>
      </c>
      <c r="B6450" s="1">
        <v>0.82</v>
      </c>
    </row>
    <row r="6451" spans="1:2" x14ac:dyDescent="0.25">
      <c r="A6451" s="2">
        <v>43175</v>
      </c>
      <c r="B6451" s="1">
        <v>0.80500000000000005</v>
      </c>
    </row>
    <row r="6452" spans="1:2" x14ac:dyDescent="0.25">
      <c r="A6452" s="2">
        <v>43178</v>
      </c>
      <c r="B6452" s="1">
        <v>0.78800000000000003</v>
      </c>
    </row>
    <row r="6453" spans="1:2" x14ac:dyDescent="0.25">
      <c r="A6453" s="2">
        <v>43179</v>
      </c>
      <c r="B6453" s="1">
        <v>0.80300000000000005</v>
      </c>
    </row>
    <row r="6454" spans="1:2" x14ac:dyDescent="0.25">
      <c r="A6454" s="2">
        <v>43180</v>
      </c>
      <c r="B6454" s="1">
        <v>0.81799999999999995</v>
      </c>
    </row>
    <row r="6455" spans="1:2" x14ac:dyDescent="0.25">
      <c r="A6455" s="2">
        <v>43181</v>
      </c>
      <c r="B6455" s="1">
        <v>0.80500000000000005</v>
      </c>
    </row>
    <row r="6456" spans="1:2" x14ac:dyDescent="0.25">
      <c r="A6456" s="2">
        <v>43182</v>
      </c>
      <c r="B6456" s="1">
        <v>0.82799999999999996</v>
      </c>
    </row>
    <row r="6457" spans="1:2" x14ac:dyDescent="0.25">
      <c r="A6457" s="2">
        <v>43185</v>
      </c>
      <c r="B6457" s="1">
        <v>0.82499999999999996</v>
      </c>
    </row>
    <row r="6458" spans="1:2" x14ac:dyDescent="0.25">
      <c r="A6458" s="2">
        <v>43186</v>
      </c>
      <c r="B6458" s="1">
        <v>0.81</v>
      </c>
    </row>
    <row r="6459" spans="1:2" x14ac:dyDescent="0.25">
      <c r="A6459" s="2">
        <v>43187</v>
      </c>
      <c r="B6459" s="1">
        <v>0.81</v>
      </c>
    </row>
    <row r="6460" spans="1:2" x14ac:dyDescent="0.25">
      <c r="A6460" s="2">
        <v>43188</v>
      </c>
      <c r="B6460" s="1">
        <v>0.80100000000000005</v>
      </c>
    </row>
    <row r="6461" spans="1:2" x14ac:dyDescent="0.25">
      <c r="A6461" s="2">
        <v>43192</v>
      </c>
      <c r="B6461" s="1">
        <v>0.77</v>
      </c>
    </row>
    <row r="6462" spans="1:2" x14ac:dyDescent="0.25">
      <c r="A6462" s="2">
        <v>43193</v>
      </c>
      <c r="B6462" s="1">
        <v>0.76800000000000002</v>
      </c>
    </row>
    <row r="6463" spans="1:2" x14ac:dyDescent="0.25">
      <c r="A6463" s="2">
        <v>43194</v>
      </c>
      <c r="B6463" s="1">
        <v>0.76800000000000002</v>
      </c>
    </row>
    <row r="6464" spans="1:2" x14ac:dyDescent="0.25">
      <c r="A6464" s="2">
        <v>43195</v>
      </c>
      <c r="B6464" s="1">
        <v>0.73499999999999999</v>
      </c>
    </row>
    <row r="6465" spans="1:2" x14ac:dyDescent="0.25">
      <c r="A6465" s="2">
        <v>43196</v>
      </c>
      <c r="B6465" s="1">
        <v>0.73499999999999999</v>
      </c>
    </row>
    <row r="6466" spans="1:2" x14ac:dyDescent="0.25">
      <c r="A6466" s="2">
        <v>43199</v>
      </c>
      <c r="B6466" s="1">
        <v>0.76100000000000001</v>
      </c>
    </row>
    <row r="6467" spans="1:2" x14ac:dyDescent="0.25">
      <c r="A6467" s="2">
        <v>43200</v>
      </c>
      <c r="B6467" s="1">
        <v>0.78800000000000003</v>
      </c>
    </row>
    <row r="6468" spans="1:2" x14ac:dyDescent="0.25">
      <c r="A6468" s="2">
        <v>43201</v>
      </c>
      <c r="B6468" s="1">
        <v>0.79500000000000004</v>
      </c>
    </row>
    <row r="6469" spans="1:2" x14ac:dyDescent="0.25">
      <c r="A6469" s="2">
        <v>43202</v>
      </c>
      <c r="B6469" s="1">
        <v>0.79500000000000004</v>
      </c>
    </row>
    <row r="6470" spans="1:2" x14ac:dyDescent="0.25">
      <c r="A6470" s="2">
        <v>43203</v>
      </c>
      <c r="B6470" s="1">
        <v>0.83799999999999997</v>
      </c>
    </row>
    <row r="6471" spans="1:2" x14ac:dyDescent="0.25">
      <c r="A6471" s="2">
        <v>43206</v>
      </c>
      <c r="B6471" s="1">
        <v>0.81499999999999995</v>
      </c>
    </row>
    <row r="6472" spans="1:2" x14ac:dyDescent="0.25">
      <c r="A6472" s="2">
        <v>43207</v>
      </c>
      <c r="B6472" s="1">
        <v>0.82299999999999995</v>
      </c>
    </row>
    <row r="6473" spans="1:2" x14ac:dyDescent="0.25">
      <c r="A6473" s="2">
        <v>43208</v>
      </c>
      <c r="B6473" s="1">
        <v>0.83299999999999996</v>
      </c>
    </row>
    <row r="6474" spans="1:2" x14ac:dyDescent="0.25">
      <c r="A6474" s="2">
        <v>43209</v>
      </c>
      <c r="B6474" s="1">
        <v>0.83</v>
      </c>
    </row>
    <row r="6475" spans="1:2" x14ac:dyDescent="0.25">
      <c r="A6475" s="2">
        <v>43210</v>
      </c>
      <c r="B6475" s="1">
        <v>0.82799999999999996</v>
      </c>
    </row>
    <row r="6476" spans="1:2" x14ac:dyDescent="0.25">
      <c r="A6476" s="2">
        <v>43213</v>
      </c>
      <c r="B6476" s="1">
        <v>0.83799999999999997</v>
      </c>
    </row>
    <row r="6477" spans="1:2" x14ac:dyDescent="0.25">
      <c r="A6477" s="2">
        <v>43214</v>
      </c>
      <c r="B6477" s="1">
        <v>0.84899999999999998</v>
      </c>
    </row>
    <row r="6478" spans="1:2" x14ac:dyDescent="0.25">
      <c r="A6478" s="2">
        <v>43215</v>
      </c>
      <c r="B6478" s="1">
        <v>0.875</v>
      </c>
    </row>
    <row r="6479" spans="1:2" x14ac:dyDescent="0.25">
      <c r="A6479" s="2">
        <v>43216</v>
      </c>
      <c r="B6479" s="1">
        <v>0.91</v>
      </c>
    </row>
    <row r="6480" spans="1:2" x14ac:dyDescent="0.25">
      <c r="A6480" s="2">
        <v>43217</v>
      </c>
      <c r="B6480" s="1">
        <v>0.93500000000000005</v>
      </c>
    </row>
    <row r="6481" spans="1:2" x14ac:dyDescent="0.25">
      <c r="A6481" s="2">
        <v>43220</v>
      </c>
      <c r="B6481" s="1">
        <v>0.96299999999999997</v>
      </c>
    </row>
    <row r="6482" spans="1:2" x14ac:dyDescent="0.25">
      <c r="A6482" s="2">
        <v>43221</v>
      </c>
      <c r="B6482" s="1">
        <v>0.90800000000000003</v>
      </c>
    </row>
    <row r="6483" spans="1:2" x14ac:dyDescent="0.25">
      <c r="A6483" s="2">
        <v>43222</v>
      </c>
      <c r="B6483" s="1">
        <v>0.89800000000000002</v>
      </c>
    </row>
    <row r="6484" spans="1:2" x14ac:dyDescent="0.25">
      <c r="A6484" s="2">
        <v>43223</v>
      </c>
      <c r="B6484" s="1">
        <v>0.88500000000000001</v>
      </c>
    </row>
    <row r="6485" spans="1:2" x14ac:dyDescent="0.25">
      <c r="A6485" s="2">
        <v>43224</v>
      </c>
      <c r="B6485" s="1">
        <v>0.878</v>
      </c>
    </row>
    <row r="6486" spans="1:2" x14ac:dyDescent="0.25">
      <c r="A6486" s="2">
        <v>43227</v>
      </c>
      <c r="B6486" s="1">
        <v>0.873</v>
      </c>
    </row>
    <row r="6487" spans="1:2" x14ac:dyDescent="0.25">
      <c r="A6487" s="2">
        <v>43228</v>
      </c>
      <c r="B6487" s="1">
        <v>0.85299999999999998</v>
      </c>
    </row>
    <row r="6488" spans="1:2" x14ac:dyDescent="0.25">
      <c r="A6488" s="2">
        <v>43229</v>
      </c>
      <c r="B6488" s="1">
        <v>0.875</v>
      </c>
    </row>
    <row r="6489" spans="1:2" x14ac:dyDescent="0.25">
      <c r="A6489" s="2">
        <v>43230</v>
      </c>
      <c r="B6489" s="1">
        <v>0.88100000000000001</v>
      </c>
    </row>
    <row r="6490" spans="1:2" x14ac:dyDescent="0.25">
      <c r="A6490" s="2">
        <v>43231</v>
      </c>
      <c r="B6490" s="1">
        <v>0.89</v>
      </c>
    </row>
    <row r="6491" spans="1:2" x14ac:dyDescent="0.25">
      <c r="A6491" s="2">
        <v>43234</v>
      </c>
      <c r="B6491" s="1">
        <v>0.90500000000000003</v>
      </c>
    </row>
    <row r="6492" spans="1:2" x14ac:dyDescent="0.25">
      <c r="A6492" s="2">
        <v>43235</v>
      </c>
      <c r="B6492" s="1">
        <v>0.93500000000000005</v>
      </c>
    </row>
    <row r="6493" spans="1:2" x14ac:dyDescent="0.25">
      <c r="A6493" s="2">
        <v>43236</v>
      </c>
      <c r="B6493" s="1">
        <v>0.96</v>
      </c>
    </row>
    <row r="6494" spans="1:2" x14ac:dyDescent="0.25">
      <c r="A6494" s="2">
        <v>43237</v>
      </c>
      <c r="B6494" s="1">
        <v>0.97799999999999998</v>
      </c>
    </row>
    <row r="6495" spans="1:2" x14ac:dyDescent="0.25">
      <c r="A6495" s="2">
        <v>43238</v>
      </c>
      <c r="B6495" s="1">
        <v>0.94299999999999995</v>
      </c>
    </row>
    <row r="6496" spans="1:2" x14ac:dyDescent="0.25">
      <c r="A6496" s="2">
        <v>43241</v>
      </c>
      <c r="B6496" s="1">
        <v>0.94099999999999995</v>
      </c>
    </row>
    <row r="6497" spans="1:2" x14ac:dyDescent="0.25">
      <c r="A6497" s="2">
        <v>43242</v>
      </c>
      <c r="B6497" s="1">
        <v>0.94</v>
      </c>
    </row>
    <row r="6498" spans="1:2" x14ac:dyDescent="0.25">
      <c r="A6498" s="2">
        <v>43243</v>
      </c>
      <c r="B6498" s="1">
        <v>0.94299999999999995</v>
      </c>
    </row>
    <row r="6499" spans="1:2" x14ac:dyDescent="0.25">
      <c r="A6499" s="2">
        <v>43244</v>
      </c>
      <c r="B6499" s="1">
        <v>0.95</v>
      </c>
    </row>
    <row r="6500" spans="1:2" x14ac:dyDescent="0.25">
      <c r="A6500" s="2">
        <v>43245</v>
      </c>
      <c r="B6500" s="1">
        <v>0.92800000000000005</v>
      </c>
    </row>
    <row r="6501" spans="1:2" x14ac:dyDescent="0.25">
      <c r="A6501" s="2">
        <v>43249</v>
      </c>
      <c r="B6501" s="1">
        <v>0.91800000000000004</v>
      </c>
    </row>
    <row r="6502" spans="1:2" x14ac:dyDescent="0.25">
      <c r="A6502" s="2">
        <v>43250</v>
      </c>
      <c r="B6502" s="1">
        <v>0.93</v>
      </c>
    </row>
    <row r="6503" spans="1:2" x14ac:dyDescent="0.25">
      <c r="A6503" s="2">
        <v>43251</v>
      </c>
      <c r="B6503" s="1">
        <v>0.94899999999999995</v>
      </c>
    </row>
    <row r="6504" spans="1:2" x14ac:dyDescent="0.25">
      <c r="A6504" s="2">
        <v>43252</v>
      </c>
      <c r="B6504" s="1">
        <v>0.92</v>
      </c>
    </row>
    <row r="6505" spans="1:2" x14ac:dyDescent="0.25">
      <c r="A6505" s="2">
        <v>43255</v>
      </c>
      <c r="B6505" s="1">
        <v>0.89600000000000002</v>
      </c>
    </row>
    <row r="6506" spans="1:2" x14ac:dyDescent="0.25">
      <c r="A6506" s="2">
        <v>43256</v>
      </c>
      <c r="B6506" s="1">
        <v>0.88300000000000001</v>
      </c>
    </row>
    <row r="6507" spans="1:2" x14ac:dyDescent="0.25">
      <c r="A6507" s="2">
        <v>43257</v>
      </c>
      <c r="B6507" s="1">
        <v>0.86399999999999999</v>
      </c>
    </row>
    <row r="6508" spans="1:2" x14ac:dyDescent="0.25">
      <c r="A6508" s="2">
        <v>43258</v>
      </c>
      <c r="B6508" s="1">
        <v>0.88800000000000001</v>
      </c>
    </row>
    <row r="6509" spans="1:2" x14ac:dyDescent="0.25">
      <c r="A6509" s="2">
        <v>43259</v>
      </c>
      <c r="B6509" s="1">
        <v>0.88800000000000001</v>
      </c>
    </row>
    <row r="6510" spans="1:2" x14ac:dyDescent="0.25">
      <c r="A6510" s="2">
        <v>43262</v>
      </c>
      <c r="B6510" s="1">
        <v>0.89600000000000002</v>
      </c>
    </row>
    <row r="6511" spans="1:2" x14ac:dyDescent="0.25">
      <c r="A6511" s="2">
        <v>43263</v>
      </c>
      <c r="B6511" s="1">
        <v>0.88800000000000001</v>
      </c>
    </row>
    <row r="6512" spans="1:2" x14ac:dyDescent="0.25">
      <c r="A6512" s="2">
        <v>43264</v>
      </c>
      <c r="B6512" s="1">
        <v>0.88300000000000001</v>
      </c>
    </row>
    <row r="6513" spans="1:2" x14ac:dyDescent="0.25">
      <c r="A6513" s="2">
        <v>43265</v>
      </c>
      <c r="B6513" s="1">
        <v>0.878</v>
      </c>
    </row>
    <row r="6514" spans="1:2" x14ac:dyDescent="0.25">
      <c r="A6514" s="2">
        <v>43266</v>
      </c>
      <c r="B6514" s="1">
        <v>0.85799999999999998</v>
      </c>
    </row>
    <row r="6515" spans="1:2" x14ac:dyDescent="0.25">
      <c r="A6515" s="2">
        <v>43269</v>
      </c>
      <c r="B6515" s="1">
        <v>0.86099999999999999</v>
      </c>
    </row>
    <row r="6516" spans="1:2" x14ac:dyDescent="0.25">
      <c r="A6516" s="2">
        <v>43270</v>
      </c>
      <c r="B6516" s="1">
        <v>0.85499999999999998</v>
      </c>
    </row>
    <row r="6517" spans="1:2" x14ac:dyDescent="0.25">
      <c r="A6517" s="2">
        <v>43271</v>
      </c>
      <c r="B6517" s="1">
        <v>0.85299999999999998</v>
      </c>
    </row>
    <row r="6518" spans="1:2" x14ac:dyDescent="0.25">
      <c r="A6518" s="2">
        <v>43272</v>
      </c>
      <c r="B6518" s="1">
        <v>0.83899999999999997</v>
      </c>
    </row>
    <row r="6519" spans="1:2" x14ac:dyDescent="0.25">
      <c r="A6519" s="2">
        <v>43273</v>
      </c>
      <c r="B6519" s="1">
        <v>0.85399999999999998</v>
      </c>
    </row>
    <row r="6520" spans="1:2" x14ac:dyDescent="0.25">
      <c r="A6520" s="2">
        <v>43276</v>
      </c>
      <c r="B6520" s="1">
        <v>0.85299999999999998</v>
      </c>
    </row>
    <row r="6521" spans="1:2" x14ac:dyDescent="0.25">
      <c r="A6521" s="2">
        <v>43277</v>
      </c>
      <c r="B6521" s="1">
        <v>0.88</v>
      </c>
    </row>
    <row r="6522" spans="1:2" x14ac:dyDescent="0.25">
      <c r="A6522" s="2">
        <v>43278</v>
      </c>
      <c r="B6522" s="1">
        <v>0.9</v>
      </c>
    </row>
    <row r="6523" spans="1:2" x14ac:dyDescent="0.25">
      <c r="A6523" s="2">
        <v>43279</v>
      </c>
      <c r="B6523" s="1">
        <v>0.91</v>
      </c>
    </row>
    <row r="6524" spans="1:2" x14ac:dyDescent="0.25">
      <c r="A6524" s="2">
        <v>43280</v>
      </c>
      <c r="B6524" s="1">
        <v>0.93799999999999994</v>
      </c>
    </row>
    <row r="6525" spans="1:2" x14ac:dyDescent="0.25">
      <c r="A6525" s="2">
        <v>43283</v>
      </c>
      <c r="B6525" s="1">
        <v>0.93799999999999994</v>
      </c>
    </row>
    <row r="6526" spans="1:2" x14ac:dyDescent="0.25">
      <c r="A6526" s="2">
        <v>43284</v>
      </c>
      <c r="B6526" s="1">
        <v>0.95</v>
      </c>
    </row>
    <row r="6527" spans="1:2" x14ac:dyDescent="0.25">
      <c r="A6527" s="2">
        <v>43286</v>
      </c>
      <c r="B6527" s="1">
        <v>0.96799999999999997</v>
      </c>
    </row>
    <row r="6528" spans="1:2" x14ac:dyDescent="0.25">
      <c r="A6528" s="2">
        <v>43287</v>
      </c>
      <c r="B6528" s="1">
        <v>0.95499999999999996</v>
      </c>
    </row>
    <row r="6529" spans="1:2" x14ac:dyDescent="0.25">
      <c r="A6529" s="2">
        <v>43290</v>
      </c>
      <c r="B6529" s="1">
        <v>0.95799999999999996</v>
      </c>
    </row>
    <row r="6530" spans="1:2" x14ac:dyDescent="0.25">
      <c r="A6530" s="2">
        <v>43291</v>
      </c>
      <c r="B6530" s="1">
        <v>0.97499999999999998</v>
      </c>
    </row>
    <row r="6531" spans="1:2" x14ac:dyDescent="0.25">
      <c r="A6531" s="2">
        <v>43292</v>
      </c>
      <c r="B6531" s="1">
        <v>0.94299999999999995</v>
      </c>
    </row>
    <row r="6532" spans="1:2" x14ac:dyDescent="0.25">
      <c r="A6532" s="2">
        <v>43293</v>
      </c>
      <c r="B6532" s="1">
        <v>0.93</v>
      </c>
    </row>
    <row r="6533" spans="1:2" x14ac:dyDescent="0.25">
      <c r="A6533" s="2">
        <v>43294</v>
      </c>
      <c r="B6533" s="1">
        <v>0.91300000000000003</v>
      </c>
    </row>
    <row r="6534" spans="1:2" x14ac:dyDescent="0.25">
      <c r="A6534" s="2">
        <v>43297</v>
      </c>
      <c r="B6534" s="1">
        <v>0.878</v>
      </c>
    </row>
    <row r="6535" spans="1:2" x14ac:dyDescent="0.25">
      <c r="A6535" s="2">
        <v>43298</v>
      </c>
      <c r="B6535" s="1">
        <v>0.875</v>
      </c>
    </row>
    <row r="6536" spans="1:2" x14ac:dyDescent="0.25">
      <c r="A6536" s="2">
        <v>43299</v>
      </c>
      <c r="B6536" s="1">
        <v>0.88800000000000001</v>
      </c>
    </row>
    <row r="6537" spans="1:2" x14ac:dyDescent="0.25">
      <c r="A6537" s="2">
        <v>43300</v>
      </c>
      <c r="B6537" s="1">
        <v>0.88600000000000001</v>
      </c>
    </row>
    <row r="6538" spans="1:2" x14ac:dyDescent="0.25">
      <c r="A6538" s="2">
        <v>43301</v>
      </c>
      <c r="B6538" s="1">
        <v>0.90800000000000003</v>
      </c>
    </row>
    <row r="6539" spans="1:2" x14ac:dyDescent="0.25">
      <c r="A6539" s="2">
        <v>43304</v>
      </c>
      <c r="B6539" s="1">
        <v>0.93300000000000005</v>
      </c>
    </row>
    <row r="6540" spans="1:2" x14ac:dyDescent="0.25">
      <c r="A6540" s="2">
        <v>43305</v>
      </c>
      <c r="B6540" s="1">
        <v>0.94599999999999995</v>
      </c>
    </row>
    <row r="6541" spans="1:2" x14ac:dyDescent="0.25">
      <c r="A6541" s="2">
        <v>43306</v>
      </c>
      <c r="B6541" s="1">
        <v>0.98</v>
      </c>
    </row>
    <row r="6542" spans="1:2" x14ac:dyDescent="0.25">
      <c r="A6542" s="2">
        <v>43307</v>
      </c>
      <c r="B6542" s="1">
        <v>0.97399999999999998</v>
      </c>
    </row>
    <row r="6543" spans="1:2" x14ac:dyDescent="0.25">
      <c r="A6543" s="2">
        <v>43308</v>
      </c>
      <c r="B6543" s="1">
        <v>0.97</v>
      </c>
    </row>
    <row r="6544" spans="1:2" x14ac:dyDescent="0.25">
      <c r="A6544" s="2">
        <v>43311</v>
      </c>
      <c r="B6544" s="1">
        <v>0.97799999999999998</v>
      </c>
    </row>
    <row r="6545" spans="1:2" x14ac:dyDescent="0.25">
      <c r="A6545" s="2">
        <v>43312</v>
      </c>
      <c r="B6545" s="1">
        <v>0.95399999999999996</v>
      </c>
    </row>
    <row r="6546" spans="1:2" x14ac:dyDescent="0.25">
      <c r="A6546" s="2">
        <v>43313</v>
      </c>
      <c r="B6546" s="1">
        <v>0.93600000000000005</v>
      </c>
    </row>
    <row r="6547" spans="1:2" x14ac:dyDescent="0.25">
      <c r="A6547" s="2">
        <v>43314</v>
      </c>
      <c r="B6547" s="1">
        <v>0.94299999999999995</v>
      </c>
    </row>
    <row r="6548" spans="1:2" x14ac:dyDescent="0.25">
      <c r="A6548" s="2">
        <v>43315</v>
      </c>
      <c r="B6548" s="1">
        <v>0.94299999999999995</v>
      </c>
    </row>
    <row r="6549" spans="1:2" x14ac:dyDescent="0.25">
      <c r="A6549" s="2">
        <v>43318</v>
      </c>
      <c r="B6549" s="1">
        <v>0.96799999999999997</v>
      </c>
    </row>
    <row r="6550" spans="1:2" x14ac:dyDescent="0.25">
      <c r="A6550" s="2">
        <v>43319</v>
      </c>
      <c r="B6550" s="1">
        <v>0.98399999999999999</v>
      </c>
    </row>
    <row r="6551" spans="1:2" x14ac:dyDescent="0.25">
      <c r="A6551" s="2">
        <v>43320</v>
      </c>
      <c r="B6551" s="1">
        <v>0.95599999999999996</v>
      </c>
    </row>
    <row r="6552" spans="1:2" x14ac:dyDescent="0.25">
      <c r="A6552" s="2">
        <v>43321</v>
      </c>
      <c r="B6552" s="1">
        <v>0.95599999999999996</v>
      </c>
    </row>
    <row r="6553" spans="1:2" x14ac:dyDescent="0.25">
      <c r="A6553" s="2">
        <v>43322</v>
      </c>
      <c r="B6553" s="1">
        <v>0.96399999999999997</v>
      </c>
    </row>
    <row r="6554" spans="1:2" x14ac:dyDescent="0.25">
      <c r="A6554" s="2">
        <v>43325</v>
      </c>
      <c r="B6554" s="1">
        <v>0.95299999999999996</v>
      </c>
    </row>
    <row r="6555" spans="1:2" x14ac:dyDescent="0.25">
      <c r="A6555" s="2">
        <v>43326</v>
      </c>
      <c r="B6555" s="1">
        <v>0.94799999999999995</v>
      </c>
    </row>
    <row r="6556" spans="1:2" x14ac:dyDescent="0.25">
      <c r="A6556" s="2">
        <v>43327</v>
      </c>
      <c r="B6556" s="1">
        <v>0.92900000000000005</v>
      </c>
    </row>
    <row r="6557" spans="1:2" x14ac:dyDescent="0.25">
      <c r="A6557" s="2">
        <v>43328</v>
      </c>
      <c r="B6557" s="1">
        <v>0.94</v>
      </c>
    </row>
    <row r="6558" spans="1:2" x14ac:dyDescent="0.25">
      <c r="A6558" s="2">
        <v>43329</v>
      </c>
      <c r="B6558" s="1">
        <v>0.94799999999999995</v>
      </c>
    </row>
    <row r="6559" spans="1:2" x14ac:dyDescent="0.25">
      <c r="A6559" s="2">
        <v>43332</v>
      </c>
      <c r="B6559" s="1">
        <v>0.95799999999999996</v>
      </c>
    </row>
    <row r="6560" spans="1:2" x14ac:dyDescent="0.25">
      <c r="A6560" s="2">
        <v>43333</v>
      </c>
      <c r="B6560" s="1">
        <v>0.96299999999999997</v>
      </c>
    </row>
    <row r="6561" spans="1:2" x14ac:dyDescent="0.25">
      <c r="A6561" s="2">
        <v>43334</v>
      </c>
      <c r="B6561" s="1">
        <v>0.98399999999999999</v>
      </c>
    </row>
    <row r="6562" spans="1:2" x14ac:dyDescent="0.25">
      <c r="A6562" s="2">
        <v>43335</v>
      </c>
      <c r="B6562" s="1">
        <v>0.98299999999999998</v>
      </c>
    </row>
    <row r="6563" spans="1:2" x14ac:dyDescent="0.25">
      <c r="A6563" s="2">
        <v>43336</v>
      </c>
      <c r="B6563" s="1">
        <v>1.01</v>
      </c>
    </row>
    <row r="6564" spans="1:2" x14ac:dyDescent="0.25">
      <c r="A6564" s="2">
        <v>43339</v>
      </c>
      <c r="B6564" s="1">
        <v>1.0129999999999999</v>
      </c>
    </row>
    <row r="6565" spans="1:2" x14ac:dyDescent="0.25">
      <c r="A6565" s="2">
        <v>43340</v>
      </c>
      <c r="B6565" s="1">
        <v>1.014</v>
      </c>
    </row>
    <row r="6566" spans="1:2" x14ac:dyDescent="0.25">
      <c r="A6566" s="2">
        <v>43341</v>
      </c>
      <c r="B6566" s="1">
        <v>1.0329999999999999</v>
      </c>
    </row>
    <row r="6567" spans="1:2" x14ac:dyDescent="0.25">
      <c r="A6567" s="2">
        <v>43342</v>
      </c>
      <c r="B6567" s="1">
        <v>1.038</v>
      </c>
    </row>
    <row r="6568" spans="1:2" x14ac:dyDescent="0.25">
      <c r="A6568" s="2">
        <v>43343</v>
      </c>
      <c r="B6568" s="1">
        <v>1.038</v>
      </c>
    </row>
    <row r="6569" spans="1:2" x14ac:dyDescent="0.25">
      <c r="A6569" s="2">
        <v>43347</v>
      </c>
      <c r="B6569" s="1">
        <v>1.0549999999999999</v>
      </c>
    </row>
    <row r="6570" spans="1:2" x14ac:dyDescent="0.25">
      <c r="A6570" s="2">
        <v>43348</v>
      </c>
      <c r="B6570" s="1">
        <v>1.0549999999999999</v>
      </c>
    </row>
    <row r="6571" spans="1:2" x14ac:dyDescent="0.25">
      <c r="A6571" s="2">
        <v>43349</v>
      </c>
      <c r="B6571" s="1">
        <v>1.0549999999999999</v>
      </c>
    </row>
    <row r="6572" spans="1:2" x14ac:dyDescent="0.25">
      <c r="A6572" s="2">
        <v>43350</v>
      </c>
      <c r="B6572" s="1">
        <v>1.0529999999999999</v>
      </c>
    </row>
    <row r="6573" spans="1:2" x14ac:dyDescent="0.25">
      <c r="A6573" s="2">
        <v>43353</v>
      </c>
      <c r="B6573" s="1">
        <v>1.056</v>
      </c>
    </row>
    <row r="6574" spans="1:2" x14ac:dyDescent="0.25">
      <c r="A6574" s="2">
        <v>43354</v>
      </c>
      <c r="B6574" s="1">
        <v>1.073</v>
      </c>
    </row>
    <row r="6575" spans="1:2" x14ac:dyDescent="0.25">
      <c r="A6575" s="2">
        <v>43355</v>
      </c>
      <c r="B6575" s="1">
        <v>1.073</v>
      </c>
    </row>
    <row r="6576" spans="1:2" x14ac:dyDescent="0.25">
      <c r="A6576" s="2">
        <v>43356</v>
      </c>
      <c r="B6576" s="1">
        <v>1.054</v>
      </c>
    </row>
    <row r="6577" spans="1:2" x14ac:dyDescent="0.25">
      <c r="A6577" s="2">
        <v>43357</v>
      </c>
      <c r="B6577" s="1">
        <v>1.0580000000000001</v>
      </c>
    </row>
    <row r="6578" spans="1:2" x14ac:dyDescent="0.25">
      <c r="A6578" s="2">
        <v>43360</v>
      </c>
      <c r="B6578" s="1">
        <v>1.0629999999999999</v>
      </c>
    </row>
    <row r="6579" spans="1:2" x14ac:dyDescent="0.25">
      <c r="A6579" s="2">
        <v>43361</v>
      </c>
      <c r="B6579" s="1">
        <v>1.0640000000000001</v>
      </c>
    </row>
    <row r="6580" spans="1:2" x14ac:dyDescent="0.25">
      <c r="A6580" s="2">
        <v>43362</v>
      </c>
      <c r="B6580" s="1">
        <v>1.0580000000000001</v>
      </c>
    </row>
    <row r="6581" spans="1:2" x14ac:dyDescent="0.25">
      <c r="A6581" s="2">
        <v>43363</v>
      </c>
      <c r="B6581" s="1">
        <v>1.04</v>
      </c>
    </row>
    <row r="6582" spans="1:2" x14ac:dyDescent="0.25">
      <c r="A6582" s="2">
        <v>43364</v>
      </c>
      <c r="B6582" s="1">
        <v>1.0449999999999999</v>
      </c>
    </row>
    <row r="6583" spans="1:2" x14ac:dyDescent="0.25">
      <c r="A6583" s="2">
        <v>43367</v>
      </c>
      <c r="B6583" s="1">
        <v>1.0580000000000001</v>
      </c>
    </row>
    <row r="6584" spans="1:2" x14ac:dyDescent="0.25">
      <c r="A6584" s="2">
        <v>43368</v>
      </c>
      <c r="B6584" s="1">
        <v>1.0580000000000001</v>
      </c>
    </row>
    <row r="6585" spans="1:2" x14ac:dyDescent="0.25">
      <c r="A6585" s="2">
        <v>43369</v>
      </c>
      <c r="B6585" s="1">
        <v>1.05</v>
      </c>
    </row>
    <row r="6586" spans="1:2" x14ac:dyDescent="0.25">
      <c r="A6586" s="2">
        <v>43370</v>
      </c>
      <c r="B6586" s="1">
        <v>1.06</v>
      </c>
    </row>
    <row r="6587" spans="1:2" x14ac:dyDescent="0.25">
      <c r="A6587" s="2">
        <v>43371</v>
      </c>
      <c r="B6587" s="1">
        <v>1.083</v>
      </c>
    </row>
    <row r="6588" spans="1:2" x14ac:dyDescent="0.25">
      <c r="A6588" s="2">
        <v>43374</v>
      </c>
      <c r="B6588" s="1">
        <v>1.1000000000000001</v>
      </c>
    </row>
    <row r="6589" spans="1:2" x14ac:dyDescent="0.25">
      <c r="A6589" s="2">
        <v>43375</v>
      </c>
      <c r="B6589" s="1">
        <v>1.075</v>
      </c>
    </row>
    <row r="6590" spans="1:2" x14ac:dyDescent="0.25">
      <c r="A6590" s="2">
        <v>43376</v>
      </c>
      <c r="B6590" s="1">
        <v>1.0629999999999999</v>
      </c>
    </row>
    <row r="6591" spans="1:2" x14ac:dyDescent="0.25">
      <c r="A6591" s="2">
        <v>43377</v>
      </c>
      <c r="B6591" s="1">
        <v>1.0349999999999999</v>
      </c>
    </row>
    <row r="6592" spans="1:2" x14ac:dyDescent="0.25">
      <c r="A6592" s="2">
        <v>43378</v>
      </c>
      <c r="B6592" s="1">
        <v>1.04</v>
      </c>
    </row>
    <row r="6593" spans="1:2" x14ac:dyDescent="0.25">
      <c r="A6593" s="2">
        <v>43381</v>
      </c>
      <c r="B6593" s="1">
        <v>1.0409999999999999</v>
      </c>
    </row>
    <row r="6594" spans="1:2" x14ac:dyDescent="0.25">
      <c r="A6594" s="2">
        <v>43382</v>
      </c>
      <c r="B6594" s="1">
        <v>1.04</v>
      </c>
    </row>
    <row r="6595" spans="1:2" x14ac:dyDescent="0.25">
      <c r="A6595" s="2">
        <v>43383</v>
      </c>
      <c r="B6595" s="1">
        <v>1.0049999999999999</v>
      </c>
    </row>
    <row r="6596" spans="1:2" x14ac:dyDescent="0.25">
      <c r="A6596" s="2">
        <v>43384</v>
      </c>
      <c r="B6596" s="1">
        <v>0.96299999999999997</v>
      </c>
    </row>
    <row r="6597" spans="1:2" x14ac:dyDescent="0.25">
      <c r="A6597" s="2">
        <v>43385</v>
      </c>
      <c r="B6597" s="1">
        <v>0.96</v>
      </c>
    </row>
    <row r="6598" spans="1:2" x14ac:dyDescent="0.25">
      <c r="A6598" s="2">
        <v>43388</v>
      </c>
      <c r="B6598" s="1">
        <v>0.97499999999999998</v>
      </c>
    </row>
    <row r="6599" spans="1:2" x14ac:dyDescent="0.25">
      <c r="A6599" s="2">
        <v>43389</v>
      </c>
      <c r="B6599" s="1">
        <v>1.004</v>
      </c>
    </row>
    <row r="6600" spans="1:2" x14ac:dyDescent="0.25">
      <c r="A6600" s="2">
        <v>43390</v>
      </c>
      <c r="B6600" s="1">
        <v>0.98499999999999999</v>
      </c>
    </row>
    <row r="6601" spans="1:2" x14ac:dyDescent="0.25">
      <c r="A6601" s="2">
        <v>43391</v>
      </c>
      <c r="B6601" s="1">
        <v>0.95299999999999996</v>
      </c>
    </row>
    <row r="6602" spans="1:2" x14ac:dyDescent="0.25">
      <c r="A6602" s="2">
        <v>43392</v>
      </c>
      <c r="B6602" s="1">
        <v>0.93500000000000005</v>
      </c>
    </row>
    <row r="6603" spans="1:2" x14ac:dyDescent="0.25">
      <c r="A6603" s="2">
        <v>43395</v>
      </c>
      <c r="B6603" s="1">
        <v>0.91800000000000004</v>
      </c>
    </row>
    <row r="6604" spans="1:2" x14ac:dyDescent="0.25">
      <c r="A6604" s="2">
        <v>43396</v>
      </c>
      <c r="B6604" s="1">
        <v>0.82299999999999995</v>
      </c>
    </row>
    <row r="6605" spans="1:2" x14ac:dyDescent="0.25">
      <c r="A6605" s="2">
        <v>43397</v>
      </c>
      <c r="B6605" s="1">
        <v>0.85399999999999998</v>
      </c>
    </row>
    <row r="6606" spans="1:2" x14ac:dyDescent="0.25">
      <c r="A6606" s="2">
        <v>43398</v>
      </c>
      <c r="B6606" s="1">
        <v>0.85799999999999998</v>
      </c>
    </row>
    <row r="6607" spans="1:2" x14ac:dyDescent="0.25">
      <c r="A6607" s="2">
        <v>43399</v>
      </c>
      <c r="B6607" s="1">
        <v>0.85</v>
      </c>
    </row>
    <row r="6608" spans="1:2" x14ac:dyDescent="0.25">
      <c r="A6608" s="2">
        <v>43402</v>
      </c>
      <c r="B6608" s="1">
        <v>0.86499999999999999</v>
      </c>
    </row>
    <row r="6609" spans="1:2" x14ac:dyDescent="0.25">
      <c r="A6609" s="2">
        <v>43403</v>
      </c>
      <c r="B6609" s="1">
        <v>0.86</v>
      </c>
    </row>
    <row r="6610" spans="1:2" x14ac:dyDescent="0.25">
      <c r="A6610" s="2">
        <v>43404</v>
      </c>
      <c r="B6610" s="1">
        <v>0.85299999999999998</v>
      </c>
    </row>
    <row r="6611" spans="1:2" x14ac:dyDescent="0.25">
      <c r="A6611" s="2">
        <v>43405</v>
      </c>
      <c r="B6611" s="1">
        <v>0.81799999999999995</v>
      </c>
    </row>
    <row r="6612" spans="1:2" x14ac:dyDescent="0.25">
      <c r="A6612" s="2">
        <v>43406</v>
      </c>
      <c r="B6612" s="1">
        <v>0.81299999999999994</v>
      </c>
    </row>
    <row r="6613" spans="1:2" x14ac:dyDescent="0.25">
      <c r="A6613" s="2">
        <v>43409</v>
      </c>
      <c r="B6613" s="1">
        <v>0.81799999999999995</v>
      </c>
    </row>
    <row r="6614" spans="1:2" x14ac:dyDescent="0.25">
      <c r="A6614" s="2">
        <v>43410</v>
      </c>
      <c r="B6614" s="1">
        <v>0.81</v>
      </c>
    </row>
    <row r="6615" spans="1:2" x14ac:dyDescent="0.25">
      <c r="A6615" s="2">
        <v>43411</v>
      </c>
      <c r="B6615" s="1">
        <v>0.77</v>
      </c>
    </row>
    <row r="6616" spans="1:2" x14ac:dyDescent="0.25">
      <c r="A6616" s="2">
        <v>43412</v>
      </c>
      <c r="B6616" s="1">
        <v>0.76</v>
      </c>
    </row>
    <row r="6617" spans="1:2" x14ac:dyDescent="0.25">
      <c r="A6617" s="2">
        <v>43413</v>
      </c>
      <c r="B6617" s="1">
        <v>0.72799999999999998</v>
      </c>
    </row>
    <row r="6618" spans="1:2" x14ac:dyDescent="0.25">
      <c r="A6618" s="2">
        <v>43416</v>
      </c>
      <c r="B6618" s="1">
        <v>0.73</v>
      </c>
    </row>
    <row r="6619" spans="1:2" x14ac:dyDescent="0.25">
      <c r="A6619" s="2">
        <v>43417</v>
      </c>
      <c r="B6619" s="1">
        <v>0.68300000000000005</v>
      </c>
    </row>
    <row r="6620" spans="1:2" x14ac:dyDescent="0.25">
      <c r="A6620" s="2">
        <v>43418</v>
      </c>
      <c r="B6620" s="1">
        <v>0.73299999999999998</v>
      </c>
    </row>
    <row r="6621" spans="1:2" x14ac:dyDescent="0.25">
      <c r="A6621" s="2">
        <v>43419</v>
      </c>
      <c r="B6621" s="1">
        <v>0.73299999999999998</v>
      </c>
    </row>
    <row r="6622" spans="1:2" x14ac:dyDescent="0.25">
      <c r="A6622" s="2">
        <v>43420</v>
      </c>
      <c r="B6622" s="1">
        <v>0.77300000000000002</v>
      </c>
    </row>
    <row r="6623" spans="1:2" x14ac:dyDescent="0.25">
      <c r="A6623" s="2">
        <v>43423</v>
      </c>
      <c r="B6623" s="1">
        <v>0.78500000000000003</v>
      </c>
    </row>
    <row r="6624" spans="1:2" x14ac:dyDescent="0.25">
      <c r="A6624" s="2">
        <v>43424</v>
      </c>
      <c r="B6624" s="1">
        <v>0.72499999999999998</v>
      </c>
    </row>
    <row r="6625" spans="1:2" x14ac:dyDescent="0.25">
      <c r="A6625" s="2">
        <v>43425</v>
      </c>
      <c r="B6625" s="1">
        <v>0.72899999999999998</v>
      </c>
    </row>
    <row r="6626" spans="1:2" x14ac:dyDescent="0.25">
      <c r="A6626" s="2">
        <v>43430</v>
      </c>
      <c r="B6626" s="1">
        <v>0.72899999999999998</v>
      </c>
    </row>
    <row r="6627" spans="1:2" x14ac:dyDescent="0.25">
      <c r="A6627" s="2">
        <v>43431</v>
      </c>
      <c r="B6627" s="1">
        <v>0.72899999999999998</v>
      </c>
    </row>
    <row r="6628" spans="1:2" x14ac:dyDescent="0.25">
      <c r="A6628" s="2">
        <v>43432</v>
      </c>
      <c r="B6628" s="1">
        <v>0.68300000000000005</v>
      </c>
    </row>
    <row r="6629" spans="1:2" x14ac:dyDescent="0.25">
      <c r="A6629" s="2">
        <v>43433</v>
      </c>
      <c r="B6629" s="1">
        <v>0.69499999999999995</v>
      </c>
    </row>
    <row r="6630" spans="1:2" x14ac:dyDescent="0.25">
      <c r="A6630" s="2">
        <v>43434</v>
      </c>
      <c r="B6630" s="1">
        <v>0.68500000000000005</v>
      </c>
    </row>
    <row r="6631" spans="1:2" x14ac:dyDescent="0.25">
      <c r="A6631" s="2">
        <v>43437</v>
      </c>
      <c r="B6631" s="1">
        <v>0.71499999999999997</v>
      </c>
    </row>
    <row r="6632" spans="1:2" x14ac:dyDescent="0.25">
      <c r="A6632" s="2">
        <v>43438</v>
      </c>
      <c r="B6632" s="1">
        <v>0.73799999999999999</v>
      </c>
    </row>
    <row r="6633" spans="1:2" x14ac:dyDescent="0.25">
      <c r="A6633" s="2">
        <v>43439</v>
      </c>
      <c r="B6633" s="1">
        <v>0.74299999999999999</v>
      </c>
    </row>
    <row r="6634" spans="1:2" x14ac:dyDescent="0.25">
      <c r="A6634" s="2">
        <v>43440</v>
      </c>
      <c r="B6634" s="1">
        <v>0.71799999999999997</v>
      </c>
    </row>
    <row r="6635" spans="1:2" x14ac:dyDescent="0.25">
      <c r="A6635" s="2">
        <v>43441</v>
      </c>
      <c r="B6635" s="1">
        <v>0.73</v>
      </c>
    </row>
    <row r="6636" spans="1:2" x14ac:dyDescent="0.25">
      <c r="A6636" s="2">
        <v>43444</v>
      </c>
      <c r="B6636" s="1">
        <v>0.69599999999999995</v>
      </c>
    </row>
    <row r="6637" spans="1:2" x14ac:dyDescent="0.25">
      <c r="A6637" s="2">
        <v>43445</v>
      </c>
      <c r="B6637" s="1">
        <v>0.69399999999999995</v>
      </c>
    </row>
    <row r="6638" spans="1:2" x14ac:dyDescent="0.25">
      <c r="A6638" s="2">
        <v>43446</v>
      </c>
      <c r="B6638" s="1">
        <v>0.69899999999999995</v>
      </c>
    </row>
    <row r="6639" spans="1:2" x14ac:dyDescent="0.25">
      <c r="A6639" s="2">
        <v>43447</v>
      </c>
      <c r="B6639" s="1">
        <v>0.69799999999999995</v>
      </c>
    </row>
    <row r="6640" spans="1:2" x14ac:dyDescent="0.25">
      <c r="A6640" s="2">
        <v>43448</v>
      </c>
      <c r="B6640" s="1">
        <v>0.69</v>
      </c>
    </row>
    <row r="6641" spans="1:2" x14ac:dyDescent="0.25">
      <c r="A6641" s="2">
        <v>43451</v>
      </c>
      <c r="B6641" s="1">
        <v>0.68</v>
      </c>
    </row>
    <row r="6642" spans="1:2" x14ac:dyDescent="0.25">
      <c r="A6642" s="2">
        <v>43452</v>
      </c>
      <c r="B6642" s="1">
        <v>0.63500000000000001</v>
      </c>
    </row>
    <row r="6643" spans="1:2" x14ac:dyDescent="0.25">
      <c r="A6643" s="2">
        <v>43453</v>
      </c>
      <c r="B6643" s="1">
        <v>0.64300000000000002</v>
      </c>
    </row>
    <row r="6644" spans="1:2" x14ac:dyDescent="0.25">
      <c r="A6644" s="2">
        <v>43454</v>
      </c>
      <c r="B6644" s="1">
        <v>0.64500000000000002</v>
      </c>
    </row>
    <row r="6645" spans="1:2" x14ac:dyDescent="0.25">
      <c r="A6645" s="2">
        <v>43455</v>
      </c>
      <c r="B6645" s="1">
        <v>0.64</v>
      </c>
    </row>
    <row r="6646" spans="1:2" x14ac:dyDescent="0.25">
      <c r="A6646" s="2">
        <v>43460</v>
      </c>
      <c r="B6646" s="1">
        <v>0.65</v>
      </c>
    </row>
    <row r="6647" spans="1:2" x14ac:dyDescent="0.25">
      <c r="A6647" s="2">
        <v>43461</v>
      </c>
      <c r="B6647" s="1">
        <v>0.64800000000000002</v>
      </c>
    </row>
    <row r="6648" spans="1:2" x14ac:dyDescent="0.25">
      <c r="A6648" s="2">
        <v>43462</v>
      </c>
      <c r="B6648" s="1">
        <v>0.63500000000000001</v>
      </c>
    </row>
    <row r="6649" spans="1:2" x14ac:dyDescent="0.25">
      <c r="A6649" s="2">
        <v>43467</v>
      </c>
      <c r="B6649" s="1">
        <v>0.64100000000000001</v>
      </c>
    </row>
    <row r="6650" spans="1:2" x14ac:dyDescent="0.25">
      <c r="A6650" s="2">
        <v>43468</v>
      </c>
      <c r="B6650" s="1">
        <v>0.63</v>
      </c>
    </row>
    <row r="6651" spans="1:2" x14ac:dyDescent="0.25">
      <c r="A6651" s="2">
        <v>43469</v>
      </c>
      <c r="B6651" s="1">
        <v>0.63500000000000001</v>
      </c>
    </row>
    <row r="6652" spans="1:2" x14ac:dyDescent="0.25">
      <c r="A6652" s="2">
        <v>43472</v>
      </c>
      <c r="B6652" s="1">
        <v>0.623</v>
      </c>
    </row>
    <row r="6653" spans="1:2" x14ac:dyDescent="0.25">
      <c r="A6653" s="2">
        <v>43473</v>
      </c>
      <c r="B6653" s="1">
        <v>0.628</v>
      </c>
    </row>
    <row r="6654" spans="1:2" x14ac:dyDescent="0.25">
      <c r="A6654" s="2">
        <v>43474</v>
      </c>
      <c r="B6654" s="1">
        <v>0.65800000000000003</v>
      </c>
    </row>
    <row r="6655" spans="1:2" x14ac:dyDescent="0.25">
      <c r="A6655" s="2">
        <v>43475</v>
      </c>
      <c r="B6655" s="1">
        <v>0.67</v>
      </c>
    </row>
    <row r="6656" spans="1:2" x14ac:dyDescent="0.25">
      <c r="A6656" s="2">
        <v>43476</v>
      </c>
      <c r="B6656" s="1">
        <v>0.69</v>
      </c>
    </row>
    <row r="6657" spans="1:2" x14ac:dyDescent="0.25">
      <c r="A6657" s="2">
        <v>43479</v>
      </c>
      <c r="B6657" s="1">
        <v>0.68500000000000005</v>
      </c>
    </row>
    <row r="6658" spans="1:2" x14ac:dyDescent="0.25">
      <c r="A6658" s="2">
        <v>43480</v>
      </c>
      <c r="B6658" s="1">
        <v>0.67800000000000005</v>
      </c>
    </row>
    <row r="6659" spans="1:2" x14ac:dyDescent="0.25">
      <c r="A6659" s="2">
        <v>43481</v>
      </c>
      <c r="B6659" s="1">
        <v>0.68</v>
      </c>
    </row>
    <row r="6660" spans="1:2" x14ac:dyDescent="0.25">
      <c r="A6660" s="2">
        <v>43482</v>
      </c>
      <c r="B6660" s="1">
        <v>0.67800000000000005</v>
      </c>
    </row>
    <row r="6661" spans="1:2" x14ac:dyDescent="0.25">
      <c r="A6661" s="2">
        <v>43483</v>
      </c>
      <c r="B6661" s="1">
        <v>0.68500000000000005</v>
      </c>
    </row>
    <row r="6662" spans="1:2" x14ac:dyDescent="0.25">
      <c r="A6662" s="2">
        <v>43487</v>
      </c>
      <c r="B6662" s="1">
        <v>0.68100000000000005</v>
      </c>
    </row>
    <row r="6663" spans="1:2" x14ac:dyDescent="0.25">
      <c r="A6663" s="2">
        <v>43488</v>
      </c>
      <c r="B6663" s="1">
        <v>0.67500000000000004</v>
      </c>
    </row>
    <row r="6664" spans="1:2" x14ac:dyDescent="0.25">
      <c r="A6664" s="2">
        <v>43489</v>
      </c>
      <c r="B6664" s="1">
        <v>0.68</v>
      </c>
    </row>
    <row r="6665" spans="1:2" x14ac:dyDescent="0.25">
      <c r="A6665" s="2">
        <v>43490</v>
      </c>
      <c r="B6665" s="1">
        <v>0.68</v>
      </c>
    </row>
    <row r="6666" spans="1:2" x14ac:dyDescent="0.25">
      <c r="A6666" s="2">
        <v>43493</v>
      </c>
      <c r="B6666" s="1">
        <v>0.65</v>
      </c>
    </row>
    <row r="6667" spans="1:2" x14ac:dyDescent="0.25">
      <c r="A6667" s="2">
        <v>43494</v>
      </c>
      <c r="B6667" s="1">
        <v>0.66400000000000003</v>
      </c>
    </row>
    <row r="6668" spans="1:2" x14ac:dyDescent="0.25">
      <c r="A6668" s="2">
        <v>43495</v>
      </c>
      <c r="B6668" s="1">
        <v>0.68</v>
      </c>
    </row>
    <row r="6669" spans="1:2" x14ac:dyDescent="0.25">
      <c r="A6669" s="2">
        <v>43496</v>
      </c>
      <c r="B6669" s="1">
        <v>0.69</v>
      </c>
    </row>
    <row r="6670" spans="1:2" x14ac:dyDescent="0.25">
      <c r="A6670" s="2">
        <v>43497</v>
      </c>
      <c r="B6670" s="1">
        <v>0.7</v>
      </c>
    </row>
    <row r="6671" spans="1:2" x14ac:dyDescent="0.25">
      <c r="A6671" s="2">
        <v>43500</v>
      </c>
      <c r="B6671" s="1">
        <v>0.68</v>
      </c>
    </row>
    <row r="6672" spans="1:2" x14ac:dyDescent="0.25">
      <c r="A6672" s="2">
        <v>43501</v>
      </c>
      <c r="B6672" s="1">
        <v>0.66400000000000003</v>
      </c>
    </row>
    <row r="6673" spans="1:2" x14ac:dyDescent="0.25">
      <c r="A6673" s="2">
        <v>43502</v>
      </c>
      <c r="B6673" s="1">
        <v>0.64</v>
      </c>
    </row>
    <row r="6674" spans="1:2" x14ac:dyDescent="0.25">
      <c r="A6674" s="2">
        <v>43503</v>
      </c>
      <c r="B6674" s="1">
        <v>0.60299999999999998</v>
      </c>
    </row>
    <row r="6675" spans="1:2" x14ac:dyDescent="0.25">
      <c r="A6675" s="2">
        <v>43504</v>
      </c>
      <c r="B6675" s="1">
        <v>0.60699999999999998</v>
      </c>
    </row>
    <row r="6676" spans="1:2" x14ac:dyDescent="0.25">
      <c r="A6676" s="2">
        <v>43507</v>
      </c>
      <c r="B6676" s="1">
        <v>0.61899999999999999</v>
      </c>
    </row>
    <row r="6677" spans="1:2" x14ac:dyDescent="0.25">
      <c r="A6677" s="2">
        <v>43508</v>
      </c>
      <c r="B6677" s="1">
        <v>0.64100000000000001</v>
      </c>
    </row>
    <row r="6678" spans="1:2" x14ac:dyDescent="0.25">
      <c r="A6678" s="2">
        <v>43509</v>
      </c>
      <c r="B6678" s="1">
        <v>0.65</v>
      </c>
    </row>
    <row r="6679" spans="1:2" x14ac:dyDescent="0.25">
      <c r="A6679" s="2">
        <v>43510</v>
      </c>
      <c r="B6679" s="1">
        <v>0.66100000000000003</v>
      </c>
    </row>
    <row r="6680" spans="1:2" x14ac:dyDescent="0.25">
      <c r="A6680" s="2">
        <v>43511</v>
      </c>
      <c r="B6680" s="1">
        <v>0.66400000000000003</v>
      </c>
    </row>
    <row r="6681" spans="1:2" x14ac:dyDescent="0.25">
      <c r="A6681" s="2">
        <v>43515</v>
      </c>
      <c r="B6681" s="1">
        <v>0.69599999999999995</v>
      </c>
    </row>
    <row r="6682" spans="1:2" x14ac:dyDescent="0.25">
      <c r="A6682" s="2">
        <v>43516</v>
      </c>
      <c r="B6682" s="1">
        <v>0.70799999999999996</v>
      </c>
    </row>
    <row r="6683" spans="1:2" x14ac:dyDescent="0.25">
      <c r="A6683" s="2">
        <v>43517</v>
      </c>
      <c r="B6683" s="1">
        <v>0.71</v>
      </c>
    </row>
    <row r="6684" spans="1:2" x14ac:dyDescent="0.25">
      <c r="A6684" s="2">
        <v>43518</v>
      </c>
      <c r="B6684" s="1">
        <v>0.72</v>
      </c>
    </row>
    <row r="6685" spans="1:2" x14ac:dyDescent="0.25">
      <c r="A6685" s="2">
        <v>43521</v>
      </c>
      <c r="B6685" s="1">
        <v>0.69499999999999995</v>
      </c>
    </row>
    <row r="6686" spans="1:2" x14ac:dyDescent="0.25">
      <c r="A6686" s="2">
        <v>43522</v>
      </c>
      <c r="B6686" s="1">
        <v>0.69299999999999995</v>
      </c>
    </row>
    <row r="6687" spans="1:2" x14ac:dyDescent="0.25">
      <c r="A6687" s="2">
        <v>43523</v>
      </c>
      <c r="B6687" s="1">
        <v>0.69299999999999995</v>
      </c>
    </row>
    <row r="6688" spans="1:2" x14ac:dyDescent="0.25">
      <c r="A6688" s="2">
        <v>43524</v>
      </c>
      <c r="B6688" s="1">
        <v>0.68</v>
      </c>
    </row>
    <row r="6689" spans="1:2" x14ac:dyDescent="0.25">
      <c r="A6689" s="2">
        <v>43525</v>
      </c>
      <c r="B6689" s="1">
        <v>0.67</v>
      </c>
    </row>
    <row r="6690" spans="1:2" x14ac:dyDescent="0.25">
      <c r="A6690" s="2">
        <v>43528</v>
      </c>
      <c r="B6690" s="1">
        <v>0.68</v>
      </c>
    </row>
    <row r="6691" spans="1:2" x14ac:dyDescent="0.25">
      <c r="A6691" s="2">
        <v>43529</v>
      </c>
      <c r="B6691" s="1">
        <v>0.68500000000000005</v>
      </c>
    </row>
    <row r="6692" spans="1:2" x14ac:dyDescent="0.25">
      <c r="A6692" s="2">
        <v>43530</v>
      </c>
      <c r="B6692" s="1">
        <v>0.69</v>
      </c>
    </row>
    <row r="6693" spans="1:2" x14ac:dyDescent="0.25">
      <c r="A6693" s="2">
        <v>43531</v>
      </c>
      <c r="B6693" s="1">
        <v>0.69</v>
      </c>
    </row>
    <row r="6694" spans="1:2" x14ac:dyDescent="0.25">
      <c r="A6694" s="2">
        <v>43532</v>
      </c>
      <c r="B6694" s="1">
        <v>0.69</v>
      </c>
    </row>
    <row r="6695" spans="1:2" x14ac:dyDescent="0.25">
      <c r="A6695" s="2">
        <v>43535</v>
      </c>
      <c r="B6695" s="1">
        <v>0.69299999999999995</v>
      </c>
    </row>
    <row r="6696" spans="1:2" x14ac:dyDescent="0.25">
      <c r="A6696" s="2">
        <v>43536</v>
      </c>
      <c r="B6696" s="1">
        <v>0.68799999999999994</v>
      </c>
    </row>
    <row r="6697" spans="1:2" x14ac:dyDescent="0.25">
      <c r="A6697" s="2">
        <v>43537</v>
      </c>
      <c r="B6697" s="1">
        <v>0.68600000000000005</v>
      </c>
    </row>
    <row r="6698" spans="1:2" x14ac:dyDescent="0.25">
      <c r="A6698" s="2">
        <v>43538</v>
      </c>
      <c r="B6698" s="1">
        <v>0.69299999999999995</v>
      </c>
    </row>
    <row r="6699" spans="1:2" x14ac:dyDescent="0.25">
      <c r="A6699" s="2">
        <v>43539</v>
      </c>
      <c r="B6699" s="1">
        <v>0.68500000000000005</v>
      </c>
    </row>
    <row r="6700" spans="1:2" x14ac:dyDescent="0.25">
      <c r="A6700" s="2">
        <v>43542</v>
      </c>
      <c r="B6700" s="1">
        <v>0.68500000000000005</v>
      </c>
    </row>
    <row r="6701" spans="1:2" x14ac:dyDescent="0.25">
      <c r="A6701" s="2">
        <v>43543</v>
      </c>
      <c r="B6701" s="1">
        <v>0.68</v>
      </c>
    </row>
    <row r="6702" spans="1:2" x14ac:dyDescent="0.25">
      <c r="A6702" s="2">
        <v>43544</v>
      </c>
      <c r="B6702" s="1">
        <v>0.66400000000000003</v>
      </c>
    </row>
    <row r="6703" spans="1:2" x14ac:dyDescent="0.25">
      <c r="A6703" s="2">
        <v>43545</v>
      </c>
      <c r="B6703" s="1">
        <v>0.64600000000000002</v>
      </c>
    </row>
    <row r="6704" spans="1:2" x14ac:dyDescent="0.25">
      <c r="A6704" s="2">
        <v>43546</v>
      </c>
      <c r="B6704" s="1">
        <v>0.63800000000000001</v>
      </c>
    </row>
    <row r="6705" spans="1:2" x14ac:dyDescent="0.25">
      <c r="A6705" s="2">
        <v>43549</v>
      </c>
      <c r="B6705" s="1">
        <v>0.63300000000000001</v>
      </c>
    </row>
    <row r="6706" spans="1:2" x14ac:dyDescent="0.25">
      <c r="A6706" s="2">
        <v>43550</v>
      </c>
      <c r="B6706" s="1">
        <v>0.64100000000000001</v>
      </c>
    </row>
    <row r="6707" spans="1:2" x14ac:dyDescent="0.25">
      <c r="A6707" s="2">
        <v>43551</v>
      </c>
      <c r="B6707" s="1">
        <v>0.63800000000000001</v>
      </c>
    </row>
    <row r="6708" spans="1:2" x14ac:dyDescent="0.25">
      <c r="A6708" s="2">
        <v>43552</v>
      </c>
      <c r="B6708" s="1">
        <v>0.63800000000000001</v>
      </c>
    </row>
    <row r="6709" spans="1:2" x14ac:dyDescent="0.25">
      <c r="A6709" s="2">
        <v>43553</v>
      </c>
      <c r="B6709" s="1">
        <v>0.64</v>
      </c>
    </row>
    <row r="6710" spans="1:2" x14ac:dyDescent="0.25">
      <c r="A6710" s="2">
        <v>43556</v>
      </c>
      <c r="B6710" s="1">
        <v>0.64</v>
      </c>
    </row>
    <row r="6711" spans="1:2" x14ac:dyDescent="0.25">
      <c r="A6711" s="2">
        <v>43557</v>
      </c>
      <c r="B6711" s="1">
        <v>0.64</v>
      </c>
    </row>
    <row r="6712" spans="1:2" x14ac:dyDescent="0.25">
      <c r="A6712" s="2">
        <v>43558</v>
      </c>
      <c r="B6712" s="1">
        <v>0.61799999999999999</v>
      </c>
    </row>
    <row r="6713" spans="1:2" x14ac:dyDescent="0.25">
      <c r="A6713" s="2">
        <v>43559</v>
      </c>
      <c r="B6713" s="1">
        <v>0.61799999999999999</v>
      </c>
    </row>
    <row r="6714" spans="1:2" x14ac:dyDescent="0.25">
      <c r="A6714" s="2">
        <v>43560</v>
      </c>
      <c r="B6714" s="1">
        <v>0.61799999999999999</v>
      </c>
    </row>
    <row r="6715" spans="1:2" x14ac:dyDescent="0.25">
      <c r="A6715" s="2">
        <v>43563</v>
      </c>
      <c r="B6715" s="1">
        <v>0.63600000000000001</v>
      </c>
    </row>
    <row r="6716" spans="1:2" x14ac:dyDescent="0.25">
      <c r="A6716" s="2">
        <v>43564</v>
      </c>
      <c r="B6716" s="1">
        <v>0.65100000000000002</v>
      </c>
    </row>
    <row r="6717" spans="1:2" x14ac:dyDescent="0.25">
      <c r="A6717" s="2">
        <v>43565</v>
      </c>
      <c r="B6717" s="1">
        <v>0.67900000000000005</v>
      </c>
    </row>
    <row r="6718" spans="1:2" x14ac:dyDescent="0.25">
      <c r="A6718" s="2">
        <v>43566</v>
      </c>
      <c r="B6718" s="1">
        <v>0.67100000000000004</v>
      </c>
    </row>
    <row r="6719" spans="1:2" x14ac:dyDescent="0.25">
      <c r="A6719" s="2">
        <v>43567</v>
      </c>
      <c r="B6719" s="1">
        <v>0.66800000000000004</v>
      </c>
    </row>
    <row r="6720" spans="1:2" x14ac:dyDescent="0.25">
      <c r="A6720" s="2">
        <v>43570</v>
      </c>
      <c r="B6720" s="1">
        <v>0.64500000000000002</v>
      </c>
    </row>
    <row r="6721" spans="1:2" x14ac:dyDescent="0.25">
      <c r="A6721" s="2">
        <v>43571</v>
      </c>
      <c r="B6721" s="1">
        <v>0.63300000000000001</v>
      </c>
    </row>
    <row r="6722" spans="1:2" x14ac:dyDescent="0.25">
      <c r="A6722" s="2">
        <v>43572</v>
      </c>
      <c r="B6722" s="1">
        <v>0.625</v>
      </c>
    </row>
    <row r="6723" spans="1:2" x14ac:dyDescent="0.25">
      <c r="A6723" s="2">
        <v>43573</v>
      </c>
      <c r="B6723" s="1">
        <v>0.62</v>
      </c>
    </row>
    <row r="6724" spans="1:2" x14ac:dyDescent="0.25">
      <c r="A6724" s="2">
        <v>43577</v>
      </c>
      <c r="B6724" s="1">
        <v>0.63500000000000001</v>
      </c>
    </row>
    <row r="6725" spans="1:2" x14ac:dyDescent="0.25">
      <c r="A6725" s="2">
        <v>43578</v>
      </c>
      <c r="B6725" s="1">
        <v>0.66300000000000003</v>
      </c>
    </row>
    <row r="6726" spans="1:2" x14ac:dyDescent="0.25">
      <c r="A6726" s="2">
        <v>43579</v>
      </c>
      <c r="B6726" s="1">
        <v>0.65500000000000003</v>
      </c>
    </row>
    <row r="6727" spans="1:2" x14ac:dyDescent="0.25">
      <c r="A6727" s="2">
        <v>43580</v>
      </c>
      <c r="B6727" s="1">
        <v>0.67300000000000004</v>
      </c>
    </row>
    <row r="6728" spans="1:2" x14ac:dyDescent="0.25">
      <c r="A6728" s="2">
        <v>43581</v>
      </c>
      <c r="B6728" s="1">
        <v>0.65300000000000002</v>
      </c>
    </row>
    <row r="6729" spans="1:2" x14ac:dyDescent="0.25">
      <c r="A6729" s="2">
        <v>43584</v>
      </c>
      <c r="B6729" s="1">
        <v>0.63800000000000001</v>
      </c>
    </row>
    <row r="6730" spans="1:2" x14ac:dyDescent="0.25">
      <c r="A6730" s="2">
        <v>43585</v>
      </c>
      <c r="B6730" s="1">
        <v>0.63300000000000001</v>
      </c>
    </row>
    <row r="6731" spans="1:2" x14ac:dyDescent="0.25">
      <c r="A6731" s="2">
        <v>43586</v>
      </c>
      <c r="B6731" s="1">
        <v>0.61799999999999999</v>
      </c>
    </row>
    <row r="6732" spans="1:2" x14ac:dyDescent="0.25">
      <c r="A6732" s="2">
        <v>43587</v>
      </c>
      <c r="B6732" s="1">
        <v>0.59</v>
      </c>
    </row>
    <row r="6733" spans="1:2" x14ac:dyDescent="0.25">
      <c r="A6733" s="2">
        <v>43588</v>
      </c>
      <c r="B6733" s="1">
        <v>0.59799999999999998</v>
      </c>
    </row>
    <row r="6734" spans="1:2" x14ac:dyDescent="0.25">
      <c r="A6734" s="2">
        <v>43591</v>
      </c>
      <c r="B6734" s="1">
        <v>0.58399999999999996</v>
      </c>
    </row>
    <row r="6735" spans="1:2" x14ac:dyDescent="0.25">
      <c r="A6735" s="2">
        <v>43592</v>
      </c>
      <c r="B6735" s="1">
        <v>0.59</v>
      </c>
    </row>
    <row r="6736" spans="1:2" x14ac:dyDescent="0.25">
      <c r="A6736" s="2">
        <v>43593</v>
      </c>
      <c r="B6736" s="1">
        <v>0.59</v>
      </c>
    </row>
    <row r="6737" spans="1:2" x14ac:dyDescent="0.25">
      <c r="A6737" s="2">
        <v>43594</v>
      </c>
      <c r="B6737" s="1">
        <v>0.60399999999999998</v>
      </c>
    </row>
    <row r="6738" spans="1:2" x14ac:dyDescent="0.25">
      <c r="A6738" s="2">
        <v>43595</v>
      </c>
      <c r="B6738" s="1">
        <v>0.623</v>
      </c>
    </row>
    <row r="6739" spans="1:2" x14ac:dyDescent="0.25">
      <c r="A6739" s="2">
        <v>43598</v>
      </c>
      <c r="B6739" s="1">
        <v>0.63</v>
      </c>
    </row>
    <row r="6740" spans="1:2" x14ac:dyDescent="0.25">
      <c r="A6740" s="2">
        <v>43599</v>
      </c>
      <c r="B6740" s="1">
        <v>0.624</v>
      </c>
    </row>
    <row r="6741" spans="1:2" x14ac:dyDescent="0.25">
      <c r="A6741" s="2">
        <v>43600</v>
      </c>
      <c r="B6741" s="1">
        <v>0.6</v>
      </c>
    </row>
    <row r="6742" spans="1:2" x14ac:dyDescent="0.25">
      <c r="A6742" s="2">
        <v>43601</v>
      </c>
      <c r="B6742" s="1">
        <v>0.60299999999999998</v>
      </c>
    </row>
    <row r="6743" spans="1:2" x14ac:dyDescent="0.25">
      <c r="A6743" s="2">
        <v>43602</v>
      </c>
      <c r="B6743" s="1">
        <v>0.59399999999999997</v>
      </c>
    </row>
    <row r="6744" spans="1:2" x14ac:dyDescent="0.25">
      <c r="A6744" s="2">
        <v>43605</v>
      </c>
      <c r="B6744" s="1">
        <v>0.57999999999999996</v>
      </c>
    </row>
    <row r="6745" spans="1:2" x14ac:dyDescent="0.25">
      <c r="A6745" s="2">
        <v>43606</v>
      </c>
      <c r="B6745" s="1">
        <v>0.57799999999999996</v>
      </c>
    </row>
    <row r="6746" spans="1:2" x14ac:dyDescent="0.25">
      <c r="A6746" s="2">
        <v>43607</v>
      </c>
      <c r="B6746" s="1">
        <v>0.55500000000000005</v>
      </c>
    </row>
    <row r="6747" spans="1:2" x14ac:dyDescent="0.25">
      <c r="A6747" s="2">
        <v>43608</v>
      </c>
      <c r="B6747" s="1">
        <v>0.51900000000000002</v>
      </c>
    </row>
    <row r="6748" spans="1:2" x14ac:dyDescent="0.25">
      <c r="A6748" s="2">
        <v>43609</v>
      </c>
      <c r="B6748" s="1">
        <v>0.53</v>
      </c>
    </row>
    <row r="6749" spans="1:2" x14ac:dyDescent="0.25">
      <c r="A6749" s="2">
        <v>43613</v>
      </c>
      <c r="B6749" s="1">
        <v>0.55400000000000005</v>
      </c>
    </row>
    <row r="6750" spans="1:2" x14ac:dyDescent="0.25">
      <c r="A6750" s="2">
        <v>43614</v>
      </c>
      <c r="B6750" s="1">
        <v>0.54</v>
      </c>
    </row>
    <row r="6751" spans="1:2" x14ac:dyDescent="0.25">
      <c r="A6751" s="2">
        <v>43615</v>
      </c>
      <c r="B6751" s="1">
        <v>0.54</v>
      </c>
    </row>
    <row r="6752" spans="1:2" x14ac:dyDescent="0.25">
      <c r="A6752" s="2">
        <v>43616</v>
      </c>
      <c r="B6752" s="1">
        <v>0.505</v>
      </c>
    </row>
    <row r="6753" spans="1:2" x14ac:dyDescent="0.25">
      <c r="A6753" s="2">
        <v>43619</v>
      </c>
      <c r="B6753" s="1">
        <v>0.47799999999999998</v>
      </c>
    </row>
    <row r="6754" spans="1:2" x14ac:dyDescent="0.25">
      <c r="A6754" s="2">
        <v>43620</v>
      </c>
      <c r="B6754" s="1">
        <v>0.44400000000000001</v>
      </c>
    </row>
    <row r="6755" spans="1:2" x14ac:dyDescent="0.25">
      <c r="A6755" s="2">
        <v>43621</v>
      </c>
      <c r="B6755" s="1">
        <v>0.41799999999999998</v>
      </c>
    </row>
    <row r="6756" spans="1:2" x14ac:dyDescent="0.25">
      <c r="A6756" s="2">
        <v>43622</v>
      </c>
      <c r="B6756" s="1">
        <v>0.45</v>
      </c>
    </row>
    <row r="6757" spans="1:2" x14ac:dyDescent="0.25">
      <c r="A6757" s="2">
        <v>43623</v>
      </c>
      <c r="B6757" s="1">
        <v>0.47499999999999998</v>
      </c>
    </row>
    <row r="6758" spans="1:2" x14ac:dyDescent="0.25">
      <c r="A6758" s="2">
        <v>43626</v>
      </c>
      <c r="B6758" s="1">
        <v>0.438</v>
      </c>
    </row>
    <row r="6759" spans="1:2" x14ac:dyDescent="0.25">
      <c r="A6759" s="2">
        <v>43627</v>
      </c>
      <c r="B6759" s="1">
        <v>0.42399999999999999</v>
      </c>
    </row>
    <row r="6760" spans="1:2" x14ac:dyDescent="0.25">
      <c r="A6760" s="2">
        <v>43628</v>
      </c>
      <c r="B6760" s="1">
        <v>0.40300000000000002</v>
      </c>
    </row>
    <row r="6761" spans="1:2" x14ac:dyDescent="0.25">
      <c r="A6761" s="2">
        <v>43629</v>
      </c>
      <c r="B6761" s="1">
        <v>0.41599999999999998</v>
      </c>
    </row>
    <row r="6762" spans="1:2" x14ac:dyDescent="0.25">
      <c r="A6762" s="2">
        <v>43630</v>
      </c>
      <c r="B6762" s="1">
        <v>0.438</v>
      </c>
    </row>
    <row r="6763" spans="1:2" x14ac:dyDescent="0.25">
      <c r="A6763" s="2">
        <v>43633</v>
      </c>
      <c r="B6763" s="1">
        <v>0.41499999999999998</v>
      </c>
    </row>
    <row r="6764" spans="1:2" x14ac:dyDescent="0.25">
      <c r="A6764" s="2">
        <v>43634</v>
      </c>
      <c r="B6764" s="1">
        <v>0.42799999999999999</v>
      </c>
    </row>
    <row r="6765" spans="1:2" x14ac:dyDescent="0.25">
      <c r="A6765" s="2">
        <v>43635</v>
      </c>
      <c r="B6765" s="1">
        <v>0.42799999999999999</v>
      </c>
    </row>
    <row r="6766" spans="1:2" x14ac:dyDescent="0.25">
      <c r="A6766" s="2">
        <v>43636</v>
      </c>
      <c r="B6766" s="1">
        <v>0.45600000000000002</v>
      </c>
    </row>
    <row r="6767" spans="1:2" x14ac:dyDescent="0.25">
      <c r="A6767" s="2">
        <v>43637</v>
      </c>
      <c r="B6767" s="1">
        <v>0.47299999999999998</v>
      </c>
    </row>
    <row r="6768" spans="1:2" x14ac:dyDescent="0.25">
      <c r="A6768" s="2">
        <v>43640</v>
      </c>
      <c r="B6768" s="1">
        <v>0.46500000000000002</v>
      </c>
    </row>
    <row r="6769" spans="1:2" x14ac:dyDescent="0.25">
      <c r="A6769" s="2">
        <v>43641</v>
      </c>
      <c r="B6769" s="1">
        <v>0.46800000000000003</v>
      </c>
    </row>
    <row r="6770" spans="1:2" x14ac:dyDescent="0.25">
      <c r="A6770" s="2">
        <v>43642</v>
      </c>
      <c r="B6770" s="1">
        <v>0.495</v>
      </c>
    </row>
    <row r="6771" spans="1:2" x14ac:dyDescent="0.25">
      <c r="A6771" s="2">
        <v>43643</v>
      </c>
      <c r="B6771" s="1">
        <v>0.48799999999999999</v>
      </c>
    </row>
    <row r="6772" spans="1:2" x14ac:dyDescent="0.25">
      <c r="A6772" s="2">
        <v>43644</v>
      </c>
      <c r="B6772" s="1">
        <v>0.48399999999999999</v>
      </c>
    </row>
    <row r="6773" spans="1:2" x14ac:dyDescent="0.25">
      <c r="A6773" s="2">
        <v>43647</v>
      </c>
      <c r="B6773" s="1">
        <v>0.48299999999999998</v>
      </c>
    </row>
    <row r="6774" spans="1:2" x14ac:dyDescent="0.25">
      <c r="A6774" s="2">
        <v>43648</v>
      </c>
      <c r="B6774" s="1">
        <v>0.45</v>
      </c>
    </row>
    <row r="6775" spans="1:2" x14ac:dyDescent="0.25">
      <c r="A6775" s="2">
        <v>43649</v>
      </c>
      <c r="B6775" s="1">
        <v>0.47799999999999998</v>
      </c>
    </row>
    <row r="6776" spans="1:2" x14ac:dyDescent="0.25">
      <c r="A6776" s="2">
        <v>43654</v>
      </c>
      <c r="B6776" s="1">
        <v>0.47499999999999998</v>
      </c>
    </row>
    <row r="6777" spans="1:2" x14ac:dyDescent="0.25">
      <c r="A6777" s="2">
        <v>43655</v>
      </c>
      <c r="B6777" s="1">
        <v>0.46800000000000003</v>
      </c>
    </row>
    <row r="6778" spans="1:2" x14ac:dyDescent="0.25">
      <c r="A6778" s="2">
        <v>43656</v>
      </c>
      <c r="B6778" s="1">
        <v>0.505</v>
      </c>
    </row>
    <row r="6779" spans="1:2" x14ac:dyDescent="0.25">
      <c r="A6779" s="2">
        <v>43657</v>
      </c>
      <c r="B6779" s="1">
        <v>0.50800000000000001</v>
      </c>
    </row>
    <row r="6780" spans="1:2" x14ac:dyDescent="0.25">
      <c r="A6780" s="2">
        <v>43658</v>
      </c>
      <c r="B6780" s="1">
        <v>0.47</v>
      </c>
    </row>
    <row r="6781" spans="1:2" x14ac:dyDescent="0.25">
      <c r="A6781" s="2">
        <v>43661</v>
      </c>
      <c r="B6781" s="1">
        <v>0.49299999999999999</v>
      </c>
    </row>
    <row r="6782" spans="1:2" x14ac:dyDescent="0.25">
      <c r="A6782" s="2">
        <v>43662</v>
      </c>
      <c r="B6782" s="1">
        <v>0.496</v>
      </c>
    </row>
    <row r="6783" spans="1:2" x14ac:dyDescent="0.25">
      <c r="A6783" s="2">
        <v>43663</v>
      </c>
      <c r="B6783" s="1">
        <v>0.51600000000000001</v>
      </c>
    </row>
    <row r="6784" spans="1:2" x14ac:dyDescent="0.25">
      <c r="A6784" s="2">
        <v>43664</v>
      </c>
      <c r="B6784" s="1">
        <v>0.51100000000000001</v>
      </c>
    </row>
    <row r="6785" spans="1:2" x14ac:dyDescent="0.25">
      <c r="A6785" s="2">
        <v>43665</v>
      </c>
      <c r="B6785" s="1">
        <v>0.504</v>
      </c>
    </row>
    <row r="6786" spans="1:2" x14ac:dyDescent="0.25">
      <c r="A6786" s="2">
        <v>43668</v>
      </c>
      <c r="B6786" s="1">
        <v>0.498</v>
      </c>
    </row>
    <row r="6787" spans="1:2" x14ac:dyDescent="0.25">
      <c r="A6787" s="2">
        <v>43669</v>
      </c>
      <c r="B6787" s="1">
        <v>0.5</v>
      </c>
    </row>
    <row r="6788" spans="1:2" x14ac:dyDescent="0.25">
      <c r="A6788" s="2">
        <v>43670</v>
      </c>
      <c r="B6788" s="1">
        <v>0.5</v>
      </c>
    </row>
    <row r="6789" spans="1:2" x14ac:dyDescent="0.25">
      <c r="A6789" s="2">
        <v>43671</v>
      </c>
      <c r="B6789" s="1">
        <v>0.48799999999999999</v>
      </c>
    </row>
    <row r="6790" spans="1:2" x14ac:dyDescent="0.25">
      <c r="A6790" s="2">
        <v>43672</v>
      </c>
      <c r="B6790" s="1">
        <v>0.48799999999999999</v>
      </c>
    </row>
    <row r="6791" spans="1:2" x14ac:dyDescent="0.25">
      <c r="A6791" s="2">
        <v>43675</v>
      </c>
      <c r="B6791" s="1">
        <v>0.48799999999999999</v>
      </c>
    </row>
    <row r="6792" spans="1:2" x14ac:dyDescent="0.25">
      <c r="A6792" s="2">
        <v>43676</v>
      </c>
      <c r="B6792" s="1">
        <v>0.49399999999999999</v>
      </c>
    </row>
    <row r="6793" spans="1:2" x14ac:dyDescent="0.25">
      <c r="A6793" s="2">
        <v>43677</v>
      </c>
      <c r="B6793" s="1">
        <v>0.44500000000000001</v>
      </c>
    </row>
    <row r="6794" spans="1:2" x14ac:dyDescent="0.25">
      <c r="A6794" s="2">
        <v>43678</v>
      </c>
      <c r="B6794" s="1">
        <v>0.443</v>
      </c>
    </row>
    <row r="6795" spans="1:2" x14ac:dyDescent="0.25">
      <c r="A6795" s="2">
        <v>43679</v>
      </c>
      <c r="B6795" s="1">
        <v>0.44500000000000001</v>
      </c>
    </row>
    <row r="6796" spans="1:2" x14ac:dyDescent="0.25">
      <c r="A6796" s="2">
        <v>43682</v>
      </c>
      <c r="B6796" s="1">
        <v>0.41299999999999998</v>
      </c>
    </row>
    <row r="6797" spans="1:2" x14ac:dyDescent="0.25">
      <c r="A6797" s="2">
        <v>43683</v>
      </c>
      <c r="B6797" s="1">
        <v>0.45300000000000001</v>
      </c>
    </row>
    <row r="6798" spans="1:2" x14ac:dyDescent="0.25">
      <c r="A6798" s="2">
        <v>43684</v>
      </c>
      <c r="B6798" s="1">
        <v>0.38800000000000001</v>
      </c>
    </row>
    <row r="6799" spans="1:2" x14ac:dyDescent="0.25">
      <c r="A6799" s="2">
        <v>43685</v>
      </c>
      <c r="B6799" s="1">
        <v>0.4</v>
      </c>
    </row>
    <row r="6800" spans="1:2" x14ac:dyDescent="0.25">
      <c r="A6800" s="2">
        <v>43686</v>
      </c>
      <c r="B6800" s="1">
        <v>0.4</v>
      </c>
    </row>
    <row r="6801" spans="1:2" x14ac:dyDescent="0.25">
      <c r="A6801" s="2">
        <v>43689</v>
      </c>
      <c r="B6801" s="1">
        <v>0.4</v>
      </c>
    </row>
    <row r="6802" spans="1:2" x14ac:dyDescent="0.25">
      <c r="A6802" s="2">
        <v>43690</v>
      </c>
      <c r="B6802" s="1">
        <v>0.40500000000000003</v>
      </c>
    </row>
    <row r="6803" spans="1:2" x14ac:dyDescent="0.25">
      <c r="A6803" s="2">
        <v>43691</v>
      </c>
      <c r="B6803" s="1">
        <v>0.38500000000000001</v>
      </c>
    </row>
    <row r="6804" spans="1:2" x14ac:dyDescent="0.25">
      <c r="A6804" s="2">
        <v>43692</v>
      </c>
      <c r="B6804" s="1">
        <v>0.36799999999999999</v>
      </c>
    </row>
    <row r="6805" spans="1:2" x14ac:dyDescent="0.25">
      <c r="A6805" s="2">
        <v>43693</v>
      </c>
      <c r="B6805" s="1">
        <v>0.36499999999999999</v>
      </c>
    </row>
    <row r="6806" spans="1:2" x14ac:dyDescent="0.25">
      <c r="A6806" s="2">
        <v>43696</v>
      </c>
      <c r="B6806" s="1">
        <v>0.376</v>
      </c>
    </row>
    <row r="6807" spans="1:2" x14ac:dyDescent="0.25">
      <c r="A6807" s="2">
        <v>43697</v>
      </c>
      <c r="B6807" s="1">
        <v>0.376</v>
      </c>
    </row>
    <row r="6808" spans="1:2" x14ac:dyDescent="0.25">
      <c r="A6808" s="2">
        <v>43698</v>
      </c>
      <c r="B6808" s="1">
        <v>0.38</v>
      </c>
    </row>
    <row r="6809" spans="1:2" x14ac:dyDescent="0.25">
      <c r="A6809" s="2">
        <v>43699</v>
      </c>
      <c r="B6809" s="1">
        <v>0.38</v>
      </c>
    </row>
    <row r="6810" spans="1:2" x14ac:dyDescent="0.25">
      <c r="A6810" s="2">
        <v>43700</v>
      </c>
      <c r="B6810" s="1">
        <v>0.41299999999999998</v>
      </c>
    </row>
    <row r="6811" spans="1:2" x14ac:dyDescent="0.25">
      <c r="A6811" s="2">
        <v>43703</v>
      </c>
      <c r="B6811" s="1">
        <v>0.41799999999999998</v>
      </c>
    </row>
    <row r="6812" spans="1:2" x14ac:dyDescent="0.25">
      <c r="A6812" s="2">
        <v>43704</v>
      </c>
      <c r="B6812" s="1">
        <v>0.42799999999999999</v>
      </c>
    </row>
    <row r="6813" spans="1:2" x14ac:dyDescent="0.25">
      <c r="A6813" s="2">
        <v>43705</v>
      </c>
      <c r="B6813" s="1">
        <v>0.43</v>
      </c>
    </row>
    <row r="6814" spans="1:2" x14ac:dyDescent="0.25">
      <c r="A6814" s="2">
        <v>43706</v>
      </c>
      <c r="B6814" s="1">
        <v>0.42499999999999999</v>
      </c>
    </row>
    <row r="6815" spans="1:2" x14ac:dyDescent="0.25">
      <c r="A6815" s="2">
        <v>43707</v>
      </c>
      <c r="B6815" s="1">
        <v>0.41499999999999998</v>
      </c>
    </row>
    <row r="6816" spans="1:2" x14ac:dyDescent="0.25">
      <c r="A6816" s="2">
        <v>43711</v>
      </c>
      <c r="B6816" s="1">
        <v>0.40600000000000003</v>
      </c>
    </row>
    <row r="6817" spans="1:2" x14ac:dyDescent="0.25">
      <c r="A6817" s="2">
        <v>43712</v>
      </c>
      <c r="B6817" s="1">
        <v>0.433</v>
      </c>
    </row>
    <row r="6818" spans="1:2" x14ac:dyDescent="0.25">
      <c r="A6818" s="2">
        <v>43713</v>
      </c>
      <c r="B6818" s="1">
        <v>0.44</v>
      </c>
    </row>
    <row r="6819" spans="1:2" x14ac:dyDescent="0.25">
      <c r="A6819" s="2">
        <v>43714</v>
      </c>
      <c r="B6819" s="1">
        <v>0.435</v>
      </c>
    </row>
    <row r="6820" spans="1:2" x14ac:dyDescent="0.25">
      <c r="A6820" s="2">
        <v>43717</v>
      </c>
      <c r="B6820" s="1">
        <v>0.45</v>
      </c>
    </row>
    <row r="6821" spans="1:2" x14ac:dyDescent="0.25">
      <c r="A6821" s="2">
        <v>43718</v>
      </c>
      <c r="B6821" s="1">
        <v>0.443</v>
      </c>
    </row>
    <row r="6822" spans="1:2" x14ac:dyDescent="0.25">
      <c r="A6822" s="2">
        <v>43719</v>
      </c>
      <c r="B6822" s="1">
        <v>0.433</v>
      </c>
    </row>
    <row r="6823" spans="1:2" x14ac:dyDescent="0.25">
      <c r="A6823" s="2">
        <v>43720</v>
      </c>
      <c r="B6823" s="1">
        <v>0.42799999999999999</v>
      </c>
    </row>
    <row r="6824" spans="1:2" x14ac:dyDescent="0.25">
      <c r="A6824" s="2">
        <v>43721</v>
      </c>
      <c r="B6824" s="1">
        <v>0.42599999999999999</v>
      </c>
    </row>
    <row r="6825" spans="1:2" x14ac:dyDescent="0.25">
      <c r="A6825" s="2">
        <v>43724</v>
      </c>
      <c r="B6825" s="1">
        <v>0.503</v>
      </c>
    </row>
    <row r="6826" spans="1:2" x14ac:dyDescent="0.25">
      <c r="A6826" s="2">
        <v>43725</v>
      </c>
      <c r="B6826" s="1">
        <v>0.48</v>
      </c>
    </row>
    <row r="6827" spans="1:2" x14ac:dyDescent="0.25">
      <c r="A6827" s="2">
        <v>43726</v>
      </c>
      <c r="B6827" s="1">
        <v>0.443</v>
      </c>
    </row>
    <row r="6828" spans="1:2" x14ac:dyDescent="0.25">
      <c r="A6828" s="2">
        <v>43727</v>
      </c>
      <c r="B6828" s="1">
        <v>0.45</v>
      </c>
    </row>
    <row r="6829" spans="1:2" x14ac:dyDescent="0.25">
      <c r="A6829" s="2">
        <v>43728</v>
      </c>
      <c r="B6829" s="1">
        <v>0.46300000000000002</v>
      </c>
    </row>
    <row r="6830" spans="1:2" x14ac:dyDescent="0.25">
      <c r="A6830" s="2">
        <v>43731</v>
      </c>
      <c r="B6830" s="1">
        <v>0.46300000000000002</v>
      </c>
    </row>
    <row r="6831" spans="1:2" x14ac:dyDescent="0.25">
      <c r="A6831" s="2">
        <v>43732</v>
      </c>
      <c r="B6831" s="1">
        <v>0.45</v>
      </c>
    </row>
    <row r="6832" spans="1:2" x14ac:dyDescent="0.25">
      <c r="A6832" s="2">
        <v>43733</v>
      </c>
      <c r="B6832" s="1">
        <v>0.45800000000000002</v>
      </c>
    </row>
    <row r="6833" spans="1:2" x14ac:dyDescent="0.25">
      <c r="A6833" s="2">
        <v>43734</v>
      </c>
      <c r="B6833" s="1">
        <v>0.47</v>
      </c>
    </row>
    <row r="6834" spans="1:2" x14ac:dyDescent="0.25">
      <c r="A6834" s="2">
        <v>43735</v>
      </c>
      <c r="B6834" s="1">
        <v>0.46</v>
      </c>
    </row>
    <row r="6835" spans="1:2" x14ac:dyDescent="0.25">
      <c r="A6835" s="2">
        <v>43738</v>
      </c>
      <c r="B6835" s="1">
        <v>0.45400000000000001</v>
      </c>
    </row>
    <row r="6836" spans="1:2" x14ac:dyDescent="0.25">
      <c r="A6836" s="2">
        <v>43739</v>
      </c>
      <c r="B6836" s="1">
        <v>0.439</v>
      </c>
    </row>
    <row r="6837" spans="1:2" x14ac:dyDescent="0.25">
      <c r="A6837" s="2">
        <v>43740</v>
      </c>
      <c r="B6837" s="1">
        <v>0.42599999999999999</v>
      </c>
    </row>
    <row r="6838" spans="1:2" x14ac:dyDescent="0.25">
      <c r="A6838" s="2">
        <v>43741</v>
      </c>
      <c r="B6838" s="1">
        <v>0.433</v>
      </c>
    </row>
    <row r="6839" spans="1:2" x14ac:dyDescent="0.25">
      <c r="A6839" s="2">
        <v>43742</v>
      </c>
      <c r="B6839" s="1">
        <v>0.434</v>
      </c>
    </row>
    <row r="6840" spans="1:2" x14ac:dyDescent="0.25">
      <c r="A6840" s="2">
        <v>43745</v>
      </c>
      <c r="B6840" s="1">
        <v>0.46800000000000003</v>
      </c>
    </row>
    <row r="6841" spans="1:2" x14ac:dyDescent="0.25">
      <c r="A6841" s="2">
        <v>43746</v>
      </c>
      <c r="B6841" s="1">
        <v>0.47299999999999998</v>
      </c>
    </row>
    <row r="6842" spans="1:2" x14ac:dyDescent="0.25">
      <c r="A6842" s="2">
        <v>43747</v>
      </c>
      <c r="B6842" s="1">
        <v>0.49</v>
      </c>
    </row>
    <row r="6843" spans="1:2" x14ac:dyDescent="0.25">
      <c r="A6843" s="2">
        <v>43748</v>
      </c>
      <c r="B6843" s="1">
        <v>0.48</v>
      </c>
    </row>
    <row r="6844" spans="1:2" x14ac:dyDescent="0.25">
      <c r="A6844" s="2">
        <v>43749</v>
      </c>
      <c r="B6844" s="1">
        <v>0.47399999999999998</v>
      </c>
    </row>
    <row r="6845" spans="1:2" x14ac:dyDescent="0.25">
      <c r="A6845" s="2">
        <v>43752</v>
      </c>
      <c r="B6845" s="1">
        <v>0.46400000000000002</v>
      </c>
    </row>
    <row r="6846" spans="1:2" x14ac:dyDescent="0.25">
      <c r="A6846" s="2">
        <v>43753</v>
      </c>
      <c r="B6846" s="1">
        <v>0.45900000000000002</v>
      </c>
    </row>
    <row r="6847" spans="1:2" x14ac:dyDescent="0.25">
      <c r="A6847" s="2">
        <v>43754</v>
      </c>
      <c r="B6847" s="1">
        <v>0.46300000000000002</v>
      </c>
    </row>
    <row r="6848" spans="1:2" x14ac:dyDescent="0.25">
      <c r="A6848" s="2">
        <v>43755</v>
      </c>
      <c r="B6848" s="1">
        <v>0.47</v>
      </c>
    </row>
    <row r="6849" spans="1:2" x14ac:dyDescent="0.25">
      <c r="A6849" s="2">
        <v>43756</v>
      </c>
      <c r="B6849" s="1">
        <v>0.46500000000000002</v>
      </c>
    </row>
    <row r="6850" spans="1:2" x14ac:dyDescent="0.25">
      <c r="A6850" s="2">
        <v>43759</v>
      </c>
      <c r="B6850" s="1">
        <v>0.46400000000000002</v>
      </c>
    </row>
    <row r="6851" spans="1:2" x14ac:dyDescent="0.25">
      <c r="A6851" s="2">
        <v>43760</v>
      </c>
      <c r="B6851" s="1">
        <v>0.47099999999999997</v>
      </c>
    </row>
    <row r="6852" spans="1:2" x14ac:dyDescent="0.25">
      <c r="A6852" s="2">
        <v>43761</v>
      </c>
      <c r="B6852" s="1">
        <v>0.46</v>
      </c>
    </row>
    <row r="6853" spans="1:2" x14ac:dyDescent="0.25">
      <c r="A6853" s="2">
        <v>43762</v>
      </c>
      <c r="B6853" s="1">
        <v>0.46400000000000002</v>
      </c>
    </row>
    <row r="6854" spans="1:2" x14ac:dyDescent="0.25">
      <c r="A6854" s="2">
        <v>43763</v>
      </c>
      <c r="B6854" s="1">
        <v>0.46800000000000003</v>
      </c>
    </row>
    <row r="6855" spans="1:2" x14ac:dyDescent="0.25">
      <c r="A6855" s="2">
        <v>43766</v>
      </c>
      <c r="B6855" s="1">
        <v>0.47</v>
      </c>
    </row>
    <row r="6856" spans="1:2" x14ac:dyDescent="0.25">
      <c r="A6856" s="2">
        <v>43767</v>
      </c>
      <c r="B6856" s="1">
        <v>0.47</v>
      </c>
    </row>
    <row r="6857" spans="1:2" x14ac:dyDescent="0.25">
      <c r="A6857" s="2">
        <v>43768</v>
      </c>
      <c r="B6857" s="1">
        <v>0.503</v>
      </c>
    </row>
    <row r="6858" spans="1:2" x14ac:dyDescent="0.25">
      <c r="A6858" s="2">
        <v>43769</v>
      </c>
      <c r="B6858" s="1">
        <v>0.51</v>
      </c>
    </row>
    <row r="6859" spans="1:2" x14ac:dyDescent="0.25">
      <c r="A6859" s="2">
        <v>43770</v>
      </c>
      <c r="B6859" s="1">
        <v>0.51</v>
      </c>
    </row>
    <row r="6860" spans="1:2" x14ac:dyDescent="0.25">
      <c r="A6860" s="2">
        <v>43773</v>
      </c>
      <c r="B6860" s="1">
        <v>0.51500000000000001</v>
      </c>
    </row>
    <row r="6861" spans="1:2" x14ac:dyDescent="0.25">
      <c r="A6861" s="2">
        <v>43774</v>
      </c>
      <c r="B6861" s="1">
        <v>0.51100000000000001</v>
      </c>
    </row>
    <row r="6862" spans="1:2" x14ac:dyDescent="0.25">
      <c r="A6862" s="2">
        <v>43775</v>
      </c>
      <c r="B6862" s="1">
        <v>0.51100000000000001</v>
      </c>
    </row>
    <row r="6863" spans="1:2" x14ac:dyDescent="0.25">
      <c r="A6863" s="2">
        <v>43776</v>
      </c>
      <c r="B6863" s="1">
        <v>0.51500000000000001</v>
      </c>
    </row>
    <row r="6864" spans="1:2" x14ac:dyDescent="0.25">
      <c r="A6864" s="2">
        <v>43777</v>
      </c>
      <c r="B6864" s="1">
        <v>0.51800000000000002</v>
      </c>
    </row>
    <row r="6865" spans="1:2" x14ac:dyDescent="0.25">
      <c r="A6865" s="2">
        <v>43781</v>
      </c>
      <c r="B6865" s="1">
        <v>0.52500000000000002</v>
      </c>
    </row>
    <row r="6866" spans="1:2" x14ac:dyDescent="0.25">
      <c r="A6866" s="2">
        <v>43782</v>
      </c>
      <c r="B6866" s="1">
        <v>0.53300000000000003</v>
      </c>
    </row>
    <row r="6867" spans="1:2" x14ac:dyDescent="0.25">
      <c r="A6867" s="2">
        <v>43783</v>
      </c>
      <c r="B6867" s="1">
        <v>0.53</v>
      </c>
    </row>
    <row r="6868" spans="1:2" x14ac:dyDescent="0.25">
      <c r="A6868" s="2">
        <v>43784</v>
      </c>
      <c r="B6868" s="1">
        <v>0.54400000000000004</v>
      </c>
    </row>
    <row r="6869" spans="1:2" x14ac:dyDescent="0.25">
      <c r="A6869" s="2">
        <v>43787</v>
      </c>
      <c r="B6869" s="1">
        <v>0.52900000000000003</v>
      </c>
    </row>
    <row r="6870" spans="1:2" x14ac:dyDescent="0.25">
      <c r="A6870" s="2">
        <v>43788</v>
      </c>
      <c r="B6870" s="1">
        <v>0.52300000000000002</v>
      </c>
    </row>
    <row r="6871" spans="1:2" x14ac:dyDescent="0.25">
      <c r="A6871" s="2">
        <v>43789</v>
      </c>
      <c r="B6871" s="1">
        <v>0.54800000000000004</v>
      </c>
    </row>
    <row r="6872" spans="1:2" x14ac:dyDescent="0.25">
      <c r="A6872" s="2">
        <v>43790</v>
      </c>
      <c r="B6872" s="1">
        <v>0.56000000000000005</v>
      </c>
    </row>
    <row r="6873" spans="1:2" x14ac:dyDescent="0.25">
      <c r="A6873" s="2">
        <v>43791</v>
      </c>
      <c r="B6873" s="1">
        <v>0.55300000000000005</v>
      </c>
    </row>
    <row r="6874" spans="1:2" x14ac:dyDescent="0.25">
      <c r="A6874" s="2">
        <v>43794</v>
      </c>
      <c r="B6874" s="1">
        <v>0.54600000000000004</v>
      </c>
    </row>
    <row r="6875" spans="1:2" x14ac:dyDescent="0.25">
      <c r="A6875" s="2">
        <v>43795</v>
      </c>
      <c r="B6875" s="1">
        <v>0.55000000000000004</v>
      </c>
    </row>
    <row r="6876" spans="1:2" x14ac:dyDescent="0.25">
      <c r="A6876" s="2">
        <v>43796</v>
      </c>
      <c r="B6876" s="1">
        <v>0.55000000000000004</v>
      </c>
    </row>
    <row r="6877" spans="1:2" x14ac:dyDescent="0.25">
      <c r="A6877" s="2">
        <v>43801</v>
      </c>
      <c r="B6877" s="1">
        <v>0.54</v>
      </c>
    </row>
    <row r="6878" spans="1:2" x14ac:dyDescent="0.25">
      <c r="A6878" s="2">
        <v>43802</v>
      </c>
      <c r="B6878" s="1">
        <v>0.52800000000000002</v>
      </c>
    </row>
    <row r="6879" spans="1:2" x14ac:dyDescent="0.25">
      <c r="A6879" s="2">
        <v>43803</v>
      </c>
      <c r="B6879" s="1">
        <v>0.53300000000000003</v>
      </c>
    </row>
    <row r="6880" spans="1:2" x14ac:dyDescent="0.25">
      <c r="A6880" s="2">
        <v>43804</v>
      </c>
      <c r="B6880" s="1">
        <v>0.52</v>
      </c>
    </row>
    <row r="6881" spans="1:2" x14ac:dyDescent="0.25">
      <c r="A6881" s="2">
        <v>43805</v>
      </c>
      <c r="B6881" s="1">
        <v>0.51800000000000002</v>
      </c>
    </row>
    <row r="6882" spans="1:2" x14ac:dyDescent="0.25">
      <c r="A6882" s="2">
        <v>43808</v>
      </c>
      <c r="B6882" s="1">
        <v>0.51600000000000001</v>
      </c>
    </row>
    <row r="6883" spans="1:2" x14ac:dyDescent="0.25">
      <c r="A6883" s="2">
        <v>43809</v>
      </c>
      <c r="B6883" s="1">
        <v>0.51500000000000001</v>
      </c>
    </row>
    <row r="6884" spans="1:2" x14ac:dyDescent="0.25">
      <c r="A6884" s="2">
        <v>43810</v>
      </c>
      <c r="B6884" s="1">
        <v>0.52</v>
      </c>
    </row>
    <row r="6885" spans="1:2" x14ac:dyDescent="0.25">
      <c r="A6885" s="2">
        <v>43811</v>
      </c>
      <c r="B6885" s="1">
        <v>0.52</v>
      </c>
    </row>
    <row r="6886" spans="1:2" x14ac:dyDescent="0.25">
      <c r="A6886" s="2">
        <v>43812</v>
      </c>
      <c r="B6886" s="1">
        <v>0.51</v>
      </c>
    </row>
    <row r="6887" spans="1:2" x14ac:dyDescent="0.25">
      <c r="A6887" s="2">
        <v>43815</v>
      </c>
      <c r="B6887" s="1">
        <v>0.51</v>
      </c>
    </row>
    <row r="6888" spans="1:2" x14ac:dyDescent="0.25">
      <c r="A6888" s="2">
        <v>43816</v>
      </c>
      <c r="B6888" s="1">
        <v>0.52</v>
      </c>
    </row>
    <row r="6889" spans="1:2" x14ac:dyDescent="0.25">
      <c r="A6889" s="2">
        <v>43817</v>
      </c>
      <c r="B6889" s="1">
        <v>0.50800000000000001</v>
      </c>
    </row>
    <row r="6890" spans="1:2" x14ac:dyDescent="0.25">
      <c r="A6890" s="2">
        <v>43818</v>
      </c>
      <c r="B6890" s="1">
        <v>0.503</v>
      </c>
    </row>
    <row r="6891" spans="1:2" x14ac:dyDescent="0.25">
      <c r="A6891" s="2">
        <v>43819</v>
      </c>
      <c r="B6891" s="1">
        <v>0.49299999999999999</v>
      </c>
    </row>
    <row r="6892" spans="1:2" x14ac:dyDescent="0.25">
      <c r="A6892" s="2">
        <v>43822</v>
      </c>
      <c r="B6892" s="1">
        <v>0.48299999999999998</v>
      </c>
    </row>
    <row r="6893" spans="1:2" x14ac:dyDescent="0.25">
      <c r="A6893" s="2">
        <v>43823</v>
      </c>
      <c r="B6893" s="1">
        <v>0.46800000000000003</v>
      </c>
    </row>
    <row r="6894" spans="1:2" x14ac:dyDescent="0.25">
      <c r="A6894" s="2">
        <v>43825</v>
      </c>
      <c r="B6894" s="1">
        <v>0.44800000000000001</v>
      </c>
    </row>
    <row r="6895" spans="1:2" x14ac:dyDescent="0.25">
      <c r="A6895" s="2">
        <v>43826</v>
      </c>
      <c r="B6895" s="1">
        <v>0.44800000000000001</v>
      </c>
    </row>
    <row r="6896" spans="1:2" x14ac:dyDescent="0.25">
      <c r="A6896" s="2">
        <v>43829</v>
      </c>
      <c r="B6896" s="1">
        <v>0.433</v>
      </c>
    </row>
    <row r="6897" spans="1:2" x14ac:dyDescent="0.25">
      <c r="A6897" s="2">
        <v>43830</v>
      </c>
      <c r="B6897" s="1">
        <v>0.41299999999999998</v>
      </c>
    </row>
    <row r="6898" spans="1:2" x14ac:dyDescent="0.25">
      <c r="A6898" s="2">
        <v>43832</v>
      </c>
      <c r="B6898" s="1">
        <v>0.441</v>
      </c>
    </row>
    <row r="6899" spans="1:2" x14ac:dyDescent="0.25">
      <c r="A6899" s="2">
        <v>43833</v>
      </c>
      <c r="B6899" s="1">
        <v>0.46500000000000002</v>
      </c>
    </row>
    <row r="6900" spans="1:2" x14ac:dyDescent="0.25">
      <c r="A6900" s="2">
        <v>43836</v>
      </c>
      <c r="B6900" s="1">
        <v>0.47</v>
      </c>
    </row>
    <row r="6901" spans="1:2" x14ac:dyDescent="0.25">
      <c r="A6901" s="2">
        <v>43837</v>
      </c>
      <c r="B6901" s="1">
        <v>0.46600000000000003</v>
      </c>
    </row>
    <row r="6902" spans="1:2" x14ac:dyDescent="0.25">
      <c r="A6902" s="2">
        <v>43838</v>
      </c>
      <c r="B6902" s="1">
        <v>0.45300000000000001</v>
      </c>
    </row>
    <row r="6903" spans="1:2" x14ac:dyDescent="0.25">
      <c r="A6903" s="2">
        <v>43839</v>
      </c>
      <c r="B6903" s="1">
        <v>0.46</v>
      </c>
    </row>
    <row r="6904" spans="1:2" x14ac:dyDescent="0.25">
      <c r="A6904" s="2">
        <v>43840</v>
      </c>
      <c r="B6904" s="1">
        <v>0.45900000000000002</v>
      </c>
    </row>
    <row r="6905" spans="1:2" x14ac:dyDescent="0.25">
      <c r="A6905" s="2">
        <v>43843</v>
      </c>
      <c r="B6905" s="1">
        <v>0.45400000000000001</v>
      </c>
    </row>
    <row r="6906" spans="1:2" x14ac:dyDescent="0.25">
      <c r="A6906" s="2">
        <v>43844</v>
      </c>
      <c r="B6906" s="1">
        <v>0.44600000000000001</v>
      </c>
    </row>
    <row r="6907" spans="1:2" x14ac:dyDescent="0.25">
      <c r="A6907" s="2">
        <v>43845</v>
      </c>
      <c r="B6907" s="1">
        <v>0.43</v>
      </c>
    </row>
    <row r="6908" spans="1:2" x14ac:dyDescent="0.25">
      <c r="A6908" s="2">
        <v>43846</v>
      </c>
      <c r="B6908" s="1">
        <v>0.43</v>
      </c>
    </row>
    <row r="6909" spans="1:2" x14ac:dyDescent="0.25">
      <c r="A6909" s="2">
        <v>43847</v>
      </c>
      <c r="B6909" s="1">
        <v>0.42399999999999999</v>
      </c>
    </row>
    <row r="6910" spans="1:2" x14ac:dyDescent="0.25">
      <c r="A6910" s="2">
        <v>43851</v>
      </c>
      <c r="B6910" s="1">
        <v>0.42299999999999999</v>
      </c>
    </row>
    <row r="6911" spans="1:2" x14ac:dyDescent="0.25">
      <c r="A6911" s="2">
        <v>43852</v>
      </c>
      <c r="B6911" s="1">
        <v>0.40300000000000002</v>
      </c>
    </row>
    <row r="6912" spans="1:2" x14ac:dyDescent="0.25">
      <c r="A6912" s="2">
        <v>43853</v>
      </c>
      <c r="B6912" s="1">
        <v>0.39600000000000002</v>
      </c>
    </row>
    <row r="6913" spans="1:2" x14ac:dyDescent="0.25">
      <c r="A6913" s="2">
        <v>43854</v>
      </c>
      <c r="B6913" s="1">
        <v>0.39800000000000002</v>
      </c>
    </row>
    <row r="6914" spans="1:2" x14ac:dyDescent="0.25">
      <c r="A6914" s="2">
        <v>43857</v>
      </c>
      <c r="B6914" s="1">
        <v>0.39</v>
      </c>
    </row>
    <row r="6915" spans="1:2" x14ac:dyDescent="0.25">
      <c r="A6915" s="2">
        <v>43858</v>
      </c>
      <c r="B6915" s="1">
        <v>0.40300000000000002</v>
      </c>
    </row>
    <row r="6916" spans="1:2" x14ac:dyDescent="0.25">
      <c r="A6916" s="2">
        <v>43859</v>
      </c>
      <c r="B6916" s="1">
        <v>0.42499999999999999</v>
      </c>
    </row>
    <row r="6917" spans="1:2" x14ac:dyDescent="0.25">
      <c r="A6917" s="2">
        <v>43860</v>
      </c>
      <c r="B6917" s="1">
        <v>0.39800000000000002</v>
      </c>
    </row>
    <row r="6918" spans="1:2" x14ac:dyDescent="0.25">
      <c r="A6918" s="2">
        <v>43861</v>
      </c>
      <c r="B6918" s="1">
        <v>0.39600000000000002</v>
      </c>
    </row>
    <row r="6919" spans="1:2" x14ac:dyDescent="0.25">
      <c r="A6919" s="2">
        <v>43864</v>
      </c>
      <c r="B6919" s="1">
        <v>0.378</v>
      </c>
    </row>
    <row r="6920" spans="1:2" x14ac:dyDescent="0.25">
      <c r="A6920" s="2">
        <v>43865</v>
      </c>
      <c r="B6920" s="1">
        <v>0.378</v>
      </c>
    </row>
    <row r="6921" spans="1:2" x14ac:dyDescent="0.25">
      <c r="A6921" s="2">
        <v>43866</v>
      </c>
      <c r="B6921" s="1">
        <v>0.378</v>
      </c>
    </row>
    <row r="6922" spans="1:2" x14ac:dyDescent="0.25">
      <c r="A6922" s="2">
        <v>43867</v>
      </c>
      <c r="B6922" s="1">
        <v>0.38300000000000001</v>
      </c>
    </row>
    <row r="6923" spans="1:2" x14ac:dyDescent="0.25">
      <c r="A6923" s="2">
        <v>43868</v>
      </c>
      <c r="B6923" s="1">
        <v>0.38500000000000001</v>
      </c>
    </row>
    <row r="6924" spans="1:2" x14ac:dyDescent="0.25">
      <c r="A6924" s="2">
        <v>43871</v>
      </c>
      <c r="B6924" s="1">
        <v>0.376</v>
      </c>
    </row>
    <row r="6925" spans="1:2" x14ac:dyDescent="0.25">
      <c r="A6925" s="2">
        <v>43872</v>
      </c>
      <c r="B6925" s="1">
        <v>0.373</v>
      </c>
    </row>
    <row r="6926" spans="1:2" x14ac:dyDescent="0.25">
      <c r="A6926" s="2">
        <v>43873</v>
      </c>
      <c r="B6926" s="1">
        <v>0.38500000000000001</v>
      </c>
    </row>
    <row r="6927" spans="1:2" x14ac:dyDescent="0.25">
      <c r="A6927" s="2">
        <v>43874</v>
      </c>
      <c r="B6927" s="1">
        <v>0.39400000000000002</v>
      </c>
    </row>
    <row r="6928" spans="1:2" x14ac:dyDescent="0.25">
      <c r="A6928" s="2">
        <v>43875</v>
      </c>
      <c r="B6928" s="1">
        <v>0.39500000000000002</v>
      </c>
    </row>
    <row r="6929" spans="1:2" x14ac:dyDescent="0.25">
      <c r="A6929" s="2">
        <v>43879</v>
      </c>
      <c r="B6929" s="1">
        <v>0.40300000000000002</v>
      </c>
    </row>
    <row r="6930" spans="1:2" x14ac:dyDescent="0.25">
      <c r="A6930" s="2">
        <v>43880</v>
      </c>
      <c r="B6930" s="1">
        <v>0.436</v>
      </c>
    </row>
    <row r="6931" spans="1:2" x14ac:dyDescent="0.25">
      <c r="A6931" s="2">
        <v>43881</v>
      </c>
      <c r="B6931" s="1">
        <v>0.44</v>
      </c>
    </row>
    <row r="6932" spans="1:2" x14ac:dyDescent="0.25">
      <c r="A6932" s="2">
        <v>43882</v>
      </c>
      <c r="B6932" s="1">
        <v>0.435</v>
      </c>
    </row>
    <row r="6933" spans="1:2" x14ac:dyDescent="0.25">
      <c r="A6933" s="2">
        <v>43885</v>
      </c>
      <c r="B6933" s="1">
        <v>0.40899999999999997</v>
      </c>
    </row>
    <row r="6934" spans="1:2" x14ac:dyDescent="0.25">
      <c r="A6934" s="2">
        <v>43886</v>
      </c>
      <c r="B6934" s="1">
        <v>0.40300000000000002</v>
      </c>
    </row>
    <row r="6935" spans="1:2" x14ac:dyDescent="0.25">
      <c r="A6935" s="2">
        <v>43887</v>
      </c>
      <c r="B6935" s="1">
        <v>0.39400000000000002</v>
      </c>
    </row>
    <row r="6936" spans="1:2" x14ac:dyDescent="0.25">
      <c r="A6936" s="2">
        <v>43888</v>
      </c>
      <c r="B6936" s="1">
        <v>0.39600000000000002</v>
      </c>
    </row>
    <row r="6937" spans="1:2" x14ac:dyDescent="0.25">
      <c r="A6937" s="2">
        <v>43889</v>
      </c>
      <c r="B6937" s="1">
        <v>0.39500000000000002</v>
      </c>
    </row>
    <row r="6938" spans="1:2" x14ac:dyDescent="0.25">
      <c r="A6938" s="2">
        <v>43892</v>
      </c>
      <c r="B6938" s="1">
        <v>0.40500000000000003</v>
      </c>
    </row>
    <row r="6939" spans="1:2" x14ac:dyDescent="0.25">
      <c r="A6939" s="2">
        <v>43893</v>
      </c>
      <c r="B6939" s="1">
        <v>0.40400000000000003</v>
      </c>
    </row>
    <row r="6940" spans="1:2" x14ac:dyDescent="0.25">
      <c r="A6940" s="2">
        <v>43894</v>
      </c>
      <c r="B6940" s="1">
        <v>0.4</v>
      </c>
    </row>
    <row r="6941" spans="1:2" x14ac:dyDescent="0.25">
      <c r="A6941" s="2">
        <v>43895</v>
      </c>
      <c r="B6941" s="1">
        <v>0.38500000000000001</v>
      </c>
    </row>
    <row r="6942" spans="1:2" x14ac:dyDescent="0.25">
      <c r="A6942" s="2">
        <v>43896</v>
      </c>
      <c r="B6942" s="1">
        <v>0.35899999999999999</v>
      </c>
    </row>
    <row r="6943" spans="1:2" x14ac:dyDescent="0.25">
      <c r="A6943" s="2">
        <v>43899</v>
      </c>
      <c r="B6943" s="1">
        <v>0.30299999999999999</v>
      </c>
    </row>
    <row r="6944" spans="1:2" x14ac:dyDescent="0.25">
      <c r="A6944" s="2">
        <v>43900</v>
      </c>
      <c r="B6944" s="1">
        <v>0.318</v>
      </c>
    </row>
    <row r="6945" spans="1:2" x14ac:dyDescent="0.25">
      <c r="A6945" s="2">
        <v>43901</v>
      </c>
      <c r="B6945" s="1">
        <v>0.318</v>
      </c>
    </row>
    <row r="6946" spans="1:2" x14ac:dyDescent="0.25">
      <c r="A6946" s="2">
        <v>43902</v>
      </c>
      <c r="B6946" s="1">
        <v>0.28999999999999998</v>
      </c>
    </row>
    <row r="6947" spans="1:2" x14ac:dyDescent="0.25">
      <c r="A6947" s="2">
        <v>43903</v>
      </c>
      <c r="B6947" s="1">
        <v>0.29299999999999998</v>
      </c>
    </row>
    <row r="6948" spans="1:2" x14ac:dyDescent="0.25">
      <c r="A6948" s="2">
        <v>43906</v>
      </c>
      <c r="B6948" s="1">
        <v>0.28799999999999998</v>
      </c>
    </row>
    <row r="6949" spans="1:2" x14ac:dyDescent="0.25">
      <c r="A6949" s="2">
        <v>43907</v>
      </c>
      <c r="B6949" s="1">
        <v>0.26800000000000002</v>
      </c>
    </row>
    <row r="6950" spans="1:2" x14ac:dyDescent="0.25">
      <c r="A6950" s="2">
        <v>43908</v>
      </c>
      <c r="B6950" s="1">
        <v>0.22800000000000001</v>
      </c>
    </row>
    <row r="6951" spans="1:2" x14ac:dyDescent="0.25">
      <c r="A6951" s="2">
        <v>43909</v>
      </c>
      <c r="B6951" s="1">
        <v>0.24299999999999999</v>
      </c>
    </row>
    <row r="6952" spans="1:2" x14ac:dyDescent="0.25">
      <c r="A6952" s="2">
        <v>43910</v>
      </c>
      <c r="B6952" s="1">
        <v>0.23499999999999999</v>
      </c>
    </row>
    <row r="6953" spans="1:2" x14ac:dyDescent="0.25">
      <c r="A6953" s="2">
        <v>43913</v>
      </c>
      <c r="B6953" s="1">
        <v>0.20300000000000001</v>
      </c>
    </row>
    <row r="6954" spans="1:2" x14ac:dyDescent="0.25">
      <c r="A6954" s="2">
        <v>43914</v>
      </c>
      <c r="B6954" s="1">
        <v>0.218</v>
      </c>
    </row>
    <row r="6955" spans="1:2" x14ac:dyDescent="0.25">
      <c r="A6955" s="2">
        <v>43915</v>
      </c>
      <c r="B6955" s="1">
        <v>0.23</v>
      </c>
    </row>
    <row r="6956" spans="1:2" x14ac:dyDescent="0.25">
      <c r="A6956" s="2">
        <v>43916</v>
      </c>
      <c r="B6956" s="1">
        <v>0.245</v>
      </c>
    </row>
    <row r="6957" spans="1:2" x14ac:dyDescent="0.25">
      <c r="A6957" s="2">
        <v>43917</v>
      </c>
      <c r="B6957" s="1">
        <v>0.248</v>
      </c>
    </row>
    <row r="6958" spans="1:2" x14ac:dyDescent="0.25">
      <c r="A6958" s="2">
        <v>43920</v>
      </c>
      <c r="B6958" s="1">
        <v>0.248</v>
      </c>
    </row>
    <row r="6959" spans="1:2" x14ac:dyDescent="0.25">
      <c r="A6959" s="2">
        <v>43921</v>
      </c>
      <c r="B6959" s="1">
        <v>0.28999999999999998</v>
      </c>
    </row>
    <row r="6960" spans="1:2" x14ac:dyDescent="0.25">
      <c r="A6960" s="2">
        <v>43922</v>
      </c>
      <c r="B6960" s="1">
        <v>0.255</v>
      </c>
    </row>
    <row r="6961" spans="1:2" x14ac:dyDescent="0.25">
      <c r="A6961" s="2">
        <v>43923</v>
      </c>
      <c r="B6961" s="1">
        <v>0.27400000000000002</v>
      </c>
    </row>
    <row r="6962" spans="1:2" x14ac:dyDescent="0.25">
      <c r="A6962" s="2">
        <v>43924</v>
      </c>
      <c r="B6962" s="1">
        <v>0.29899999999999999</v>
      </c>
    </row>
    <row r="6963" spans="1:2" x14ac:dyDescent="0.25">
      <c r="A6963" s="2">
        <v>43927</v>
      </c>
      <c r="B6963" s="1">
        <v>0.28799999999999998</v>
      </c>
    </row>
    <row r="6964" spans="1:2" x14ac:dyDescent="0.25">
      <c r="A6964" s="2">
        <v>43928</v>
      </c>
      <c r="B6964" s="1">
        <v>0.28399999999999997</v>
      </c>
    </row>
    <row r="6965" spans="1:2" x14ac:dyDescent="0.25">
      <c r="A6965" s="2">
        <v>43929</v>
      </c>
      <c r="B6965" s="1">
        <v>0.3</v>
      </c>
    </row>
    <row r="6966" spans="1:2" x14ac:dyDescent="0.25">
      <c r="A6966" s="2">
        <v>43930</v>
      </c>
      <c r="B6966" s="1">
        <v>0.32</v>
      </c>
    </row>
    <row r="6967" spans="1:2" x14ac:dyDescent="0.25">
      <c r="A6967" s="2">
        <v>43934</v>
      </c>
      <c r="B6967" s="1">
        <v>0.34499999999999997</v>
      </c>
    </row>
    <row r="6968" spans="1:2" x14ac:dyDescent="0.25">
      <c r="A6968" s="2">
        <v>43935</v>
      </c>
      <c r="B6968" s="1">
        <v>0.35499999999999998</v>
      </c>
    </row>
    <row r="6969" spans="1:2" x14ac:dyDescent="0.25">
      <c r="A6969" s="2">
        <v>43936</v>
      </c>
      <c r="B6969" s="1">
        <v>0.34399999999999997</v>
      </c>
    </row>
    <row r="6970" spans="1:2" x14ac:dyDescent="0.25">
      <c r="A6970" s="2">
        <v>43937</v>
      </c>
      <c r="B6970" s="1">
        <v>0.34799999999999998</v>
      </c>
    </row>
    <row r="6971" spans="1:2" x14ac:dyDescent="0.25">
      <c r="A6971" s="2">
        <v>43938</v>
      </c>
      <c r="B6971" s="1">
        <v>0.38500000000000001</v>
      </c>
    </row>
    <row r="6972" spans="1:2" x14ac:dyDescent="0.25">
      <c r="A6972" s="2">
        <v>43941</v>
      </c>
      <c r="B6972" s="1">
        <v>0.36499999999999999</v>
      </c>
    </row>
    <row r="6973" spans="1:2" x14ac:dyDescent="0.25">
      <c r="A6973" s="2">
        <v>43942</v>
      </c>
      <c r="B6973" s="1">
        <v>0.315</v>
      </c>
    </row>
    <row r="6974" spans="1:2" x14ac:dyDescent="0.25">
      <c r="A6974" s="2">
        <v>43943</v>
      </c>
      <c r="B6974" s="1">
        <v>0.35499999999999998</v>
      </c>
    </row>
    <row r="6975" spans="1:2" x14ac:dyDescent="0.25">
      <c r="A6975" s="2">
        <v>43944</v>
      </c>
      <c r="B6975" s="1">
        <v>0.35499999999999998</v>
      </c>
    </row>
    <row r="6976" spans="1:2" x14ac:dyDescent="0.25">
      <c r="A6976" s="2">
        <v>43945</v>
      </c>
      <c r="B6976" s="1">
        <v>0.34</v>
      </c>
    </row>
    <row r="6977" spans="1:2" x14ac:dyDescent="0.25">
      <c r="A6977" s="2">
        <v>43948</v>
      </c>
      <c r="B6977" s="1">
        <v>0.32800000000000001</v>
      </c>
    </row>
    <row r="6978" spans="1:2" x14ac:dyDescent="0.25">
      <c r="A6978" s="2">
        <v>43949</v>
      </c>
      <c r="B6978" s="1">
        <v>0.33300000000000002</v>
      </c>
    </row>
    <row r="6979" spans="1:2" x14ac:dyDescent="0.25">
      <c r="A6979" s="2">
        <v>43950</v>
      </c>
      <c r="B6979" s="1">
        <v>0.34100000000000003</v>
      </c>
    </row>
    <row r="6980" spans="1:2" x14ac:dyDescent="0.25">
      <c r="A6980" s="2">
        <v>43951</v>
      </c>
      <c r="B6980" s="1">
        <v>0.33400000000000002</v>
      </c>
    </row>
    <row r="6981" spans="1:2" x14ac:dyDescent="0.25">
      <c r="A6981" s="2">
        <v>43952</v>
      </c>
      <c r="B6981" s="1">
        <v>0.33</v>
      </c>
    </row>
    <row r="6982" spans="1:2" x14ac:dyDescent="0.25">
      <c r="A6982" s="2">
        <v>43955</v>
      </c>
      <c r="B6982" s="1">
        <v>0.33600000000000002</v>
      </c>
    </row>
    <row r="6983" spans="1:2" x14ac:dyDescent="0.25">
      <c r="A6983" s="2">
        <v>43956</v>
      </c>
      <c r="B6983" s="1">
        <v>0.375</v>
      </c>
    </row>
    <row r="6984" spans="1:2" x14ac:dyDescent="0.25">
      <c r="A6984" s="2">
        <v>43957</v>
      </c>
      <c r="B6984" s="1">
        <v>0.375</v>
      </c>
    </row>
    <row r="6985" spans="1:2" x14ac:dyDescent="0.25">
      <c r="A6985" s="2">
        <v>43958</v>
      </c>
      <c r="B6985" s="1">
        <v>0.378</v>
      </c>
    </row>
    <row r="6986" spans="1:2" x14ac:dyDescent="0.25">
      <c r="A6986" s="2">
        <v>43959</v>
      </c>
      <c r="B6986" s="1">
        <v>0.38</v>
      </c>
    </row>
    <row r="6987" spans="1:2" x14ac:dyDescent="0.25">
      <c r="A6987" s="2">
        <v>43962</v>
      </c>
      <c r="B6987" s="1">
        <v>0.38</v>
      </c>
    </row>
    <row r="6988" spans="1:2" x14ac:dyDescent="0.25">
      <c r="A6988" s="2">
        <v>43963</v>
      </c>
      <c r="B6988" s="1">
        <v>0.39600000000000002</v>
      </c>
    </row>
    <row r="6989" spans="1:2" x14ac:dyDescent="0.25">
      <c r="A6989" s="2">
        <v>43964</v>
      </c>
      <c r="B6989" s="1">
        <v>0.40300000000000002</v>
      </c>
    </row>
    <row r="6990" spans="1:2" x14ac:dyDescent="0.25">
      <c r="A6990" s="2">
        <v>43965</v>
      </c>
      <c r="B6990" s="1">
        <v>0.41399999999999998</v>
      </c>
    </row>
    <row r="6991" spans="1:2" x14ac:dyDescent="0.25">
      <c r="A6991" s="2">
        <v>43966</v>
      </c>
      <c r="B6991" s="1">
        <v>0.42399999999999999</v>
      </c>
    </row>
    <row r="6992" spans="1:2" x14ac:dyDescent="0.25">
      <c r="A6992" s="2">
        <v>43969</v>
      </c>
      <c r="B6992" s="1">
        <v>0.45800000000000002</v>
      </c>
    </row>
    <row r="6993" spans="1:2" x14ac:dyDescent="0.25">
      <c r="A6993" s="2">
        <v>43970</v>
      </c>
      <c r="B6993" s="1">
        <v>0.45500000000000002</v>
      </c>
    </row>
    <row r="6994" spans="1:2" x14ac:dyDescent="0.25">
      <c r="A6994" s="2">
        <v>43971</v>
      </c>
      <c r="B6994" s="1">
        <v>0.46800000000000003</v>
      </c>
    </row>
    <row r="6995" spans="1:2" x14ac:dyDescent="0.25">
      <c r="A6995" s="2">
        <v>43972</v>
      </c>
      <c r="B6995" s="1">
        <v>0.47799999999999998</v>
      </c>
    </row>
    <row r="6996" spans="1:2" x14ac:dyDescent="0.25">
      <c r="A6996" s="2">
        <v>43973</v>
      </c>
      <c r="B6996" s="1">
        <v>0.45</v>
      </c>
    </row>
    <row r="6997" spans="1:2" x14ac:dyDescent="0.25">
      <c r="A6997" s="2">
        <v>43977</v>
      </c>
      <c r="B6997" s="1">
        <v>0.46300000000000002</v>
      </c>
    </row>
    <row r="6998" spans="1:2" x14ac:dyDescent="0.25">
      <c r="A6998" s="2">
        <v>43978</v>
      </c>
      <c r="B6998" s="1">
        <v>0.44900000000000001</v>
      </c>
    </row>
    <row r="6999" spans="1:2" x14ac:dyDescent="0.25">
      <c r="A6999" s="2">
        <v>43979</v>
      </c>
      <c r="B6999" s="1">
        <v>0.45500000000000002</v>
      </c>
    </row>
    <row r="7000" spans="1:2" x14ac:dyDescent="0.25">
      <c r="A7000" s="2">
        <v>43980</v>
      </c>
      <c r="B7000" s="1">
        <v>0.46300000000000002</v>
      </c>
    </row>
    <row r="7001" spans="1:2" x14ac:dyDescent="0.25">
      <c r="A7001" s="2">
        <v>43983</v>
      </c>
      <c r="B7001" s="1">
        <v>0.48099999999999998</v>
      </c>
    </row>
    <row r="7002" spans="1:2" x14ac:dyDescent="0.25">
      <c r="A7002" s="2">
        <v>43984</v>
      </c>
      <c r="B7002" s="1">
        <v>0.49299999999999999</v>
      </c>
    </row>
    <row r="7003" spans="1:2" x14ac:dyDescent="0.25">
      <c r="A7003" s="2">
        <v>43985</v>
      </c>
      <c r="B7003" s="1">
        <v>0.5</v>
      </c>
    </row>
    <row r="7004" spans="1:2" x14ac:dyDescent="0.25">
      <c r="A7004" s="2">
        <v>43986</v>
      </c>
      <c r="B7004" s="1">
        <v>0.505</v>
      </c>
    </row>
    <row r="7005" spans="1:2" x14ac:dyDescent="0.25">
      <c r="A7005" s="2">
        <v>43987</v>
      </c>
      <c r="B7005" s="1">
        <v>0.52500000000000002</v>
      </c>
    </row>
    <row r="7006" spans="1:2" x14ac:dyDescent="0.25">
      <c r="A7006" s="2">
        <v>43990</v>
      </c>
      <c r="B7006" s="1">
        <v>0.505</v>
      </c>
    </row>
    <row r="7007" spans="1:2" x14ac:dyDescent="0.25">
      <c r="A7007" s="2">
        <v>43991</v>
      </c>
      <c r="B7007" s="1">
        <v>0.49</v>
      </c>
    </row>
    <row r="7008" spans="1:2" x14ac:dyDescent="0.25">
      <c r="A7008" s="2">
        <v>43992</v>
      </c>
      <c r="B7008" s="1">
        <v>0.501</v>
      </c>
    </row>
    <row r="7009" spans="1:2" x14ac:dyDescent="0.25">
      <c r="A7009" s="2">
        <v>43993</v>
      </c>
      <c r="B7009" s="1">
        <v>0.48799999999999999</v>
      </c>
    </row>
    <row r="7010" spans="1:2" x14ac:dyDescent="0.25">
      <c r="A7010" s="2">
        <v>43994</v>
      </c>
      <c r="B7010" s="1">
        <v>0.495</v>
      </c>
    </row>
    <row r="7011" spans="1:2" x14ac:dyDescent="0.25">
      <c r="A7011" s="2">
        <v>43997</v>
      </c>
      <c r="B7011" s="1">
        <v>0.49399999999999999</v>
      </c>
    </row>
    <row r="7012" spans="1:2" x14ac:dyDescent="0.25">
      <c r="A7012" s="2">
        <v>43998</v>
      </c>
      <c r="B7012" s="1">
        <v>0.503</v>
      </c>
    </row>
    <row r="7013" spans="1:2" x14ac:dyDescent="0.25">
      <c r="A7013" s="2">
        <v>43999</v>
      </c>
      <c r="B7013" s="1">
        <v>0.503</v>
      </c>
    </row>
    <row r="7014" spans="1:2" x14ac:dyDescent="0.25">
      <c r="A7014" s="2">
        <v>44000</v>
      </c>
      <c r="B7014" s="1">
        <v>0.51300000000000001</v>
      </c>
    </row>
    <row r="7015" spans="1:2" x14ac:dyDescent="0.25">
      <c r="A7015" s="2">
        <v>44001</v>
      </c>
      <c r="B7015" s="1">
        <v>0.51100000000000001</v>
      </c>
    </row>
    <row r="7016" spans="1:2" x14ac:dyDescent="0.25">
      <c r="A7016" s="2">
        <v>44004</v>
      </c>
      <c r="B7016" s="1">
        <v>0.52100000000000002</v>
      </c>
    </row>
    <row r="7017" spans="1:2" x14ac:dyDescent="0.25">
      <c r="A7017" s="2">
        <v>44005</v>
      </c>
      <c r="B7017" s="1">
        <v>0.51500000000000001</v>
      </c>
    </row>
    <row r="7018" spans="1:2" x14ac:dyDescent="0.25">
      <c r="A7018" s="2">
        <v>44006</v>
      </c>
      <c r="B7018" s="1">
        <v>0.49</v>
      </c>
    </row>
    <row r="7019" spans="1:2" x14ac:dyDescent="0.25">
      <c r="A7019" s="2">
        <v>44007</v>
      </c>
      <c r="B7019" s="1">
        <v>0.48299999999999998</v>
      </c>
    </row>
    <row r="7020" spans="1:2" x14ac:dyDescent="0.25">
      <c r="A7020" s="2">
        <v>44008</v>
      </c>
      <c r="B7020" s="1">
        <v>0.47499999999999998</v>
      </c>
    </row>
    <row r="7021" spans="1:2" x14ac:dyDescent="0.25">
      <c r="A7021" s="2">
        <v>44011</v>
      </c>
      <c r="B7021" s="1">
        <v>0.45300000000000001</v>
      </c>
    </row>
    <row r="7022" spans="1:2" x14ac:dyDescent="0.25">
      <c r="A7022" s="2">
        <v>44012</v>
      </c>
      <c r="B7022" s="1">
        <v>0.46</v>
      </c>
    </row>
    <row r="7023" spans="1:2" x14ac:dyDescent="0.25">
      <c r="A7023" s="2">
        <v>44013</v>
      </c>
      <c r="B7023" s="1">
        <v>0.46</v>
      </c>
    </row>
    <row r="7024" spans="1:2" x14ac:dyDescent="0.25">
      <c r="A7024" s="2">
        <v>44014</v>
      </c>
      <c r="B7024" s="1">
        <v>0.46300000000000002</v>
      </c>
    </row>
    <row r="7025" spans="1:2" x14ac:dyDescent="0.25">
      <c r="A7025" s="2">
        <v>44018</v>
      </c>
      <c r="B7025" s="1">
        <v>0.47799999999999998</v>
      </c>
    </row>
    <row r="7026" spans="1:2" x14ac:dyDescent="0.25">
      <c r="A7026" s="2">
        <v>44019</v>
      </c>
      <c r="B7026" s="1">
        <v>0.49299999999999999</v>
      </c>
    </row>
    <row r="7027" spans="1:2" x14ac:dyDescent="0.25">
      <c r="A7027" s="2">
        <v>44020</v>
      </c>
      <c r="B7027" s="1">
        <v>0.49299999999999999</v>
      </c>
    </row>
    <row r="7028" spans="1:2" x14ac:dyDescent="0.25">
      <c r="A7028" s="2">
        <v>44021</v>
      </c>
      <c r="B7028" s="1">
        <v>0.48899999999999999</v>
      </c>
    </row>
    <row r="7029" spans="1:2" x14ac:dyDescent="0.25">
      <c r="A7029" s="2">
        <v>44022</v>
      </c>
      <c r="B7029" s="1">
        <v>0.48</v>
      </c>
    </row>
    <row r="7030" spans="1:2" x14ac:dyDescent="0.25">
      <c r="A7030" s="2">
        <v>44025</v>
      </c>
      <c r="B7030" s="1">
        <v>0.47799999999999998</v>
      </c>
    </row>
    <row r="7031" spans="1:2" x14ac:dyDescent="0.25">
      <c r="A7031" s="2">
        <v>44026</v>
      </c>
      <c r="B7031" s="1">
        <v>0.48299999999999998</v>
      </c>
    </row>
    <row r="7032" spans="1:2" x14ac:dyDescent="0.25">
      <c r="A7032" s="2">
        <v>44027</v>
      </c>
      <c r="B7032" s="1">
        <v>0.49299999999999999</v>
      </c>
    </row>
    <row r="7033" spans="1:2" x14ac:dyDescent="0.25">
      <c r="A7033" s="2">
        <v>44028</v>
      </c>
      <c r="B7033" s="1">
        <v>0.48</v>
      </c>
    </row>
    <row r="7034" spans="1:2" x14ac:dyDescent="0.25">
      <c r="A7034" s="2">
        <v>44029</v>
      </c>
      <c r="B7034" s="1">
        <v>0.48</v>
      </c>
    </row>
    <row r="7035" spans="1:2" x14ac:dyDescent="0.25">
      <c r="A7035" s="2">
        <v>44032</v>
      </c>
      <c r="B7035" s="1">
        <v>0.49</v>
      </c>
    </row>
    <row r="7036" spans="1:2" x14ac:dyDescent="0.25">
      <c r="A7036" s="2">
        <v>44033</v>
      </c>
      <c r="B7036" s="1">
        <v>0.51100000000000001</v>
      </c>
    </row>
    <row r="7037" spans="1:2" x14ac:dyDescent="0.25">
      <c r="A7037" s="2">
        <v>44034</v>
      </c>
      <c r="B7037" s="1">
        <v>0.51500000000000001</v>
      </c>
    </row>
    <row r="7038" spans="1:2" x14ac:dyDescent="0.25">
      <c r="A7038" s="2">
        <v>44035</v>
      </c>
      <c r="B7038" s="1">
        <v>0.52300000000000002</v>
      </c>
    </row>
    <row r="7039" spans="1:2" x14ac:dyDescent="0.25">
      <c r="A7039" s="2">
        <v>44036</v>
      </c>
      <c r="B7039" s="1">
        <v>0.52</v>
      </c>
    </row>
    <row r="7040" spans="1:2" x14ac:dyDescent="0.25">
      <c r="A7040" s="2">
        <v>44039</v>
      </c>
      <c r="B7040" s="1">
        <v>0.51300000000000001</v>
      </c>
    </row>
    <row r="7041" spans="1:2" x14ac:dyDescent="0.25">
      <c r="A7041" s="2">
        <v>44040</v>
      </c>
      <c r="B7041" s="1">
        <v>0.496</v>
      </c>
    </row>
    <row r="7042" spans="1:2" x14ac:dyDescent="0.25">
      <c r="A7042" s="2">
        <v>44041</v>
      </c>
      <c r="B7042" s="1">
        <v>0.48599999999999999</v>
      </c>
    </row>
    <row r="7043" spans="1:2" x14ac:dyDescent="0.25">
      <c r="A7043" s="2">
        <v>44042</v>
      </c>
      <c r="B7043" s="1">
        <v>0.48</v>
      </c>
    </row>
    <row r="7044" spans="1:2" x14ac:dyDescent="0.25">
      <c r="A7044" s="2">
        <v>44043</v>
      </c>
      <c r="B7044" s="1">
        <v>0.501</v>
      </c>
    </row>
    <row r="7045" spans="1:2" x14ac:dyDescent="0.25">
      <c r="A7045" s="2">
        <v>44046</v>
      </c>
      <c r="B7045" s="1">
        <v>0.503</v>
      </c>
    </row>
    <row r="7046" spans="1:2" x14ac:dyDescent="0.25">
      <c r="A7046" s="2">
        <v>44047</v>
      </c>
      <c r="B7046" s="1">
        <v>0.50800000000000001</v>
      </c>
    </row>
    <row r="7047" spans="1:2" x14ac:dyDescent="0.25">
      <c r="A7047" s="2">
        <v>44048</v>
      </c>
      <c r="B7047" s="1">
        <v>0.503</v>
      </c>
    </row>
    <row r="7048" spans="1:2" x14ac:dyDescent="0.25">
      <c r="A7048" s="2">
        <v>44049</v>
      </c>
      <c r="B7048" s="1">
        <v>0.496</v>
      </c>
    </row>
    <row r="7049" spans="1:2" x14ac:dyDescent="0.25">
      <c r="A7049" s="2">
        <v>44050</v>
      </c>
      <c r="B7049" s="1">
        <v>0.503</v>
      </c>
    </row>
    <row r="7050" spans="1:2" x14ac:dyDescent="0.25">
      <c r="A7050" s="2">
        <v>44053</v>
      </c>
      <c r="B7050" s="1">
        <v>0.50800000000000001</v>
      </c>
    </row>
    <row r="7051" spans="1:2" x14ac:dyDescent="0.25">
      <c r="A7051" s="2">
        <v>44054</v>
      </c>
      <c r="B7051" s="1">
        <v>0.501</v>
      </c>
    </row>
    <row r="7052" spans="1:2" x14ac:dyDescent="0.25">
      <c r="A7052" s="2">
        <v>44055</v>
      </c>
      <c r="B7052" s="1">
        <v>0.504</v>
      </c>
    </row>
    <row r="7053" spans="1:2" x14ac:dyDescent="0.25">
      <c r="A7053" s="2">
        <v>44056</v>
      </c>
      <c r="B7053" s="1">
        <v>0.5</v>
      </c>
    </row>
    <row r="7054" spans="1:2" x14ac:dyDescent="0.25">
      <c r="A7054" s="2">
        <v>44057</v>
      </c>
      <c r="B7054" s="1">
        <v>0.501</v>
      </c>
    </row>
    <row r="7055" spans="1:2" x14ac:dyDescent="0.25">
      <c r="A7055" s="2">
        <v>44060</v>
      </c>
      <c r="B7055" s="1">
        <v>0.504</v>
      </c>
    </row>
    <row r="7056" spans="1:2" x14ac:dyDescent="0.25">
      <c r="A7056" s="2">
        <v>44061</v>
      </c>
      <c r="B7056" s="1">
        <v>0.505</v>
      </c>
    </row>
    <row r="7057" spans="1:2" x14ac:dyDescent="0.25">
      <c r="A7057" s="2">
        <v>44062</v>
      </c>
      <c r="B7057" s="1">
        <v>0.51</v>
      </c>
    </row>
    <row r="7058" spans="1:2" x14ac:dyDescent="0.25">
      <c r="A7058" s="2">
        <v>44063</v>
      </c>
      <c r="B7058" s="1">
        <v>0.50900000000000001</v>
      </c>
    </row>
    <row r="7059" spans="1:2" x14ac:dyDescent="0.25">
      <c r="A7059" s="2">
        <v>44064</v>
      </c>
      <c r="B7059" s="1">
        <v>0.50800000000000001</v>
      </c>
    </row>
    <row r="7060" spans="1:2" x14ac:dyDescent="0.25">
      <c r="A7060" s="2">
        <v>44067</v>
      </c>
      <c r="B7060" s="1">
        <v>0.51</v>
      </c>
    </row>
    <row r="7061" spans="1:2" x14ac:dyDescent="0.25">
      <c r="A7061" s="2">
        <v>44068</v>
      </c>
      <c r="B7061" s="1">
        <v>0.51</v>
      </c>
    </row>
    <row r="7062" spans="1:2" x14ac:dyDescent="0.25">
      <c r="A7062" s="2">
        <v>44069</v>
      </c>
      <c r="B7062" s="1">
        <v>0.51300000000000001</v>
      </c>
    </row>
    <row r="7063" spans="1:2" x14ac:dyDescent="0.25">
      <c r="A7063" s="2">
        <v>44070</v>
      </c>
      <c r="B7063" s="1">
        <v>0.50800000000000001</v>
      </c>
    </row>
    <row r="7064" spans="1:2" x14ac:dyDescent="0.25">
      <c r="A7064" s="2">
        <v>44071</v>
      </c>
      <c r="B7064" s="1">
        <v>0.51300000000000001</v>
      </c>
    </row>
    <row r="7065" spans="1:2" x14ac:dyDescent="0.25">
      <c r="A7065" s="2">
        <v>44074</v>
      </c>
      <c r="B7065" s="1">
        <v>0.51300000000000001</v>
      </c>
    </row>
    <row r="7066" spans="1:2" x14ac:dyDescent="0.25">
      <c r="A7066" s="2">
        <v>44075</v>
      </c>
      <c r="B7066" s="1">
        <v>0.51800000000000002</v>
      </c>
    </row>
    <row r="7067" spans="1:2" x14ac:dyDescent="0.25">
      <c r="A7067" s="2">
        <v>44076</v>
      </c>
      <c r="B7067" s="1">
        <v>0.503</v>
      </c>
    </row>
    <row r="7068" spans="1:2" x14ac:dyDescent="0.25">
      <c r="A7068" s="2">
        <v>44077</v>
      </c>
      <c r="B7068" s="1">
        <v>0.503</v>
      </c>
    </row>
    <row r="7069" spans="1:2" x14ac:dyDescent="0.25">
      <c r="A7069" s="2">
        <v>44078</v>
      </c>
      <c r="B7069" s="1">
        <v>0.495</v>
      </c>
    </row>
    <row r="7070" spans="1:2" x14ac:dyDescent="0.25">
      <c r="A7070" s="2">
        <v>44082</v>
      </c>
      <c r="B7070" s="1">
        <v>0.45600000000000002</v>
      </c>
    </row>
    <row r="7071" spans="1:2" x14ac:dyDescent="0.25">
      <c r="A7071" s="2">
        <v>44083</v>
      </c>
      <c r="B7071" s="1">
        <v>0.45800000000000002</v>
      </c>
    </row>
    <row r="7072" spans="1:2" x14ac:dyDescent="0.25">
      <c r="A7072" s="2">
        <v>44084</v>
      </c>
      <c r="B7072" s="1">
        <v>0.45100000000000001</v>
      </c>
    </row>
    <row r="7073" spans="1:2" x14ac:dyDescent="0.25">
      <c r="A7073" s="2">
        <v>44085</v>
      </c>
      <c r="B7073" s="1">
        <v>0.47499999999999998</v>
      </c>
    </row>
    <row r="7074" spans="1:2" x14ac:dyDescent="0.25">
      <c r="A7074" s="2">
        <v>44088</v>
      </c>
      <c r="B7074" s="1">
        <v>0.48299999999999998</v>
      </c>
    </row>
    <row r="7075" spans="1:2" x14ac:dyDescent="0.25">
      <c r="A7075" s="2">
        <v>44089</v>
      </c>
      <c r="B7075" s="1">
        <v>0.495</v>
      </c>
    </row>
    <row r="7076" spans="1:2" x14ac:dyDescent="0.25">
      <c r="A7076" s="2">
        <v>44090</v>
      </c>
      <c r="B7076" s="1">
        <v>0.51300000000000001</v>
      </c>
    </row>
    <row r="7077" spans="1:2" x14ac:dyDescent="0.25">
      <c r="A7077" s="2">
        <v>44091</v>
      </c>
      <c r="B7077" s="1">
        <v>0.51300000000000001</v>
      </c>
    </row>
    <row r="7078" spans="1:2" x14ac:dyDescent="0.25">
      <c r="A7078" s="2">
        <v>44092</v>
      </c>
      <c r="B7078" s="1">
        <v>0.50900000000000001</v>
      </c>
    </row>
    <row r="7079" spans="1:2" x14ac:dyDescent="0.25">
      <c r="A7079" s="2">
        <v>44095</v>
      </c>
      <c r="B7079" s="1">
        <v>0.49399999999999999</v>
      </c>
    </row>
    <row r="7080" spans="1:2" x14ac:dyDescent="0.25">
      <c r="A7080" s="2">
        <v>44096</v>
      </c>
      <c r="B7080" s="1">
        <v>0.495</v>
      </c>
    </row>
    <row r="7081" spans="1:2" x14ac:dyDescent="0.25">
      <c r="A7081" s="2">
        <v>44097</v>
      </c>
      <c r="B7081" s="1">
        <v>0.498</v>
      </c>
    </row>
    <row r="7082" spans="1:2" x14ac:dyDescent="0.25">
      <c r="A7082" s="2">
        <v>44098</v>
      </c>
      <c r="B7082" s="1">
        <v>0.5</v>
      </c>
    </row>
    <row r="7083" spans="1:2" x14ac:dyDescent="0.25">
      <c r="A7083" s="2">
        <v>44099</v>
      </c>
      <c r="B7083" s="1">
        <v>0.50800000000000001</v>
      </c>
    </row>
    <row r="7084" spans="1:2" x14ac:dyDescent="0.25">
      <c r="A7084" s="2">
        <v>44102</v>
      </c>
      <c r="B7084" s="1">
        <v>0.51300000000000001</v>
      </c>
    </row>
    <row r="7085" spans="1:2" x14ac:dyDescent="0.25">
      <c r="A7085" s="2">
        <v>44103</v>
      </c>
      <c r="B7085" s="1">
        <v>0.50600000000000001</v>
      </c>
    </row>
    <row r="7086" spans="1:2" x14ac:dyDescent="0.25">
      <c r="A7086" s="2">
        <v>44104</v>
      </c>
      <c r="B7086" s="1">
        <v>0.504</v>
      </c>
    </row>
    <row r="7087" spans="1:2" x14ac:dyDescent="0.25">
      <c r="A7087" s="2">
        <v>44105</v>
      </c>
      <c r="B7087" s="1">
        <v>0.49</v>
      </c>
    </row>
    <row r="7088" spans="1:2" x14ac:dyDescent="0.25">
      <c r="A7088" s="2">
        <v>44106</v>
      </c>
      <c r="B7088" s="1">
        <v>0.48599999999999999</v>
      </c>
    </row>
    <row r="7089" spans="1:2" x14ac:dyDescent="0.25">
      <c r="A7089" s="2">
        <v>44109</v>
      </c>
      <c r="B7089" s="1">
        <v>0.51</v>
      </c>
    </row>
    <row r="7090" spans="1:2" x14ac:dyDescent="0.25">
      <c r="A7090" s="2">
        <v>44110</v>
      </c>
      <c r="B7090" s="1">
        <v>0.51500000000000001</v>
      </c>
    </row>
    <row r="7091" spans="1:2" x14ac:dyDescent="0.25">
      <c r="A7091" s="2">
        <v>44111</v>
      </c>
      <c r="B7091" s="1">
        <v>0.51400000000000001</v>
      </c>
    </row>
    <row r="7092" spans="1:2" x14ac:dyDescent="0.25">
      <c r="A7092" s="2">
        <v>44112</v>
      </c>
      <c r="B7092" s="1">
        <v>0.53</v>
      </c>
    </row>
    <row r="7093" spans="1:2" x14ac:dyDescent="0.25">
      <c r="A7093" s="2">
        <v>44113</v>
      </c>
      <c r="B7093" s="1">
        <v>0.52600000000000002</v>
      </c>
    </row>
    <row r="7094" spans="1:2" x14ac:dyDescent="0.25">
      <c r="A7094" s="2">
        <v>44116</v>
      </c>
      <c r="B7094" s="1">
        <v>0.52</v>
      </c>
    </row>
    <row r="7095" spans="1:2" x14ac:dyDescent="0.25">
      <c r="A7095" s="2">
        <v>44117</v>
      </c>
      <c r="B7095" s="1">
        <v>0.52500000000000002</v>
      </c>
    </row>
    <row r="7096" spans="1:2" x14ac:dyDescent="0.25">
      <c r="A7096" s="2">
        <v>44118</v>
      </c>
      <c r="B7096" s="1">
        <v>0.53600000000000003</v>
      </c>
    </row>
    <row r="7097" spans="1:2" x14ac:dyDescent="0.25">
      <c r="A7097" s="2">
        <v>44119</v>
      </c>
      <c r="B7097" s="1">
        <v>0.54100000000000004</v>
      </c>
    </row>
    <row r="7098" spans="1:2" x14ac:dyDescent="0.25">
      <c r="A7098" s="2">
        <v>44120</v>
      </c>
      <c r="B7098" s="1">
        <v>0.53500000000000003</v>
      </c>
    </row>
    <row r="7099" spans="1:2" x14ac:dyDescent="0.25">
      <c r="A7099" s="2">
        <v>44123</v>
      </c>
      <c r="B7099" s="1">
        <v>0.53400000000000003</v>
      </c>
    </row>
    <row r="7100" spans="1:2" x14ac:dyDescent="0.25">
      <c r="A7100" s="2">
        <v>44124</v>
      </c>
      <c r="B7100" s="1">
        <v>0.53300000000000003</v>
      </c>
    </row>
    <row r="7101" spans="1:2" x14ac:dyDescent="0.25">
      <c r="A7101" s="2">
        <v>44125</v>
      </c>
      <c r="B7101" s="1">
        <v>0.53</v>
      </c>
    </row>
    <row r="7102" spans="1:2" x14ac:dyDescent="0.25">
      <c r="A7102" s="2">
        <v>44126</v>
      </c>
      <c r="B7102" s="1">
        <v>0.53800000000000003</v>
      </c>
    </row>
    <row r="7103" spans="1:2" x14ac:dyDescent="0.25">
      <c r="A7103" s="2">
        <v>44127</v>
      </c>
      <c r="B7103" s="1">
        <v>0.54</v>
      </c>
    </row>
    <row r="7104" spans="1:2" x14ac:dyDescent="0.25">
      <c r="A7104" s="2">
        <v>44130</v>
      </c>
      <c r="B7104" s="1">
        <v>0.52900000000000003</v>
      </c>
    </row>
    <row r="7105" spans="1:2" x14ac:dyDescent="0.25">
      <c r="A7105" s="2">
        <v>44131</v>
      </c>
      <c r="B7105" s="1">
        <v>0.54300000000000004</v>
      </c>
    </row>
    <row r="7106" spans="1:2" x14ac:dyDescent="0.25">
      <c r="A7106" s="2">
        <v>44132</v>
      </c>
      <c r="B7106" s="1">
        <v>0.53100000000000003</v>
      </c>
    </row>
    <row r="7107" spans="1:2" x14ac:dyDescent="0.25">
      <c r="A7107" s="2">
        <v>44133</v>
      </c>
      <c r="B7107" s="1">
        <v>0.53100000000000003</v>
      </c>
    </row>
    <row r="7108" spans="1:2" x14ac:dyDescent="0.25">
      <c r="A7108" s="2">
        <v>44134</v>
      </c>
      <c r="B7108" s="1">
        <v>0.53500000000000003</v>
      </c>
    </row>
    <row r="7109" spans="1:2" x14ac:dyDescent="0.25">
      <c r="A7109" s="2">
        <v>44137</v>
      </c>
      <c r="B7109" s="1">
        <v>0.54900000000000004</v>
      </c>
    </row>
    <row r="7110" spans="1:2" x14ac:dyDescent="0.25">
      <c r="A7110" s="2">
        <v>44138</v>
      </c>
      <c r="B7110" s="1">
        <v>0.55000000000000004</v>
      </c>
    </row>
    <row r="7111" spans="1:2" x14ac:dyDescent="0.25">
      <c r="A7111" s="2">
        <v>44139</v>
      </c>
      <c r="B7111" s="1">
        <v>0.56399999999999995</v>
      </c>
    </row>
    <row r="7112" spans="1:2" x14ac:dyDescent="0.25">
      <c r="A7112" s="2">
        <v>44140</v>
      </c>
      <c r="B7112" s="1">
        <v>0.56299999999999994</v>
      </c>
    </row>
    <row r="7113" spans="1:2" x14ac:dyDescent="0.25">
      <c r="A7113" s="2">
        <v>44141</v>
      </c>
      <c r="B7113" s="1">
        <v>0.55800000000000005</v>
      </c>
    </row>
    <row r="7114" spans="1:2" x14ac:dyDescent="0.25">
      <c r="A7114" s="2">
        <v>44144</v>
      </c>
      <c r="B7114" s="1">
        <v>0.56000000000000005</v>
      </c>
    </row>
    <row r="7115" spans="1:2" x14ac:dyDescent="0.25">
      <c r="A7115" s="2">
        <v>44145</v>
      </c>
      <c r="B7115" s="1">
        <v>0.54500000000000004</v>
      </c>
    </row>
    <row r="7116" spans="1:2" x14ac:dyDescent="0.25">
      <c r="A7116" s="2">
        <v>44146</v>
      </c>
      <c r="B7116" s="1">
        <v>0.55600000000000005</v>
      </c>
    </row>
    <row r="7117" spans="1:2" x14ac:dyDescent="0.25">
      <c r="A7117" s="2">
        <v>44147</v>
      </c>
      <c r="B7117" s="1">
        <v>0.55500000000000005</v>
      </c>
    </row>
    <row r="7118" spans="1:2" x14ac:dyDescent="0.25">
      <c r="A7118" s="2">
        <v>44148</v>
      </c>
      <c r="B7118" s="1">
        <v>0.55100000000000005</v>
      </c>
    </row>
    <row r="7119" spans="1:2" x14ac:dyDescent="0.25">
      <c r="A7119" s="2">
        <v>44151</v>
      </c>
      <c r="B7119" s="1">
        <v>0.55000000000000004</v>
      </c>
    </row>
    <row r="7120" spans="1:2" x14ac:dyDescent="0.25">
      <c r="A7120" s="2">
        <v>44152</v>
      </c>
      <c r="B7120" s="1">
        <v>0.54300000000000004</v>
      </c>
    </row>
    <row r="7121" spans="1:2" x14ac:dyDescent="0.25">
      <c r="A7121" s="2">
        <v>44153</v>
      </c>
      <c r="B7121" s="1">
        <v>0.53</v>
      </c>
    </row>
    <row r="7122" spans="1:2" x14ac:dyDescent="0.25">
      <c r="A7122" s="2">
        <v>44154</v>
      </c>
      <c r="B7122" s="1">
        <v>0.498</v>
      </c>
    </row>
    <row r="7123" spans="1:2" x14ac:dyDescent="0.25">
      <c r="A7123" s="2">
        <v>44155</v>
      </c>
      <c r="B7123" s="1">
        <v>0.51300000000000001</v>
      </c>
    </row>
    <row r="7124" spans="1:2" x14ac:dyDescent="0.25">
      <c r="A7124" s="2">
        <v>44158</v>
      </c>
      <c r="B7124" s="1">
        <v>0.52500000000000002</v>
      </c>
    </row>
    <row r="7125" spans="1:2" x14ac:dyDescent="0.25">
      <c r="A7125" s="2">
        <v>44159</v>
      </c>
      <c r="B7125" s="1">
        <v>0.53500000000000003</v>
      </c>
    </row>
    <row r="7126" spans="1:2" x14ac:dyDescent="0.25">
      <c r="A7126" s="2">
        <v>44160</v>
      </c>
      <c r="B7126" s="1">
        <v>0.54500000000000004</v>
      </c>
    </row>
    <row r="7127" spans="1:2" x14ac:dyDescent="0.25">
      <c r="A7127" s="2">
        <v>44165</v>
      </c>
      <c r="B7127" s="1">
        <v>0.56899999999999995</v>
      </c>
    </row>
    <row r="7128" spans="1:2" x14ac:dyDescent="0.25">
      <c r="A7128" s="2">
        <v>44166</v>
      </c>
      <c r="B7128" s="1">
        <v>0.56799999999999995</v>
      </c>
    </row>
    <row r="7129" spans="1:2" x14ac:dyDescent="0.25">
      <c r="A7129" s="2">
        <v>44167</v>
      </c>
      <c r="B7129" s="1">
        <v>0.58299999999999996</v>
      </c>
    </row>
    <row r="7130" spans="1:2" x14ac:dyDescent="0.25">
      <c r="A7130" s="2">
        <v>44168</v>
      </c>
      <c r="B7130" s="1">
        <v>0.58499999999999996</v>
      </c>
    </row>
    <row r="7131" spans="1:2" x14ac:dyDescent="0.25">
      <c r="A7131" s="2">
        <v>44169</v>
      </c>
      <c r="B7131" s="1">
        <v>0.59299999999999997</v>
      </c>
    </row>
    <row r="7132" spans="1:2" x14ac:dyDescent="0.25">
      <c r="A7132" s="2">
        <v>44172</v>
      </c>
      <c r="B7132" s="1">
        <v>0.59399999999999997</v>
      </c>
    </row>
    <row r="7133" spans="1:2" x14ac:dyDescent="0.25">
      <c r="A7133" s="2">
        <v>44173</v>
      </c>
      <c r="B7133" s="1">
        <v>0.58099999999999996</v>
      </c>
    </row>
    <row r="7134" spans="1:2" x14ac:dyDescent="0.25">
      <c r="A7134" s="2">
        <v>44174</v>
      </c>
      <c r="B7134" s="1">
        <v>0.58299999999999996</v>
      </c>
    </row>
    <row r="7135" spans="1:2" x14ac:dyDescent="0.25">
      <c r="A7135" s="2">
        <v>44175</v>
      </c>
      <c r="B7135" s="1">
        <v>0.59499999999999997</v>
      </c>
    </row>
    <row r="7136" spans="1:2" x14ac:dyDescent="0.25">
      <c r="A7136" s="2">
        <v>44176</v>
      </c>
      <c r="B7136" s="1">
        <v>0.58899999999999997</v>
      </c>
    </row>
    <row r="7137" spans="1:2" x14ac:dyDescent="0.25">
      <c r="A7137" s="2">
        <v>44179</v>
      </c>
      <c r="B7137" s="1">
        <v>0.59799999999999998</v>
      </c>
    </row>
    <row r="7138" spans="1:2" x14ac:dyDescent="0.25">
      <c r="A7138" s="2">
        <v>44180</v>
      </c>
      <c r="B7138" s="1">
        <v>0.61299999999999999</v>
      </c>
    </row>
    <row r="7139" spans="1:2" x14ac:dyDescent="0.25">
      <c r="A7139" s="2">
        <v>44181</v>
      </c>
      <c r="B7139" s="1">
        <v>0.63</v>
      </c>
    </row>
    <row r="7140" spans="1:2" x14ac:dyDescent="0.25">
      <c r="A7140" s="2">
        <v>44182</v>
      </c>
      <c r="B7140" s="1">
        <v>0.68300000000000005</v>
      </c>
    </row>
    <row r="7141" spans="1:2" x14ac:dyDescent="0.25">
      <c r="A7141" s="2">
        <v>44183</v>
      </c>
      <c r="B7141" s="1">
        <v>0.63</v>
      </c>
    </row>
    <row r="7142" spans="1:2" x14ac:dyDescent="0.25">
      <c r="A7142" s="2">
        <v>44186</v>
      </c>
      <c r="B7142" s="1">
        <v>0.69799999999999995</v>
      </c>
    </row>
    <row r="7143" spans="1:2" x14ac:dyDescent="0.25">
      <c r="A7143" s="2">
        <v>44187</v>
      </c>
      <c r="B7143" s="1">
        <v>0.69</v>
      </c>
    </row>
    <row r="7144" spans="1:2" x14ac:dyDescent="0.25">
      <c r="A7144" s="2">
        <v>44188</v>
      </c>
      <c r="B7144" s="1">
        <v>0.70399999999999996</v>
      </c>
    </row>
    <row r="7145" spans="1:2" x14ac:dyDescent="0.25">
      <c r="A7145" s="2">
        <v>44189</v>
      </c>
      <c r="B7145" s="1">
        <v>0.70399999999999996</v>
      </c>
    </row>
    <row r="7146" spans="1:2" x14ac:dyDescent="0.25">
      <c r="A7146" s="2">
        <v>44193</v>
      </c>
      <c r="B7146" s="1">
        <v>0.71799999999999997</v>
      </c>
    </row>
    <row r="7147" spans="1:2" x14ac:dyDescent="0.25">
      <c r="A7147" s="2">
        <v>44194</v>
      </c>
      <c r="B7147" s="1">
        <v>0.72799999999999998</v>
      </c>
    </row>
    <row r="7148" spans="1:2" x14ac:dyDescent="0.25">
      <c r="A7148" s="2">
        <v>44195</v>
      </c>
      <c r="B7148" s="1">
        <v>0.753</v>
      </c>
    </row>
    <row r="7149" spans="1:2" x14ac:dyDescent="0.25">
      <c r="A7149" s="2">
        <v>44196</v>
      </c>
      <c r="B7149" s="1">
        <v>0.748</v>
      </c>
    </row>
    <row r="7150" spans="1:2" x14ac:dyDescent="0.25">
      <c r="A7150" s="2">
        <v>44200</v>
      </c>
      <c r="B7150" s="1">
        <v>0.75</v>
      </c>
    </row>
    <row r="7151" spans="1:2" x14ac:dyDescent="0.25">
      <c r="A7151" s="2">
        <v>44201</v>
      </c>
      <c r="B7151" s="1">
        <v>0.8</v>
      </c>
    </row>
    <row r="7152" spans="1:2" x14ac:dyDescent="0.25">
      <c r="A7152" s="2">
        <v>44202</v>
      </c>
      <c r="B7152" s="1">
        <v>0.80300000000000005</v>
      </c>
    </row>
    <row r="7153" spans="1:2" x14ac:dyDescent="0.25">
      <c r="A7153" s="2">
        <v>44203</v>
      </c>
      <c r="B7153" s="1">
        <v>0.80500000000000005</v>
      </c>
    </row>
    <row r="7154" spans="1:2" x14ac:dyDescent="0.25">
      <c r="A7154" s="2">
        <v>44204</v>
      </c>
      <c r="B7154" s="1">
        <v>0.86299999999999999</v>
      </c>
    </row>
    <row r="7155" spans="1:2" x14ac:dyDescent="0.25">
      <c r="A7155" s="2">
        <v>44207</v>
      </c>
      <c r="B7155" s="1">
        <v>0.878</v>
      </c>
    </row>
    <row r="7156" spans="1:2" x14ac:dyDescent="0.25">
      <c r="A7156" s="2">
        <v>44208</v>
      </c>
      <c r="B7156" s="1">
        <v>0.84</v>
      </c>
    </row>
    <row r="7157" spans="1:2" x14ac:dyDescent="0.25">
      <c r="A7157" s="2">
        <v>44209</v>
      </c>
      <c r="B7157" s="1">
        <v>0.92300000000000004</v>
      </c>
    </row>
    <row r="7158" spans="1:2" x14ac:dyDescent="0.25">
      <c r="A7158" s="2">
        <v>44210</v>
      </c>
      <c r="B7158" s="1">
        <v>0.873</v>
      </c>
    </row>
    <row r="7159" spans="1:2" x14ac:dyDescent="0.25">
      <c r="A7159" s="2">
        <v>44211</v>
      </c>
      <c r="B7159" s="1">
        <v>0.95799999999999996</v>
      </c>
    </row>
    <row r="7160" spans="1:2" x14ac:dyDescent="0.25">
      <c r="A7160" s="2">
        <v>44215</v>
      </c>
      <c r="B7160" s="1">
        <v>0.88500000000000001</v>
      </c>
    </row>
    <row r="7161" spans="1:2" x14ac:dyDescent="0.25">
      <c r="A7161" s="2">
        <v>44216</v>
      </c>
      <c r="B7161" s="1">
        <v>0.85</v>
      </c>
    </row>
    <row r="7162" spans="1:2" x14ac:dyDescent="0.25">
      <c r="A7162" s="2">
        <v>44217</v>
      </c>
      <c r="B7162" s="1">
        <v>0.84799999999999998</v>
      </c>
    </row>
    <row r="7163" spans="1:2" x14ac:dyDescent="0.25">
      <c r="A7163" s="2">
        <v>44218</v>
      </c>
      <c r="B7163" s="1">
        <v>0.86799999999999999</v>
      </c>
    </row>
    <row r="7164" spans="1:2" x14ac:dyDescent="0.25">
      <c r="A7164" s="2">
        <v>44221</v>
      </c>
      <c r="B7164" s="1">
        <v>0.88500000000000001</v>
      </c>
    </row>
    <row r="7165" spans="1:2" x14ac:dyDescent="0.25">
      <c r="A7165" s="2">
        <v>44222</v>
      </c>
      <c r="B7165" s="1">
        <v>0.88300000000000001</v>
      </c>
    </row>
    <row r="7166" spans="1:2" x14ac:dyDescent="0.25">
      <c r="A7166" s="2">
        <v>44223</v>
      </c>
      <c r="B7166" s="1">
        <v>0.91</v>
      </c>
    </row>
    <row r="7167" spans="1:2" x14ac:dyDescent="0.25">
      <c r="A7167" s="2">
        <v>44224</v>
      </c>
      <c r="B7167" s="1">
        <v>0.91500000000000004</v>
      </c>
    </row>
    <row r="7168" spans="1:2" x14ac:dyDescent="0.25">
      <c r="A7168" s="2">
        <v>44225</v>
      </c>
      <c r="B7168" s="1">
        <v>0.86799999999999999</v>
      </c>
    </row>
    <row r="7169" spans="1:2" x14ac:dyDescent="0.25">
      <c r="A7169" s="2">
        <v>44228</v>
      </c>
      <c r="B7169" s="1">
        <v>0.87</v>
      </c>
    </row>
    <row r="7170" spans="1:2" x14ac:dyDescent="0.25">
      <c r="A7170" s="2">
        <v>44229</v>
      </c>
      <c r="B7170" s="1">
        <v>0.82799999999999996</v>
      </c>
    </row>
    <row r="7171" spans="1:2" x14ac:dyDescent="0.25">
      <c r="A7171" s="2">
        <v>44230</v>
      </c>
      <c r="B7171" s="1">
        <v>0.82799999999999996</v>
      </c>
    </row>
    <row r="7172" spans="1:2" x14ac:dyDescent="0.25">
      <c r="A7172" s="2">
        <v>44231</v>
      </c>
      <c r="B7172" s="1">
        <v>0.84</v>
      </c>
    </row>
    <row r="7173" spans="1:2" x14ac:dyDescent="0.25">
      <c r="A7173" s="2">
        <v>44232</v>
      </c>
      <c r="B7173" s="1">
        <v>0.86499999999999999</v>
      </c>
    </row>
    <row r="7174" spans="1:2" x14ac:dyDescent="0.25">
      <c r="A7174" s="2">
        <v>44235</v>
      </c>
      <c r="B7174" s="1">
        <v>0.88</v>
      </c>
    </row>
    <row r="7175" spans="1:2" x14ac:dyDescent="0.25">
      <c r="A7175" s="2">
        <v>44236</v>
      </c>
      <c r="B7175" s="1">
        <v>0.873</v>
      </c>
    </row>
    <row r="7176" spans="1:2" x14ac:dyDescent="0.25">
      <c r="A7176" s="2">
        <v>44237</v>
      </c>
      <c r="B7176" s="1">
        <v>0.85799999999999998</v>
      </c>
    </row>
    <row r="7177" spans="1:2" x14ac:dyDescent="0.25">
      <c r="A7177" s="2">
        <v>44238</v>
      </c>
      <c r="B7177" s="1">
        <v>0.85</v>
      </c>
    </row>
    <row r="7178" spans="1:2" x14ac:dyDescent="0.25">
      <c r="A7178" s="2">
        <v>44239</v>
      </c>
      <c r="B7178" s="1">
        <v>0.89600000000000002</v>
      </c>
    </row>
    <row r="7179" spans="1:2" x14ac:dyDescent="0.25">
      <c r="A7179" s="2">
        <v>44243</v>
      </c>
      <c r="B7179" s="1">
        <v>0.89800000000000002</v>
      </c>
    </row>
    <row r="7180" spans="1:2" x14ac:dyDescent="0.25">
      <c r="A7180" s="2">
        <v>44244</v>
      </c>
      <c r="B7180" s="1">
        <v>0.97799999999999998</v>
      </c>
    </row>
    <row r="7181" spans="1:2" x14ac:dyDescent="0.25">
      <c r="A7181" s="2">
        <v>44245</v>
      </c>
      <c r="B7181" s="1">
        <v>0.97799999999999998</v>
      </c>
    </row>
    <row r="7182" spans="1:2" x14ac:dyDescent="0.25">
      <c r="A7182" s="2">
        <v>44246</v>
      </c>
      <c r="B7182" s="1">
        <v>0.95799999999999996</v>
      </c>
    </row>
    <row r="7183" spans="1:2" x14ac:dyDescent="0.25">
      <c r="A7183" s="2">
        <v>44249</v>
      </c>
      <c r="B7183" s="1">
        <v>0.94499999999999995</v>
      </c>
    </row>
    <row r="7184" spans="1:2" x14ac:dyDescent="0.25">
      <c r="A7184" s="2">
        <v>44250</v>
      </c>
      <c r="B7184" s="1">
        <v>0.96</v>
      </c>
    </row>
    <row r="7185" spans="1:2" x14ac:dyDescent="0.25">
      <c r="A7185" s="2">
        <v>44251</v>
      </c>
      <c r="B7185" s="1">
        <v>0.97499999999999998</v>
      </c>
    </row>
    <row r="7186" spans="1:2" x14ac:dyDescent="0.25">
      <c r="A7186" s="2">
        <v>44252</v>
      </c>
      <c r="B7186" s="1">
        <v>0.96</v>
      </c>
    </row>
    <row r="7187" spans="1:2" x14ac:dyDescent="0.25">
      <c r="A7187" s="2">
        <v>44253</v>
      </c>
      <c r="B7187" s="1">
        <v>0.94599999999999995</v>
      </c>
    </row>
    <row r="7188" spans="1:2" x14ac:dyDescent="0.25">
      <c r="A7188" s="2">
        <v>44256</v>
      </c>
      <c r="B7188" s="1">
        <v>0.96099999999999997</v>
      </c>
    </row>
    <row r="7189" spans="1:2" x14ac:dyDescent="0.25">
      <c r="A7189" s="2">
        <v>44257</v>
      </c>
      <c r="B7189" s="1">
        <v>0.97</v>
      </c>
    </row>
    <row r="7190" spans="1:2" x14ac:dyDescent="0.25">
      <c r="A7190" s="2">
        <v>44258</v>
      </c>
      <c r="B7190" s="1">
        <v>0.96799999999999997</v>
      </c>
    </row>
    <row r="7191" spans="1:2" x14ac:dyDescent="0.25">
      <c r="A7191" s="2">
        <v>44259</v>
      </c>
      <c r="B7191" s="1">
        <v>0.97299999999999998</v>
      </c>
    </row>
    <row r="7192" spans="1:2" x14ac:dyDescent="0.25">
      <c r="A7192" s="2">
        <v>44260</v>
      </c>
      <c r="B7192" s="1">
        <v>0.97499999999999998</v>
      </c>
    </row>
    <row r="7193" spans="1:2" x14ac:dyDescent="0.25">
      <c r="A7193" s="2">
        <v>44263</v>
      </c>
      <c r="B7193" s="1">
        <v>0.94</v>
      </c>
    </row>
    <row r="7194" spans="1:2" x14ac:dyDescent="0.25">
      <c r="A7194" s="2">
        <v>44264</v>
      </c>
      <c r="B7194" s="1">
        <v>0.93799999999999994</v>
      </c>
    </row>
    <row r="7195" spans="1:2" x14ac:dyDescent="0.25">
      <c r="A7195" s="2">
        <v>44265</v>
      </c>
      <c r="B7195" s="1">
        <v>0.93500000000000005</v>
      </c>
    </row>
    <row r="7196" spans="1:2" x14ac:dyDescent="0.25">
      <c r="A7196" s="2">
        <v>44266</v>
      </c>
      <c r="B7196" s="1">
        <v>0.93799999999999994</v>
      </c>
    </row>
    <row r="7197" spans="1:2" x14ac:dyDescent="0.25">
      <c r="A7197" s="2">
        <v>44267</v>
      </c>
      <c r="B7197" s="1">
        <v>0.93300000000000005</v>
      </c>
    </row>
    <row r="7198" spans="1:2" x14ac:dyDescent="0.25">
      <c r="A7198" s="2">
        <v>44270</v>
      </c>
      <c r="B7198" s="1">
        <v>0.92100000000000004</v>
      </c>
    </row>
    <row r="7199" spans="1:2" x14ac:dyDescent="0.25">
      <c r="A7199" s="2">
        <v>44271</v>
      </c>
      <c r="B7199" s="1">
        <v>0.93799999999999994</v>
      </c>
    </row>
    <row r="7200" spans="1:2" x14ac:dyDescent="0.25">
      <c r="A7200" s="2">
        <v>44272</v>
      </c>
      <c r="B7200" s="1">
        <v>0.9</v>
      </c>
    </row>
    <row r="7201" spans="1:2" x14ac:dyDescent="0.25">
      <c r="A7201" s="2">
        <v>44273</v>
      </c>
      <c r="B7201" s="1">
        <v>0.89800000000000002</v>
      </c>
    </row>
    <row r="7202" spans="1:2" x14ac:dyDescent="0.25">
      <c r="A7202" s="2">
        <v>44274</v>
      </c>
      <c r="B7202" s="1">
        <v>0.88600000000000001</v>
      </c>
    </row>
    <row r="7203" spans="1:2" x14ac:dyDescent="0.25">
      <c r="A7203" s="2">
        <v>44277</v>
      </c>
      <c r="B7203" s="1">
        <v>0.89800000000000002</v>
      </c>
    </row>
    <row r="7204" spans="1:2" x14ac:dyDescent="0.25">
      <c r="A7204" s="2">
        <v>44278</v>
      </c>
      <c r="B7204" s="1">
        <v>0.873</v>
      </c>
    </row>
    <row r="7205" spans="1:2" x14ac:dyDescent="0.25">
      <c r="A7205" s="2">
        <v>44279</v>
      </c>
      <c r="B7205" s="1">
        <v>0.9</v>
      </c>
    </row>
    <row r="7206" spans="1:2" x14ac:dyDescent="0.25">
      <c r="A7206" s="2">
        <v>44280</v>
      </c>
      <c r="B7206" s="1">
        <v>0.89800000000000002</v>
      </c>
    </row>
    <row r="7207" spans="1:2" x14ac:dyDescent="0.25">
      <c r="A7207" s="2">
        <v>44281</v>
      </c>
      <c r="B7207" s="1">
        <v>0.9</v>
      </c>
    </row>
    <row r="7208" spans="1:2" x14ac:dyDescent="0.25">
      <c r="A7208" s="2">
        <v>44284</v>
      </c>
      <c r="B7208" s="1">
        <v>0.89800000000000002</v>
      </c>
    </row>
    <row r="7209" spans="1:2" x14ac:dyDescent="0.25">
      <c r="A7209" s="2">
        <v>44285</v>
      </c>
      <c r="B7209" s="1">
        <v>0.91300000000000003</v>
      </c>
    </row>
    <row r="7210" spans="1:2" x14ac:dyDescent="0.25">
      <c r="A7210" s="2">
        <v>44286</v>
      </c>
      <c r="B7210" s="1">
        <v>0.85</v>
      </c>
    </row>
    <row r="7211" spans="1:2" x14ac:dyDescent="0.25">
      <c r="A7211" s="2">
        <v>44287</v>
      </c>
      <c r="B7211" s="1">
        <v>0.91300000000000003</v>
      </c>
    </row>
    <row r="7212" spans="1:2" x14ac:dyDescent="0.25">
      <c r="A7212" s="2">
        <v>44291</v>
      </c>
      <c r="B7212" s="1">
        <v>0.98</v>
      </c>
    </row>
    <row r="7213" spans="1:2" x14ac:dyDescent="0.25">
      <c r="A7213" s="2">
        <v>44292</v>
      </c>
      <c r="B7213" s="1">
        <v>0.92800000000000005</v>
      </c>
    </row>
    <row r="7214" spans="1:2" x14ac:dyDescent="0.25">
      <c r="A7214" s="2">
        <v>44293</v>
      </c>
      <c r="B7214" s="1">
        <v>0.878</v>
      </c>
    </row>
    <row r="7215" spans="1:2" x14ac:dyDescent="0.25">
      <c r="A7215" s="2">
        <v>44294</v>
      </c>
      <c r="B7215" s="1">
        <v>0.85</v>
      </c>
    </row>
    <row r="7216" spans="1:2" x14ac:dyDescent="0.25">
      <c r="A7216" s="2">
        <v>44295</v>
      </c>
      <c r="B7216" s="1">
        <v>0.84799999999999998</v>
      </c>
    </row>
    <row r="7217" spans="1:2" x14ac:dyDescent="0.25">
      <c r="A7217" s="2">
        <v>44298</v>
      </c>
      <c r="B7217" s="1">
        <v>0.82</v>
      </c>
    </row>
    <row r="7218" spans="1:2" x14ac:dyDescent="0.25">
      <c r="A7218" s="2">
        <v>44299</v>
      </c>
      <c r="B7218" s="1">
        <v>0.78500000000000003</v>
      </c>
    </row>
    <row r="7219" spans="1:2" x14ac:dyDescent="0.25">
      <c r="A7219" s="2">
        <v>44300</v>
      </c>
      <c r="B7219" s="1">
        <v>0.77500000000000002</v>
      </c>
    </row>
    <row r="7220" spans="1:2" x14ac:dyDescent="0.25">
      <c r="A7220" s="2">
        <v>44301</v>
      </c>
      <c r="B7220" s="1">
        <v>0.77900000000000003</v>
      </c>
    </row>
    <row r="7221" spans="1:2" x14ac:dyDescent="0.25">
      <c r="A7221" s="2">
        <v>44302</v>
      </c>
      <c r="B7221" s="1">
        <v>0.77900000000000003</v>
      </c>
    </row>
    <row r="7222" spans="1:2" x14ac:dyDescent="0.25">
      <c r="A7222" s="2">
        <v>44305</v>
      </c>
      <c r="B7222" s="1">
        <v>0.78100000000000003</v>
      </c>
    </row>
    <row r="7223" spans="1:2" x14ac:dyDescent="0.25">
      <c r="A7223" s="2">
        <v>44306</v>
      </c>
      <c r="B7223" s="1">
        <v>0.73599999999999999</v>
      </c>
    </row>
    <row r="7224" spans="1:2" x14ac:dyDescent="0.25">
      <c r="A7224" s="2">
        <v>44307</v>
      </c>
      <c r="B7224" s="1">
        <v>0.748</v>
      </c>
    </row>
    <row r="7225" spans="1:2" x14ac:dyDescent="0.25">
      <c r="A7225" s="2">
        <v>44308</v>
      </c>
      <c r="B7225" s="1">
        <v>0.75</v>
      </c>
    </row>
    <row r="7226" spans="1:2" x14ac:dyDescent="0.25">
      <c r="A7226" s="2">
        <v>44309</v>
      </c>
      <c r="B7226" s="1">
        <v>0.755</v>
      </c>
    </row>
    <row r="7227" spans="1:2" x14ac:dyDescent="0.25">
      <c r="A7227" s="2">
        <v>44312</v>
      </c>
      <c r="B7227" s="1">
        <v>0.75</v>
      </c>
    </row>
    <row r="7228" spans="1:2" x14ac:dyDescent="0.25">
      <c r="A7228" s="2">
        <v>44313</v>
      </c>
      <c r="B7228" s="1">
        <v>0.75800000000000001</v>
      </c>
    </row>
    <row r="7229" spans="1:2" x14ac:dyDescent="0.25">
      <c r="A7229" s="2">
        <v>44314</v>
      </c>
      <c r="B7229" s="1">
        <v>0.9</v>
      </c>
    </row>
    <row r="7230" spans="1:2" x14ac:dyDescent="0.25">
      <c r="A7230" s="2">
        <v>44315</v>
      </c>
      <c r="B7230" s="1">
        <v>0.9</v>
      </c>
    </row>
    <row r="7231" spans="1:2" x14ac:dyDescent="0.25">
      <c r="A7231" s="2">
        <v>44316</v>
      </c>
      <c r="B7231" s="1">
        <v>0.86</v>
      </c>
    </row>
    <row r="7232" spans="1:2" x14ac:dyDescent="0.25">
      <c r="A7232" s="2">
        <v>44319</v>
      </c>
      <c r="B7232" s="1">
        <v>0.80300000000000005</v>
      </c>
    </row>
    <row r="7233" spans="1:2" x14ac:dyDescent="0.25">
      <c r="A7233" s="2">
        <v>44320</v>
      </c>
      <c r="B7233" s="1">
        <v>0.80500000000000005</v>
      </c>
    </row>
    <row r="7234" spans="1:2" x14ac:dyDescent="0.25">
      <c r="A7234" s="2">
        <v>44321</v>
      </c>
      <c r="B7234" s="1">
        <v>0.80500000000000005</v>
      </c>
    </row>
    <row r="7235" spans="1:2" x14ac:dyDescent="0.25">
      <c r="A7235" s="2">
        <v>44322</v>
      </c>
      <c r="B7235" s="1">
        <v>0.80300000000000005</v>
      </c>
    </row>
    <row r="7236" spans="1:2" x14ac:dyDescent="0.25">
      <c r="A7236" s="2">
        <v>44323</v>
      </c>
      <c r="B7236" s="1">
        <v>0.80500000000000005</v>
      </c>
    </row>
    <row r="7237" spans="1:2" x14ac:dyDescent="0.25">
      <c r="A7237" s="2">
        <v>44326</v>
      </c>
      <c r="B7237" s="1">
        <v>0.80800000000000005</v>
      </c>
    </row>
    <row r="7238" spans="1:2" x14ac:dyDescent="0.25">
      <c r="A7238" s="2">
        <v>44327</v>
      </c>
      <c r="B7238" s="1">
        <v>0.79800000000000004</v>
      </c>
    </row>
    <row r="7239" spans="1:2" x14ac:dyDescent="0.25">
      <c r="A7239" s="2">
        <v>44328</v>
      </c>
      <c r="B7239" s="1">
        <v>0.80600000000000005</v>
      </c>
    </row>
    <row r="7240" spans="1:2" x14ac:dyDescent="0.25">
      <c r="A7240" s="2">
        <v>44329</v>
      </c>
      <c r="B7240" s="1">
        <v>0.79500000000000004</v>
      </c>
    </row>
    <row r="7241" spans="1:2" x14ac:dyDescent="0.25">
      <c r="A7241" s="2">
        <v>44330</v>
      </c>
      <c r="B7241" s="1">
        <v>0.78800000000000003</v>
      </c>
    </row>
    <row r="7242" spans="1:2" x14ac:dyDescent="0.25">
      <c r="A7242" s="2">
        <v>44333</v>
      </c>
      <c r="B7242" s="1">
        <v>0.79800000000000004</v>
      </c>
    </row>
    <row r="7243" spans="1:2" x14ac:dyDescent="0.25">
      <c r="A7243" s="2">
        <v>44334</v>
      </c>
      <c r="B7243" s="1">
        <v>0.79800000000000004</v>
      </c>
    </row>
    <row r="7244" spans="1:2" x14ac:dyDescent="0.25">
      <c r="A7244" s="2">
        <v>44335</v>
      </c>
      <c r="B7244" s="1">
        <v>0.8</v>
      </c>
    </row>
    <row r="7245" spans="1:2" x14ac:dyDescent="0.25">
      <c r="A7245" s="2">
        <v>44336</v>
      </c>
      <c r="B7245" s="1">
        <v>0.8</v>
      </c>
    </row>
    <row r="7246" spans="1:2" x14ac:dyDescent="0.25">
      <c r="A7246" s="2">
        <v>44337</v>
      </c>
      <c r="B7246" s="1">
        <v>0.80300000000000005</v>
      </c>
    </row>
    <row r="7247" spans="1:2" x14ac:dyDescent="0.25">
      <c r="A7247" s="2">
        <v>44340</v>
      </c>
      <c r="B7247" s="1">
        <v>0.83499999999999996</v>
      </c>
    </row>
    <row r="7248" spans="1:2" x14ac:dyDescent="0.25">
      <c r="A7248" s="2">
        <v>44341</v>
      </c>
      <c r="B7248" s="1">
        <v>0.85</v>
      </c>
    </row>
    <row r="7249" spans="1:2" x14ac:dyDescent="0.25">
      <c r="A7249" s="2">
        <v>44342</v>
      </c>
      <c r="B7249" s="1">
        <v>0.85299999999999998</v>
      </c>
    </row>
    <row r="7250" spans="1:2" x14ac:dyDescent="0.25">
      <c r="A7250" s="2">
        <v>44343</v>
      </c>
      <c r="B7250" s="1">
        <v>0.878</v>
      </c>
    </row>
    <row r="7251" spans="1:2" x14ac:dyDescent="0.25">
      <c r="A7251" s="2">
        <v>44344</v>
      </c>
      <c r="B7251" s="1">
        <v>0.88</v>
      </c>
    </row>
    <row r="7252" spans="1:2" x14ac:dyDescent="0.25">
      <c r="A7252" s="2">
        <v>44348</v>
      </c>
      <c r="B7252" s="1">
        <v>0.88800000000000001</v>
      </c>
    </row>
    <row r="7253" spans="1:2" x14ac:dyDescent="0.25">
      <c r="A7253" s="2">
        <v>44349</v>
      </c>
      <c r="B7253" s="1">
        <v>0.91400000000000003</v>
      </c>
    </row>
    <row r="7254" spans="1:2" x14ac:dyDescent="0.25">
      <c r="A7254" s="2">
        <v>44350</v>
      </c>
      <c r="B7254" s="1">
        <v>0.90500000000000003</v>
      </c>
    </row>
    <row r="7255" spans="1:2" x14ac:dyDescent="0.25">
      <c r="A7255" s="2">
        <v>44351</v>
      </c>
      <c r="B7255" s="1">
        <v>0.91800000000000004</v>
      </c>
    </row>
    <row r="7256" spans="1:2" x14ac:dyDescent="0.25">
      <c r="A7256" s="2">
        <v>44354</v>
      </c>
      <c r="B7256" s="1">
        <v>0.91300000000000003</v>
      </c>
    </row>
    <row r="7257" spans="1:2" x14ac:dyDescent="0.25">
      <c r="A7257" s="2">
        <v>44355</v>
      </c>
      <c r="B7257" s="1">
        <v>0.93300000000000005</v>
      </c>
    </row>
    <row r="7258" spans="1:2" x14ac:dyDescent="0.25">
      <c r="A7258" s="2">
        <v>44356</v>
      </c>
      <c r="B7258" s="1">
        <v>0.93500000000000005</v>
      </c>
    </row>
    <row r="7259" spans="1:2" x14ac:dyDescent="0.25">
      <c r="A7259" s="2">
        <v>44357</v>
      </c>
      <c r="B7259" s="1">
        <v>0.93500000000000005</v>
      </c>
    </row>
    <row r="7260" spans="1:2" x14ac:dyDescent="0.25">
      <c r="A7260" s="2">
        <v>44358</v>
      </c>
      <c r="B7260" s="1">
        <v>0.95299999999999996</v>
      </c>
    </row>
    <row r="7261" spans="1:2" x14ac:dyDescent="0.25">
      <c r="A7261" s="2">
        <v>44361</v>
      </c>
      <c r="B7261" s="1">
        <v>0.96299999999999997</v>
      </c>
    </row>
    <row r="7262" spans="1:2" x14ac:dyDescent="0.25">
      <c r="A7262" s="2">
        <v>44362</v>
      </c>
      <c r="B7262" s="1">
        <v>0.94399999999999995</v>
      </c>
    </row>
    <row r="7263" spans="1:2" x14ac:dyDescent="0.25">
      <c r="A7263" s="2">
        <v>44363</v>
      </c>
      <c r="B7263" s="1">
        <v>0.94399999999999995</v>
      </c>
    </row>
    <row r="7264" spans="1:2" x14ac:dyDescent="0.25">
      <c r="A7264" s="2">
        <v>44364</v>
      </c>
      <c r="B7264" s="1">
        <v>0.96</v>
      </c>
    </row>
    <row r="7265" spans="1:2" x14ac:dyDescent="0.25">
      <c r="A7265" s="2">
        <v>44365</v>
      </c>
      <c r="B7265" s="1">
        <v>0.95799999999999996</v>
      </c>
    </row>
    <row r="7266" spans="1:2" x14ac:dyDescent="0.25">
      <c r="A7266" s="2">
        <v>44368</v>
      </c>
      <c r="B7266" s="1">
        <v>0.98299999999999998</v>
      </c>
    </row>
    <row r="7267" spans="1:2" x14ac:dyDescent="0.25">
      <c r="A7267" s="2">
        <v>44369</v>
      </c>
      <c r="B7267" s="1">
        <v>0.98799999999999999</v>
      </c>
    </row>
    <row r="7268" spans="1:2" x14ac:dyDescent="0.25">
      <c r="A7268" s="2">
        <v>44370</v>
      </c>
      <c r="B7268" s="1">
        <v>1.0129999999999999</v>
      </c>
    </row>
    <row r="7269" spans="1:2" x14ac:dyDescent="0.25">
      <c r="A7269" s="2">
        <v>44371</v>
      </c>
      <c r="B7269" s="1">
        <v>1.03</v>
      </c>
    </row>
    <row r="7270" spans="1:2" x14ac:dyDescent="0.25">
      <c r="A7270" s="2">
        <v>44372</v>
      </c>
      <c r="B7270" s="1">
        <v>1.04</v>
      </c>
    </row>
    <row r="7271" spans="1:2" x14ac:dyDescent="0.25">
      <c r="A7271" s="2">
        <v>44375</v>
      </c>
      <c r="B7271" s="1">
        <v>1.0349999999999999</v>
      </c>
    </row>
    <row r="7272" spans="1:2" x14ac:dyDescent="0.25">
      <c r="A7272" s="2">
        <v>44376</v>
      </c>
      <c r="B7272" s="1">
        <v>1.04</v>
      </c>
    </row>
    <row r="7273" spans="1:2" x14ac:dyDescent="0.25">
      <c r="A7273" s="2">
        <v>44377</v>
      </c>
      <c r="B7273" s="1">
        <v>1.0429999999999999</v>
      </c>
    </row>
    <row r="7274" spans="1:2" x14ac:dyDescent="0.25">
      <c r="A7274" s="2">
        <v>44378</v>
      </c>
      <c r="B7274" s="1">
        <v>1.105</v>
      </c>
    </row>
    <row r="7275" spans="1:2" x14ac:dyDescent="0.25">
      <c r="A7275" s="2">
        <v>44379</v>
      </c>
      <c r="B7275" s="1">
        <v>1.115</v>
      </c>
    </row>
    <row r="7276" spans="1:2" x14ac:dyDescent="0.25">
      <c r="A7276" s="2">
        <v>44383</v>
      </c>
      <c r="B7276" s="1">
        <v>1.113</v>
      </c>
    </row>
    <row r="7277" spans="1:2" x14ac:dyDescent="0.25">
      <c r="A7277" s="2">
        <v>44384</v>
      </c>
      <c r="B7277" s="1">
        <v>1.07</v>
      </c>
    </row>
    <row r="7278" spans="1:2" x14ac:dyDescent="0.25">
      <c r="A7278" s="2">
        <v>44385</v>
      </c>
      <c r="B7278" s="1">
        <v>1.079</v>
      </c>
    </row>
    <row r="7279" spans="1:2" x14ac:dyDescent="0.25">
      <c r="A7279" s="2">
        <v>44386</v>
      </c>
      <c r="B7279" s="1">
        <v>1.103</v>
      </c>
    </row>
    <row r="7280" spans="1:2" x14ac:dyDescent="0.25">
      <c r="A7280" s="2">
        <v>44389</v>
      </c>
      <c r="B7280" s="1">
        <v>1.0880000000000001</v>
      </c>
    </row>
    <row r="7281" spans="1:2" x14ac:dyDescent="0.25">
      <c r="A7281" s="2">
        <v>44390</v>
      </c>
      <c r="B7281" s="1">
        <v>1.095</v>
      </c>
    </row>
    <row r="7282" spans="1:2" x14ac:dyDescent="0.25">
      <c r="A7282" s="2">
        <v>44391</v>
      </c>
      <c r="B7282" s="1">
        <v>1.0980000000000001</v>
      </c>
    </row>
    <row r="7283" spans="1:2" x14ac:dyDescent="0.25">
      <c r="A7283" s="2">
        <v>44392</v>
      </c>
      <c r="B7283" s="1">
        <v>1.103</v>
      </c>
    </row>
    <row r="7284" spans="1:2" x14ac:dyDescent="0.25">
      <c r="A7284" s="2">
        <v>44393</v>
      </c>
      <c r="B7284" s="1">
        <v>1.103</v>
      </c>
    </row>
    <row r="7285" spans="1:2" x14ac:dyDescent="0.25">
      <c r="A7285" s="2">
        <v>44396</v>
      </c>
      <c r="B7285" s="1">
        <v>1.048</v>
      </c>
    </row>
    <row r="7286" spans="1:2" x14ac:dyDescent="0.25">
      <c r="A7286" s="2">
        <v>44397</v>
      </c>
      <c r="B7286" s="1">
        <v>1.038</v>
      </c>
    </row>
    <row r="7287" spans="1:2" x14ac:dyDescent="0.25">
      <c r="A7287" s="2">
        <v>44398</v>
      </c>
      <c r="B7287" s="1">
        <v>1.0649999999999999</v>
      </c>
    </row>
    <row r="7288" spans="1:2" x14ac:dyDescent="0.25">
      <c r="A7288" s="2">
        <v>44399</v>
      </c>
      <c r="B7288" s="1">
        <v>1.085</v>
      </c>
    </row>
    <row r="7289" spans="1:2" x14ac:dyDescent="0.25">
      <c r="A7289" s="2">
        <v>44400</v>
      </c>
      <c r="B7289" s="1">
        <v>1.0880000000000001</v>
      </c>
    </row>
    <row r="7290" spans="1:2" x14ac:dyDescent="0.25">
      <c r="A7290" s="2">
        <v>44403</v>
      </c>
      <c r="B7290" s="1">
        <v>1.0900000000000001</v>
      </c>
    </row>
    <row r="7291" spans="1:2" x14ac:dyDescent="0.25">
      <c r="A7291" s="2">
        <v>44404</v>
      </c>
      <c r="B7291" s="1">
        <v>1.093</v>
      </c>
    </row>
    <row r="7292" spans="1:2" x14ac:dyDescent="0.25">
      <c r="A7292" s="2">
        <v>44405</v>
      </c>
      <c r="B7292" s="1">
        <v>1.0880000000000001</v>
      </c>
    </row>
    <row r="7293" spans="1:2" x14ac:dyDescent="0.25">
      <c r="A7293" s="2">
        <v>44406</v>
      </c>
      <c r="B7293" s="1">
        <v>1.093</v>
      </c>
    </row>
    <row r="7294" spans="1:2" x14ac:dyDescent="0.25">
      <c r="A7294" s="2">
        <v>44407</v>
      </c>
      <c r="B7294" s="1">
        <v>1.123</v>
      </c>
    </row>
    <row r="7295" spans="1:2" x14ac:dyDescent="0.25">
      <c r="A7295" s="2">
        <v>44410</v>
      </c>
      <c r="B7295" s="1">
        <v>1.095</v>
      </c>
    </row>
    <row r="7296" spans="1:2" x14ac:dyDescent="0.25">
      <c r="A7296" s="2">
        <v>44411</v>
      </c>
      <c r="B7296" s="1">
        <v>1.085</v>
      </c>
    </row>
    <row r="7297" spans="1:2" x14ac:dyDescent="0.25">
      <c r="A7297" s="2">
        <v>44412</v>
      </c>
      <c r="B7297" s="1">
        <v>1.1200000000000001</v>
      </c>
    </row>
    <row r="7298" spans="1:2" x14ac:dyDescent="0.25">
      <c r="A7298" s="2">
        <v>44413</v>
      </c>
      <c r="B7298" s="1">
        <v>1.0840000000000001</v>
      </c>
    </row>
    <row r="7299" spans="1:2" x14ac:dyDescent="0.25">
      <c r="A7299" s="2">
        <v>44414</v>
      </c>
      <c r="B7299" s="1">
        <v>1.0880000000000001</v>
      </c>
    </row>
    <row r="7300" spans="1:2" x14ac:dyDescent="0.25">
      <c r="A7300" s="2">
        <v>44417</v>
      </c>
      <c r="B7300" s="1">
        <v>1.083</v>
      </c>
    </row>
    <row r="7301" spans="1:2" x14ac:dyDescent="0.25">
      <c r="A7301" s="2">
        <v>44418</v>
      </c>
      <c r="B7301" s="1">
        <v>1.103</v>
      </c>
    </row>
    <row r="7302" spans="1:2" x14ac:dyDescent="0.25">
      <c r="A7302" s="2">
        <v>44419</v>
      </c>
      <c r="B7302" s="1">
        <v>1.1279999999999999</v>
      </c>
    </row>
    <row r="7303" spans="1:2" x14ac:dyDescent="0.25">
      <c r="A7303" s="2">
        <v>44420</v>
      </c>
      <c r="B7303" s="1">
        <v>1.133</v>
      </c>
    </row>
    <row r="7304" spans="1:2" x14ac:dyDescent="0.25">
      <c r="A7304" s="2">
        <v>44421</v>
      </c>
      <c r="B7304" s="1">
        <v>1.135</v>
      </c>
    </row>
    <row r="7305" spans="1:2" x14ac:dyDescent="0.25">
      <c r="A7305" s="2">
        <v>44424</v>
      </c>
      <c r="B7305" s="1">
        <v>1.1359999999999999</v>
      </c>
    </row>
    <row r="7306" spans="1:2" x14ac:dyDescent="0.25">
      <c r="A7306" s="2">
        <v>44425</v>
      </c>
      <c r="B7306" s="1">
        <v>1.131</v>
      </c>
    </row>
    <row r="7307" spans="1:2" x14ac:dyDescent="0.25">
      <c r="A7307" s="2">
        <v>44426</v>
      </c>
      <c r="B7307" s="1">
        <v>1.145</v>
      </c>
    </row>
    <row r="7308" spans="1:2" x14ac:dyDescent="0.25">
      <c r="A7308" s="2">
        <v>44427</v>
      </c>
      <c r="B7308" s="1">
        <v>1.113</v>
      </c>
    </row>
    <row r="7309" spans="1:2" x14ac:dyDescent="0.25">
      <c r="A7309" s="2">
        <v>44428</v>
      </c>
      <c r="B7309" s="1">
        <v>1.0900000000000001</v>
      </c>
    </row>
    <row r="7310" spans="1:2" x14ac:dyDescent="0.25">
      <c r="A7310" s="2">
        <v>44431</v>
      </c>
      <c r="B7310" s="1">
        <v>1.1000000000000001</v>
      </c>
    </row>
    <row r="7311" spans="1:2" x14ac:dyDescent="0.25">
      <c r="A7311" s="2">
        <v>44432</v>
      </c>
      <c r="B7311" s="1">
        <v>1.1140000000000001</v>
      </c>
    </row>
    <row r="7312" spans="1:2" x14ac:dyDescent="0.25">
      <c r="A7312" s="2">
        <v>44433</v>
      </c>
      <c r="B7312" s="1">
        <v>1.105</v>
      </c>
    </row>
    <row r="7313" spans="1:2" x14ac:dyDescent="0.25">
      <c r="A7313" s="2">
        <v>44434</v>
      </c>
      <c r="B7313" s="1">
        <v>1.121</v>
      </c>
    </row>
    <row r="7314" spans="1:2" x14ac:dyDescent="0.25">
      <c r="A7314" s="2">
        <v>44435</v>
      </c>
      <c r="B7314" s="1">
        <v>1.1379999999999999</v>
      </c>
    </row>
    <row r="7315" spans="1:2" x14ac:dyDescent="0.25">
      <c r="A7315" s="2">
        <v>44438</v>
      </c>
      <c r="B7315" s="1">
        <v>1.1379999999999999</v>
      </c>
    </row>
    <row r="7316" spans="1:2" x14ac:dyDescent="0.25">
      <c r="A7316" s="2">
        <v>44439</v>
      </c>
      <c r="B7316" s="1">
        <v>1.153</v>
      </c>
    </row>
    <row r="7317" spans="1:2" x14ac:dyDescent="0.25">
      <c r="A7317" s="2">
        <v>44440</v>
      </c>
      <c r="B7317" s="1">
        <v>1.175</v>
      </c>
    </row>
    <row r="7318" spans="1:2" x14ac:dyDescent="0.25">
      <c r="A7318" s="2">
        <v>44441</v>
      </c>
      <c r="B7318" s="1">
        <v>1.1830000000000001</v>
      </c>
    </row>
    <row r="7319" spans="1:2" x14ac:dyDescent="0.25">
      <c r="A7319" s="2">
        <v>44442</v>
      </c>
      <c r="B7319" s="1">
        <v>1.1930000000000001</v>
      </c>
    </row>
    <row r="7320" spans="1:2" x14ac:dyDescent="0.25">
      <c r="A7320" s="2">
        <v>44446</v>
      </c>
      <c r="B7320" s="1">
        <v>1.1850000000000001</v>
      </c>
    </row>
    <row r="7321" spans="1:2" x14ac:dyDescent="0.25">
      <c r="A7321" s="2">
        <v>44447</v>
      </c>
      <c r="B7321" s="1">
        <v>1.1879999999999999</v>
      </c>
    </row>
    <row r="7322" spans="1:2" x14ac:dyDescent="0.25">
      <c r="A7322" s="2">
        <v>44448</v>
      </c>
      <c r="B7322" s="1">
        <v>1.19</v>
      </c>
    </row>
    <row r="7323" spans="1:2" x14ac:dyDescent="0.25">
      <c r="A7323" s="2">
        <v>44449</v>
      </c>
      <c r="B7323" s="1">
        <v>1.1930000000000001</v>
      </c>
    </row>
    <row r="7324" spans="1:2" x14ac:dyDescent="0.25">
      <c r="A7324" s="2">
        <v>44452</v>
      </c>
      <c r="B7324" s="1">
        <v>1.234</v>
      </c>
    </row>
    <row r="7325" spans="1:2" x14ac:dyDescent="0.25">
      <c r="A7325" s="2">
        <v>44453</v>
      </c>
      <c r="B7325" s="1">
        <v>1.2529999999999999</v>
      </c>
    </row>
    <row r="7326" spans="1:2" x14ac:dyDescent="0.25">
      <c r="A7326" s="2">
        <v>44454</v>
      </c>
      <c r="B7326" s="1">
        <v>1.3029999999999999</v>
      </c>
    </row>
    <row r="7327" spans="1:2" x14ac:dyDescent="0.25">
      <c r="A7327" s="2">
        <v>44455</v>
      </c>
      <c r="B7327" s="1">
        <v>1.3280000000000001</v>
      </c>
    </row>
    <row r="7328" spans="1:2" x14ac:dyDescent="0.25">
      <c r="A7328" s="2">
        <v>44456</v>
      </c>
      <c r="B7328" s="1">
        <v>1.3380000000000001</v>
      </c>
    </row>
    <row r="7329" spans="1:2" x14ac:dyDescent="0.25">
      <c r="A7329" s="2">
        <v>44459</v>
      </c>
      <c r="B7329" s="1">
        <v>1.3240000000000001</v>
      </c>
    </row>
    <row r="7330" spans="1:2" x14ac:dyDescent="0.25">
      <c r="A7330" s="2">
        <v>44460</v>
      </c>
      <c r="B7330" s="1">
        <v>1.325</v>
      </c>
    </row>
    <row r="7331" spans="1:2" x14ac:dyDescent="0.25">
      <c r="A7331" s="2">
        <v>44461</v>
      </c>
      <c r="B7331" s="1">
        <v>1.333</v>
      </c>
    </row>
    <row r="7332" spans="1:2" x14ac:dyDescent="0.25">
      <c r="A7332" s="2">
        <v>44462</v>
      </c>
      <c r="B7332" s="1">
        <v>1.3380000000000001</v>
      </c>
    </row>
    <row r="7333" spans="1:2" x14ac:dyDescent="0.25">
      <c r="A7333" s="2">
        <v>44463</v>
      </c>
      <c r="B7333" s="1">
        <v>1.34</v>
      </c>
    </row>
    <row r="7334" spans="1:2" x14ac:dyDescent="0.25">
      <c r="A7334" s="2">
        <v>44466</v>
      </c>
      <c r="B7334" s="1">
        <v>1.37</v>
      </c>
    </row>
    <row r="7335" spans="1:2" x14ac:dyDescent="0.25">
      <c r="A7335" s="2">
        <v>44467</v>
      </c>
      <c r="B7335" s="1">
        <v>1.4330000000000001</v>
      </c>
    </row>
    <row r="7336" spans="1:2" x14ac:dyDescent="0.25">
      <c r="A7336" s="2">
        <v>44468</v>
      </c>
      <c r="B7336" s="1">
        <v>1.4330000000000001</v>
      </c>
    </row>
    <row r="7337" spans="1:2" x14ac:dyDescent="0.25">
      <c r="A7337" s="2">
        <v>44469</v>
      </c>
      <c r="B7337" s="1">
        <v>1.4430000000000001</v>
      </c>
    </row>
    <row r="7338" spans="1:2" x14ac:dyDescent="0.25">
      <c r="A7338" s="2">
        <v>44470</v>
      </c>
      <c r="B7338" s="1">
        <v>1.488</v>
      </c>
    </row>
    <row r="7339" spans="1:2" x14ac:dyDescent="0.25">
      <c r="A7339" s="2">
        <v>44473</v>
      </c>
      <c r="B7339" s="1">
        <v>1.4930000000000001</v>
      </c>
    </row>
    <row r="7340" spans="1:2" x14ac:dyDescent="0.25">
      <c r="A7340" s="2">
        <v>44474</v>
      </c>
      <c r="B7340" s="1">
        <v>1.4950000000000001</v>
      </c>
    </row>
    <row r="7341" spans="1:2" x14ac:dyDescent="0.25">
      <c r="A7341" s="2">
        <v>44475</v>
      </c>
      <c r="B7341" s="1">
        <v>1.498</v>
      </c>
    </row>
    <row r="7342" spans="1:2" x14ac:dyDescent="0.25">
      <c r="A7342" s="2">
        <v>44476</v>
      </c>
      <c r="B7342" s="1">
        <v>1.4930000000000001</v>
      </c>
    </row>
    <row r="7343" spans="1:2" x14ac:dyDescent="0.25">
      <c r="A7343" s="2">
        <v>44477</v>
      </c>
      <c r="B7343" s="1">
        <v>1.454</v>
      </c>
    </row>
    <row r="7344" spans="1:2" x14ac:dyDescent="0.25">
      <c r="A7344" s="2">
        <v>44480</v>
      </c>
      <c r="B7344" s="1">
        <v>1.4730000000000001</v>
      </c>
    </row>
    <row r="7345" spans="1:2" x14ac:dyDescent="0.25">
      <c r="A7345" s="2">
        <v>44481</v>
      </c>
      <c r="B7345" s="1">
        <v>1.45</v>
      </c>
    </row>
    <row r="7346" spans="1:2" x14ac:dyDescent="0.25">
      <c r="A7346" s="2">
        <v>44482</v>
      </c>
      <c r="B7346" s="1">
        <v>1.423</v>
      </c>
    </row>
    <row r="7347" spans="1:2" x14ac:dyDescent="0.25">
      <c r="A7347" s="2">
        <v>44483</v>
      </c>
      <c r="B7347" s="1">
        <v>1.458</v>
      </c>
    </row>
    <row r="7348" spans="1:2" x14ac:dyDescent="0.25">
      <c r="A7348" s="2">
        <v>44484</v>
      </c>
      <c r="B7348" s="1">
        <v>1.4830000000000001</v>
      </c>
    </row>
    <row r="7349" spans="1:2" x14ac:dyDescent="0.25">
      <c r="A7349" s="2">
        <v>44487</v>
      </c>
      <c r="B7349" s="1">
        <v>1.488</v>
      </c>
    </row>
    <row r="7350" spans="1:2" x14ac:dyDescent="0.25">
      <c r="A7350" s="2">
        <v>44488</v>
      </c>
      <c r="B7350" s="1">
        <v>1.49</v>
      </c>
    </row>
    <row r="7351" spans="1:2" x14ac:dyDescent="0.25">
      <c r="A7351" s="2">
        <v>44489</v>
      </c>
      <c r="B7351" s="1">
        <v>1.4910000000000001</v>
      </c>
    </row>
    <row r="7352" spans="1:2" x14ac:dyDescent="0.25">
      <c r="A7352" s="2">
        <v>44490</v>
      </c>
      <c r="B7352" s="1">
        <v>1.4830000000000001</v>
      </c>
    </row>
    <row r="7353" spans="1:2" x14ac:dyDescent="0.25">
      <c r="A7353" s="2">
        <v>44491</v>
      </c>
      <c r="B7353" s="1">
        <v>1.4850000000000001</v>
      </c>
    </row>
    <row r="7354" spans="1:2" x14ac:dyDescent="0.25">
      <c r="A7354" s="2">
        <v>44494</v>
      </c>
      <c r="B7354" s="1">
        <v>1.3779999999999999</v>
      </c>
    </row>
    <row r="7355" spans="1:2" x14ac:dyDescent="0.25">
      <c r="A7355" s="2">
        <v>44495</v>
      </c>
      <c r="B7355" s="1">
        <v>1.3979999999999999</v>
      </c>
    </row>
    <row r="7356" spans="1:2" x14ac:dyDescent="0.25">
      <c r="A7356" s="2">
        <v>44496</v>
      </c>
      <c r="B7356" s="1">
        <v>1.365</v>
      </c>
    </row>
    <row r="7357" spans="1:2" x14ac:dyDescent="0.25">
      <c r="A7357" s="2">
        <v>44497</v>
      </c>
      <c r="B7357" s="1">
        <v>1.36</v>
      </c>
    </row>
    <row r="7358" spans="1:2" x14ac:dyDescent="0.25">
      <c r="A7358" s="2">
        <v>44498</v>
      </c>
      <c r="B7358" s="1">
        <v>1.383</v>
      </c>
    </row>
    <row r="7359" spans="1:2" x14ac:dyDescent="0.25">
      <c r="A7359" s="2">
        <v>44501</v>
      </c>
      <c r="B7359" s="1">
        <v>1.385</v>
      </c>
    </row>
    <row r="7360" spans="1:2" x14ac:dyDescent="0.25">
      <c r="A7360" s="2">
        <v>44502</v>
      </c>
      <c r="B7360" s="1">
        <v>1.385</v>
      </c>
    </row>
    <row r="7361" spans="1:2" x14ac:dyDescent="0.25">
      <c r="A7361" s="2">
        <v>44503</v>
      </c>
      <c r="B7361" s="1">
        <v>1.383</v>
      </c>
    </row>
    <row r="7362" spans="1:2" x14ac:dyDescent="0.25">
      <c r="A7362" s="2">
        <v>44504</v>
      </c>
      <c r="B7362" s="1">
        <v>1.3779999999999999</v>
      </c>
    </row>
    <row r="7363" spans="1:2" x14ac:dyDescent="0.25">
      <c r="A7363" s="2">
        <v>44505</v>
      </c>
      <c r="B7363" s="1">
        <v>1.375</v>
      </c>
    </row>
    <row r="7364" spans="1:2" x14ac:dyDescent="0.25">
      <c r="A7364" s="2">
        <v>44508</v>
      </c>
      <c r="B7364" s="1">
        <v>1.3879999999999999</v>
      </c>
    </row>
    <row r="7365" spans="1:2" x14ac:dyDescent="0.25">
      <c r="A7365" s="2">
        <v>44509</v>
      </c>
      <c r="B7365" s="1">
        <v>1.423</v>
      </c>
    </row>
    <row r="7366" spans="1:2" x14ac:dyDescent="0.25">
      <c r="A7366" s="2">
        <v>44510</v>
      </c>
      <c r="B7366" s="1">
        <v>1.383</v>
      </c>
    </row>
    <row r="7367" spans="1:2" x14ac:dyDescent="0.25">
      <c r="A7367" s="2">
        <v>44511</v>
      </c>
      <c r="B7367" s="1">
        <v>1.373</v>
      </c>
    </row>
    <row r="7368" spans="1:2" x14ac:dyDescent="0.25">
      <c r="A7368" s="2">
        <v>44512</v>
      </c>
      <c r="B7368" s="1">
        <v>1.26</v>
      </c>
    </row>
    <row r="7369" spans="1:2" x14ac:dyDescent="0.25">
      <c r="A7369" s="2">
        <v>44515</v>
      </c>
      <c r="B7369" s="1">
        <v>1.2130000000000001</v>
      </c>
    </row>
    <row r="7370" spans="1:2" x14ac:dyDescent="0.25">
      <c r="A7370" s="2">
        <v>44516</v>
      </c>
      <c r="B7370" s="1">
        <v>1.224</v>
      </c>
    </row>
    <row r="7371" spans="1:2" x14ac:dyDescent="0.25">
      <c r="A7371" s="2">
        <v>44517</v>
      </c>
      <c r="B7371" s="1">
        <v>1.1479999999999999</v>
      </c>
    </row>
    <row r="7372" spans="1:2" x14ac:dyDescent="0.25">
      <c r="A7372" s="2">
        <v>44518</v>
      </c>
      <c r="B7372" s="1">
        <v>1.1180000000000001</v>
      </c>
    </row>
    <row r="7373" spans="1:2" x14ac:dyDescent="0.25">
      <c r="A7373" s="2">
        <v>44519</v>
      </c>
      <c r="B7373" s="1">
        <v>1.1180000000000001</v>
      </c>
    </row>
    <row r="7374" spans="1:2" x14ac:dyDescent="0.25">
      <c r="A7374" s="2">
        <v>44522</v>
      </c>
      <c r="B7374" s="1">
        <v>1.115</v>
      </c>
    </row>
    <row r="7375" spans="1:2" x14ac:dyDescent="0.25">
      <c r="A7375" s="2">
        <v>44523</v>
      </c>
      <c r="B7375" s="1">
        <v>1.1180000000000001</v>
      </c>
    </row>
    <row r="7376" spans="1:2" x14ac:dyDescent="0.25">
      <c r="A7376" s="2">
        <v>44524</v>
      </c>
      <c r="B7376" s="1">
        <v>1.1180000000000001</v>
      </c>
    </row>
    <row r="7377" spans="1:2" x14ac:dyDescent="0.25">
      <c r="A7377" s="2">
        <v>44529</v>
      </c>
      <c r="B7377" s="1">
        <v>1.123</v>
      </c>
    </row>
    <row r="7378" spans="1:2" x14ac:dyDescent="0.25">
      <c r="A7378" s="2">
        <v>44530</v>
      </c>
      <c r="B7378" s="1">
        <v>1.02</v>
      </c>
    </row>
    <row r="7379" spans="1:2" x14ac:dyDescent="0.25">
      <c r="A7379" s="2">
        <v>44531</v>
      </c>
      <c r="B7379" s="1">
        <v>0.998</v>
      </c>
    </row>
    <row r="7380" spans="1:2" x14ac:dyDescent="0.25">
      <c r="A7380" s="2">
        <v>44532</v>
      </c>
      <c r="B7380" s="1">
        <v>0.96799999999999997</v>
      </c>
    </row>
    <row r="7381" spans="1:2" x14ac:dyDescent="0.25">
      <c r="A7381" s="2">
        <v>44533</v>
      </c>
      <c r="B7381" s="1">
        <v>0.99</v>
      </c>
    </row>
    <row r="7382" spans="1:2" x14ac:dyDescent="0.25">
      <c r="A7382" s="2">
        <v>44536</v>
      </c>
      <c r="B7382" s="1">
        <v>0.99</v>
      </c>
    </row>
    <row r="7383" spans="1:2" x14ac:dyDescent="0.25">
      <c r="A7383" s="2">
        <v>44537</v>
      </c>
      <c r="B7383" s="1">
        <v>1.1000000000000001</v>
      </c>
    </row>
    <row r="7384" spans="1:2" x14ac:dyDescent="0.25">
      <c r="A7384" s="2">
        <v>44538</v>
      </c>
      <c r="B7384" s="1">
        <v>1</v>
      </c>
    </row>
    <row r="7385" spans="1:2" x14ac:dyDescent="0.25">
      <c r="A7385" s="2">
        <v>44539</v>
      </c>
      <c r="B7385" s="1">
        <v>1.0129999999999999</v>
      </c>
    </row>
    <row r="7386" spans="1:2" x14ac:dyDescent="0.25">
      <c r="A7386" s="2">
        <v>44540</v>
      </c>
      <c r="B7386" s="1">
        <v>1.0349999999999999</v>
      </c>
    </row>
    <row r="7387" spans="1:2" x14ac:dyDescent="0.25">
      <c r="A7387" s="2">
        <v>44543</v>
      </c>
      <c r="B7387" s="1">
        <v>1.0329999999999999</v>
      </c>
    </row>
    <row r="7388" spans="1:2" x14ac:dyDescent="0.25">
      <c r="A7388" s="2">
        <v>44544</v>
      </c>
      <c r="B7388" s="1">
        <v>1.0329999999999999</v>
      </c>
    </row>
    <row r="7389" spans="1:2" x14ac:dyDescent="0.25">
      <c r="A7389" s="2">
        <v>44545</v>
      </c>
      <c r="B7389" s="1">
        <v>1.0349999999999999</v>
      </c>
    </row>
    <row r="7390" spans="1:2" x14ac:dyDescent="0.25">
      <c r="A7390" s="2">
        <v>44546</v>
      </c>
      <c r="B7390" s="1">
        <v>1.0329999999999999</v>
      </c>
    </row>
    <row r="7391" spans="1:2" x14ac:dyDescent="0.25">
      <c r="A7391" s="2">
        <v>44547</v>
      </c>
      <c r="B7391" s="1">
        <v>1.0289999999999999</v>
      </c>
    </row>
    <row r="7392" spans="1:2" x14ac:dyDescent="0.25">
      <c r="A7392" s="2">
        <v>44550</v>
      </c>
      <c r="B7392" s="1">
        <v>0.95499999999999996</v>
      </c>
    </row>
    <row r="7393" spans="1:2" x14ac:dyDescent="0.25">
      <c r="A7393" s="2">
        <v>44551</v>
      </c>
      <c r="B7393" s="1">
        <v>1.0029999999999999</v>
      </c>
    </row>
    <row r="7394" spans="1:2" x14ac:dyDescent="0.25">
      <c r="A7394" s="2">
        <v>44552</v>
      </c>
      <c r="B7394" s="1">
        <v>1.0249999999999999</v>
      </c>
    </row>
    <row r="7395" spans="1:2" x14ac:dyDescent="0.25">
      <c r="A7395" s="2">
        <v>44553</v>
      </c>
      <c r="B7395" s="1">
        <v>1.0549999999999999</v>
      </c>
    </row>
    <row r="7396" spans="1:2" x14ac:dyDescent="0.25">
      <c r="A7396" s="2">
        <v>44557</v>
      </c>
      <c r="B7396" s="1">
        <v>1.07</v>
      </c>
    </row>
    <row r="7397" spans="1:2" x14ac:dyDescent="0.25">
      <c r="A7397" s="2">
        <v>44558</v>
      </c>
      <c r="B7397" s="1">
        <v>1.093</v>
      </c>
    </row>
    <row r="7398" spans="1:2" x14ac:dyDescent="0.25">
      <c r="A7398" s="2">
        <v>44559</v>
      </c>
      <c r="B7398" s="1">
        <v>1.1180000000000001</v>
      </c>
    </row>
    <row r="7399" spans="1:2" x14ac:dyDescent="0.25">
      <c r="A7399" s="2">
        <v>44560</v>
      </c>
      <c r="B7399" s="1">
        <v>1.123</v>
      </c>
    </row>
    <row r="7400" spans="1:2" x14ac:dyDescent="0.25">
      <c r="A7400" s="2">
        <v>44564</v>
      </c>
      <c r="B7400" s="1">
        <v>1.123</v>
      </c>
    </row>
    <row r="7401" spans="1:2" x14ac:dyDescent="0.25">
      <c r="A7401" s="2">
        <v>44565</v>
      </c>
      <c r="B7401" s="1">
        <v>1.125</v>
      </c>
    </row>
    <row r="7402" spans="1:2" x14ac:dyDescent="0.25">
      <c r="A7402" s="2">
        <v>44566</v>
      </c>
      <c r="B7402" s="1">
        <v>1.125</v>
      </c>
    </row>
    <row r="7403" spans="1:2" x14ac:dyDescent="0.25">
      <c r="A7403" s="2">
        <v>44567</v>
      </c>
      <c r="B7403" s="1">
        <v>1.123</v>
      </c>
    </row>
    <row r="7404" spans="1:2" x14ac:dyDescent="0.25">
      <c r="A7404" s="2">
        <v>44568</v>
      </c>
      <c r="B7404" s="1">
        <v>1.1279999999999999</v>
      </c>
    </row>
    <row r="7405" spans="1:2" x14ac:dyDescent="0.25">
      <c r="A7405" s="2">
        <v>44571</v>
      </c>
      <c r="B7405" s="1">
        <v>1.1299999999999999</v>
      </c>
    </row>
    <row r="7406" spans="1:2" x14ac:dyDescent="0.25">
      <c r="A7406" s="2">
        <v>44572</v>
      </c>
      <c r="B7406" s="1">
        <v>1.1299999999999999</v>
      </c>
    </row>
    <row r="7407" spans="1:2" x14ac:dyDescent="0.25">
      <c r="A7407" s="2">
        <v>44573</v>
      </c>
      <c r="B7407" s="1">
        <v>1.1379999999999999</v>
      </c>
    </row>
    <row r="7408" spans="1:2" x14ac:dyDescent="0.25">
      <c r="A7408" s="2">
        <v>44575</v>
      </c>
      <c r="B7408" s="1">
        <v>1.1379999999999999</v>
      </c>
    </row>
    <row r="7409" spans="1:2" x14ac:dyDescent="0.25">
      <c r="A7409" s="2">
        <v>44579</v>
      </c>
      <c r="B7409" s="1">
        <v>1.1830000000000001</v>
      </c>
    </row>
    <row r="7410" spans="1:2" x14ac:dyDescent="0.25">
      <c r="A7410" s="2">
        <v>44580</v>
      </c>
      <c r="B7410" s="1">
        <v>1.17</v>
      </c>
    </row>
    <row r="7411" spans="1:2" x14ac:dyDescent="0.25">
      <c r="A7411" s="2">
        <v>44581</v>
      </c>
      <c r="B7411" s="1">
        <v>1.1830000000000001</v>
      </c>
    </row>
    <row r="7412" spans="1:2" x14ac:dyDescent="0.25">
      <c r="A7412" s="2">
        <v>44582</v>
      </c>
      <c r="B7412" s="1">
        <v>1.175</v>
      </c>
    </row>
    <row r="7413" spans="1:2" x14ac:dyDescent="0.25">
      <c r="A7413" s="2">
        <v>44585</v>
      </c>
      <c r="B7413" s="1">
        <v>1.1830000000000001</v>
      </c>
    </row>
    <row r="7414" spans="1:2" x14ac:dyDescent="0.25">
      <c r="A7414" s="2">
        <v>44586</v>
      </c>
      <c r="B7414" s="1">
        <v>1.17</v>
      </c>
    </row>
    <row r="7415" spans="1:2" x14ac:dyDescent="0.25">
      <c r="A7415" s="2">
        <v>44587</v>
      </c>
      <c r="B7415" s="1">
        <v>1.2</v>
      </c>
    </row>
    <row r="7416" spans="1:2" x14ac:dyDescent="0.25">
      <c r="A7416" s="2">
        <v>44588</v>
      </c>
      <c r="B7416" s="1">
        <v>1.2110000000000001</v>
      </c>
    </row>
    <row r="7417" spans="1:2" x14ac:dyDescent="0.25">
      <c r="A7417" s="2">
        <v>44589</v>
      </c>
      <c r="B7417" s="1">
        <v>1.27</v>
      </c>
    </row>
    <row r="7418" spans="1:2" x14ac:dyDescent="0.25">
      <c r="A7418" s="2">
        <v>44592</v>
      </c>
      <c r="B7418" s="1">
        <v>1.298</v>
      </c>
    </row>
    <row r="7419" spans="1:2" x14ac:dyDescent="0.25">
      <c r="A7419" s="2">
        <v>44593</v>
      </c>
      <c r="B7419" s="1">
        <v>1.3080000000000001</v>
      </c>
    </row>
    <row r="7420" spans="1:2" x14ac:dyDescent="0.25">
      <c r="A7420" s="2">
        <v>44594</v>
      </c>
      <c r="B7420" s="1">
        <v>1.32</v>
      </c>
    </row>
    <row r="7421" spans="1:2" x14ac:dyDescent="0.25">
      <c r="A7421" s="2">
        <v>44595</v>
      </c>
      <c r="B7421" s="1">
        <v>1.32</v>
      </c>
    </row>
    <row r="7422" spans="1:2" x14ac:dyDescent="0.25">
      <c r="A7422" s="2">
        <v>44596</v>
      </c>
      <c r="B7422" s="1">
        <v>1.28</v>
      </c>
    </row>
    <row r="7423" spans="1:2" x14ac:dyDescent="0.25">
      <c r="A7423" s="2">
        <v>44599</v>
      </c>
      <c r="B7423" s="1">
        <v>1.2350000000000001</v>
      </c>
    </row>
    <row r="7424" spans="1:2" x14ac:dyDescent="0.25">
      <c r="A7424" s="2">
        <v>44600</v>
      </c>
      <c r="B7424" s="1">
        <v>1.2150000000000001</v>
      </c>
    </row>
    <row r="7425" spans="1:2" x14ac:dyDescent="0.25">
      <c r="A7425" s="2">
        <v>44601</v>
      </c>
      <c r="B7425" s="1">
        <v>1.238</v>
      </c>
    </row>
    <row r="7426" spans="1:2" x14ac:dyDescent="0.25">
      <c r="A7426" s="2">
        <v>44602</v>
      </c>
      <c r="B7426" s="1">
        <v>1.24</v>
      </c>
    </row>
    <row r="7427" spans="1:2" x14ac:dyDescent="0.25">
      <c r="A7427" s="2">
        <v>44603</v>
      </c>
      <c r="B7427" s="1">
        <v>1.24</v>
      </c>
    </row>
    <row r="7428" spans="1:2" x14ac:dyDescent="0.25">
      <c r="A7428" s="2">
        <v>44606</v>
      </c>
      <c r="B7428" s="1">
        <v>1.2529999999999999</v>
      </c>
    </row>
    <row r="7429" spans="1:2" x14ac:dyDescent="0.25">
      <c r="A7429" s="2">
        <v>44607</v>
      </c>
      <c r="B7429" s="1">
        <v>1.2529999999999999</v>
      </c>
    </row>
    <row r="7430" spans="1:2" x14ac:dyDescent="0.25">
      <c r="A7430" s="2">
        <v>44608</v>
      </c>
      <c r="B7430" s="1">
        <v>1.288</v>
      </c>
    </row>
    <row r="7431" spans="1:2" x14ac:dyDescent="0.25">
      <c r="A7431" s="2">
        <v>44609</v>
      </c>
      <c r="B7431" s="1">
        <v>1.3029999999999999</v>
      </c>
    </row>
    <row r="7432" spans="1:2" x14ac:dyDescent="0.25">
      <c r="A7432" s="2">
        <v>44610</v>
      </c>
      <c r="B7432" s="1">
        <v>1.2929999999999999</v>
      </c>
    </row>
    <row r="7433" spans="1:2" x14ac:dyDescent="0.25">
      <c r="A7433" s="2">
        <v>44614</v>
      </c>
      <c r="B7433" s="1">
        <v>1.288</v>
      </c>
    </row>
    <row r="7434" spans="1:2" x14ac:dyDescent="0.25">
      <c r="A7434" s="2">
        <v>44615</v>
      </c>
      <c r="B7434" s="1">
        <v>1.2729999999999999</v>
      </c>
    </row>
    <row r="7435" spans="1:2" x14ac:dyDescent="0.25">
      <c r="A7435" s="2">
        <v>44616</v>
      </c>
      <c r="B7435" s="1">
        <v>1.2729999999999999</v>
      </c>
    </row>
    <row r="7436" spans="1:2" x14ac:dyDescent="0.25">
      <c r="A7436" s="2">
        <v>44617</v>
      </c>
      <c r="B7436" s="1">
        <v>1.375</v>
      </c>
    </row>
    <row r="7437" spans="1:2" x14ac:dyDescent="0.25">
      <c r="A7437" s="2">
        <v>44620</v>
      </c>
      <c r="B7437" s="1">
        <v>1.375</v>
      </c>
    </row>
    <row r="7438" spans="1:2" x14ac:dyDescent="0.25">
      <c r="A7438" s="2">
        <v>44621</v>
      </c>
      <c r="B7438" s="1">
        <v>1.448</v>
      </c>
    </row>
    <row r="7439" spans="1:2" x14ac:dyDescent="0.25">
      <c r="A7439" s="2">
        <v>44622</v>
      </c>
      <c r="B7439" s="1">
        <v>1.448</v>
      </c>
    </row>
    <row r="7440" spans="1:2" x14ac:dyDescent="0.25">
      <c r="A7440" s="2">
        <v>44623</v>
      </c>
      <c r="B7440" s="1">
        <v>1.54</v>
      </c>
    </row>
    <row r="7441" spans="1:2" x14ac:dyDescent="0.25">
      <c r="A7441" s="2">
        <v>44624</v>
      </c>
      <c r="B7441" s="1">
        <v>1.448</v>
      </c>
    </row>
    <row r="7442" spans="1:2" x14ac:dyDescent="0.25">
      <c r="A7442" s="2">
        <v>44627</v>
      </c>
      <c r="B7442" s="1">
        <v>1.615</v>
      </c>
    </row>
    <row r="7443" spans="1:2" x14ac:dyDescent="0.25">
      <c r="A7443" s="2">
        <v>44628</v>
      </c>
      <c r="B7443" s="1">
        <v>1.615</v>
      </c>
    </row>
    <row r="7444" spans="1:2" x14ac:dyDescent="0.25">
      <c r="A7444" s="2">
        <v>44629</v>
      </c>
      <c r="B7444" s="1">
        <v>1.615</v>
      </c>
    </row>
    <row r="7445" spans="1:2" x14ac:dyDescent="0.25">
      <c r="A7445" s="2">
        <v>44630</v>
      </c>
      <c r="B7445" s="1">
        <v>1.615</v>
      </c>
    </row>
    <row r="7446" spans="1:2" x14ac:dyDescent="0.25">
      <c r="A7446" s="2">
        <v>44631</v>
      </c>
      <c r="B7446" s="1">
        <v>1.615</v>
      </c>
    </row>
    <row r="7447" spans="1:2" x14ac:dyDescent="0.25">
      <c r="A7447" s="2">
        <v>44634</v>
      </c>
      <c r="B7447" s="1">
        <v>1.3149999999999999</v>
      </c>
    </row>
    <row r="7448" spans="1:2" x14ac:dyDescent="0.25">
      <c r="A7448" s="2">
        <v>44635</v>
      </c>
      <c r="B7448" s="1">
        <v>1.25</v>
      </c>
    </row>
    <row r="7449" spans="1:2" x14ac:dyDescent="0.25">
      <c r="A7449" s="2">
        <v>44636</v>
      </c>
      <c r="B7449" s="1">
        <v>1.2330000000000001</v>
      </c>
    </row>
    <row r="7450" spans="1:2" x14ac:dyDescent="0.25">
      <c r="A7450" s="2">
        <v>44637</v>
      </c>
      <c r="B7450" s="1">
        <v>1.3360000000000001</v>
      </c>
    </row>
    <row r="7451" spans="1:2" x14ac:dyDescent="0.25">
      <c r="A7451" s="2">
        <v>44638</v>
      </c>
      <c r="B7451" s="1">
        <v>1.3480000000000001</v>
      </c>
    </row>
    <row r="7452" spans="1:2" x14ac:dyDescent="0.25">
      <c r="A7452" s="2">
        <v>44641</v>
      </c>
      <c r="B7452" s="1">
        <v>1.4119999999999999</v>
      </c>
    </row>
    <row r="7453" spans="1:2" x14ac:dyDescent="0.25">
      <c r="A7453" s="2">
        <v>44642</v>
      </c>
      <c r="B7453" s="1">
        <v>1.4119999999999999</v>
      </c>
    </row>
    <row r="7454" spans="1:2" x14ac:dyDescent="0.25">
      <c r="A7454" s="2">
        <v>44643</v>
      </c>
      <c r="B7454" s="1">
        <v>1.4650000000000001</v>
      </c>
    </row>
    <row r="7455" spans="1:2" x14ac:dyDescent="0.25">
      <c r="A7455" s="2">
        <v>44644</v>
      </c>
      <c r="B7455" s="1">
        <v>1.4630000000000001</v>
      </c>
    </row>
    <row r="7456" spans="1:2" x14ac:dyDescent="0.25">
      <c r="A7456" s="2">
        <v>44645</v>
      </c>
      <c r="B7456" s="1">
        <v>1.4630000000000001</v>
      </c>
    </row>
    <row r="7457" spans="1:2" x14ac:dyDescent="0.25">
      <c r="A7457" s="2">
        <v>44648</v>
      </c>
      <c r="B7457" s="1">
        <v>1.413</v>
      </c>
    </row>
    <row r="7458" spans="1:2" x14ac:dyDescent="0.25">
      <c r="A7458" s="2">
        <v>44649</v>
      </c>
      <c r="B7458" s="1">
        <v>1.403</v>
      </c>
    </row>
    <row r="7459" spans="1:2" x14ac:dyDescent="0.25">
      <c r="A7459" s="2">
        <v>44650</v>
      </c>
      <c r="B7459" s="1">
        <v>1.4350000000000001</v>
      </c>
    </row>
    <row r="7460" spans="1:2" x14ac:dyDescent="0.25">
      <c r="A7460" s="2">
        <v>44651</v>
      </c>
      <c r="B7460" s="1">
        <v>1.4079999999999999</v>
      </c>
    </row>
    <row r="7461" spans="1:2" x14ac:dyDescent="0.25">
      <c r="A7461" s="2">
        <v>44652</v>
      </c>
      <c r="B7461" s="1">
        <v>1.36</v>
      </c>
    </row>
    <row r="7462" spans="1:2" x14ac:dyDescent="0.25">
      <c r="A7462" s="2">
        <v>44655</v>
      </c>
      <c r="B7462" s="1">
        <v>1.385</v>
      </c>
    </row>
    <row r="7463" spans="1:2" x14ac:dyDescent="0.25">
      <c r="A7463" s="2">
        <v>44656</v>
      </c>
      <c r="B7463" s="1">
        <v>1.325</v>
      </c>
    </row>
    <row r="7464" spans="1:2" x14ac:dyDescent="0.25">
      <c r="A7464" s="2">
        <v>44657</v>
      </c>
      <c r="B7464" s="1">
        <v>1.2649999999999999</v>
      </c>
    </row>
    <row r="7465" spans="1:2" x14ac:dyDescent="0.25">
      <c r="A7465" s="2">
        <v>44658</v>
      </c>
      <c r="B7465" s="1">
        <v>1.2549999999999999</v>
      </c>
    </row>
    <row r="7466" spans="1:2" x14ac:dyDescent="0.25">
      <c r="A7466" s="2">
        <v>44659</v>
      </c>
      <c r="B7466" s="1">
        <v>1.28</v>
      </c>
    </row>
    <row r="7467" spans="1:2" x14ac:dyDescent="0.25">
      <c r="A7467" s="2">
        <v>44662</v>
      </c>
      <c r="B7467" s="1">
        <v>1.2649999999999999</v>
      </c>
    </row>
    <row r="7468" spans="1:2" x14ac:dyDescent="0.25">
      <c r="A7468" s="2">
        <v>44663</v>
      </c>
      <c r="B7468" s="1">
        <v>1.32</v>
      </c>
    </row>
    <row r="7469" spans="1:2" x14ac:dyDescent="0.25">
      <c r="A7469" s="2">
        <v>44664</v>
      </c>
      <c r="B7469" s="1">
        <v>1.32</v>
      </c>
    </row>
    <row r="7470" spans="1:2" x14ac:dyDescent="0.25">
      <c r="A7470" s="2">
        <v>44665</v>
      </c>
      <c r="B7470" s="1">
        <v>1.32</v>
      </c>
    </row>
    <row r="7471" spans="1:2" x14ac:dyDescent="0.25">
      <c r="A7471" s="2">
        <v>44669</v>
      </c>
      <c r="B7471" s="1">
        <v>1.365</v>
      </c>
    </row>
    <row r="7472" spans="1:2" x14ac:dyDescent="0.25">
      <c r="A7472" s="2">
        <v>44670</v>
      </c>
      <c r="B7472" s="1">
        <v>1.3029999999999999</v>
      </c>
    </row>
    <row r="7473" spans="1:2" x14ac:dyDescent="0.25">
      <c r="A7473" s="2">
        <v>44671</v>
      </c>
      <c r="B7473" s="1">
        <v>1.3029999999999999</v>
      </c>
    </row>
    <row r="7474" spans="1:2" x14ac:dyDescent="0.25">
      <c r="A7474" s="2">
        <v>44672</v>
      </c>
      <c r="B7474" s="1">
        <v>1.3129999999999999</v>
      </c>
    </row>
    <row r="7475" spans="1:2" x14ac:dyDescent="0.25">
      <c r="A7475" s="2">
        <v>44673</v>
      </c>
      <c r="B7475" s="1">
        <v>1.26</v>
      </c>
    </row>
    <row r="7476" spans="1:2" x14ac:dyDescent="0.25">
      <c r="A7476" s="2">
        <v>44676</v>
      </c>
      <c r="B7476" s="1">
        <v>1.24</v>
      </c>
    </row>
    <row r="7477" spans="1:2" x14ac:dyDescent="0.25">
      <c r="A7477" s="2">
        <v>44677</v>
      </c>
      <c r="B7477" s="1">
        <v>1.2849999999999999</v>
      </c>
    </row>
    <row r="7478" spans="1:2" x14ac:dyDescent="0.25">
      <c r="A7478" s="2">
        <v>44678</v>
      </c>
      <c r="B7478" s="1">
        <v>1.2949999999999999</v>
      </c>
    </row>
    <row r="7479" spans="1:2" x14ac:dyDescent="0.25">
      <c r="A7479" s="2">
        <v>44679</v>
      </c>
      <c r="B7479" s="1">
        <v>1.2949999999999999</v>
      </c>
    </row>
    <row r="7480" spans="1:2" x14ac:dyDescent="0.25">
      <c r="A7480" s="2">
        <v>44680</v>
      </c>
      <c r="B7480" s="1">
        <v>1.2949999999999999</v>
      </c>
    </row>
    <row r="7481" spans="1:2" x14ac:dyDescent="0.25">
      <c r="A7481" s="2">
        <v>44683</v>
      </c>
      <c r="B7481" s="1">
        <v>1.2649999999999999</v>
      </c>
    </row>
    <row r="7482" spans="1:2" x14ac:dyDescent="0.25">
      <c r="A7482" s="2">
        <v>44684</v>
      </c>
      <c r="B7482" s="1">
        <v>1.25</v>
      </c>
    </row>
    <row r="7483" spans="1:2" x14ac:dyDescent="0.25">
      <c r="A7483" s="2">
        <v>44685</v>
      </c>
      <c r="B7483" s="1">
        <v>1.27</v>
      </c>
    </row>
    <row r="7484" spans="1:2" x14ac:dyDescent="0.25">
      <c r="A7484" s="2">
        <v>44686</v>
      </c>
      <c r="B7484" s="1">
        <v>1.2629999999999999</v>
      </c>
    </row>
    <row r="7485" spans="1:2" x14ac:dyDescent="0.25">
      <c r="A7485" s="2">
        <v>44687</v>
      </c>
      <c r="B7485" s="1">
        <v>1.258</v>
      </c>
    </row>
    <row r="7486" spans="1:2" x14ac:dyDescent="0.25">
      <c r="A7486" s="2">
        <v>44690</v>
      </c>
      <c r="B7486" s="1">
        <v>1.228</v>
      </c>
    </row>
    <row r="7487" spans="1:2" x14ac:dyDescent="0.25">
      <c r="A7487" s="2">
        <v>44691</v>
      </c>
      <c r="B7487" s="1">
        <v>1.2130000000000001</v>
      </c>
    </row>
    <row r="7488" spans="1:2" x14ac:dyDescent="0.25">
      <c r="A7488" s="2">
        <v>44692</v>
      </c>
      <c r="B7488" s="1">
        <v>1.2130000000000001</v>
      </c>
    </row>
    <row r="7489" spans="1:2" x14ac:dyDescent="0.25">
      <c r="A7489" s="2">
        <v>44693</v>
      </c>
      <c r="B7489" s="1">
        <v>1.2130000000000001</v>
      </c>
    </row>
    <row r="7490" spans="1:2" x14ac:dyDescent="0.25">
      <c r="A7490" s="2">
        <v>44694</v>
      </c>
      <c r="B7490" s="1">
        <v>1.2130000000000001</v>
      </c>
    </row>
    <row r="7491" spans="1:2" x14ac:dyDescent="0.25">
      <c r="A7491" s="2">
        <v>44697</v>
      </c>
      <c r="B7491" s="1">
        <v>1.2330000000000001</v>
      </c>
    </row>
    <row r="7492" spans="1:2" x14ac:dyDescent="0.25">
      <c r="A7492" s="2">
        <v>44698</v>
      </c>
      <c r="B7492" s="1">
        <v>1.22</v>
      </c>
    </row>
    <row r="7493" spans="1:2" x14ac:dyDescent="0.25">
      <c r="A7493" s="2">
        <v>44699</v>
      </c>
      <c r="B7493" s="1">
        <v>1.2030000000000001</v>
      </c>
    </row>
    <row r="7494" spans="1:2" x14ac:dyDescent="0.25">
      <c r="A7494" s="2">
        <v>44700</v>
      </c>
      <c r="B7494" s="1">
        <v>1.218</v>
      </c>
    </row>
    <row r="7495" spans="1:2" x14ac:dyDescent="0.25">
      <c r="A7495" s="2">
        <v>44701</v>
      </c>
      <c r="B7495" s="1">
        <v>1.21</v>
      </c>
    </row>
    <row r="7496" spans="1:2" x14ac:dyDescent="0.25">
      <c r="A7496" s="2">
        <v>44704</v>
      </c>
      <c r="B7496" s="1">
        <v>1.198</v>
      </c>
    </row>
    <row r="7497" spans="1:2" x14ac:dyDescent="0.25">
      <c r="A7497" s="2">
        <v>44705</v>
      </c>
      <c r="B7497" s="1">
        <v>1.198</v>
      </c>
    </row>
    <row r="7498" spans="1:2" x14ac:dyDescent="0.25">
      <c r="A7498" s="2">
        <v>44706</v>
      </c>
      <c r="B7498" s="1">
        <v>1.198</v>
      </c>
    </row>
    <row r="7499" spans="1:2" x14ac:dyDescent="0.25">
      <c r="A7499" s="2">
        <v>44707</v>
      </c>
      <c r="B7499" s="1">
        <v>1.198</v>
      </c>
    </row>
    <row r="7500" spans="1:2" x14ac:dyDescent="0.25">
      <c r="A7500" s="2">
        <v>44708</v>
      </c>
      <c r="B7500" s="1">
        <v>1.198</v>
      </c>
    </row>
    <row r="7501" spans="1:2" x14ac:dyDescent="0.25">
      <c r="A7501" s="2">
        <v>44712</v>
      </c>
      <c r="B7501" s="1">
        <v>1.228</v>
      </c>
    </row>
    <row r="7502" spans="1:2" x14ac:dyDescent="0.25">
      <c r="A7502" s="2">
        <v>44713</v>
      </c>
      <c r="B7502" s="1">
        <v>1.2330000000000001</v>
      </c>
    </row>
    <row r="7503" spans="1:2" x14ac:dyDescent="0.25">
      <c r="A7503" s="2">
        <v>44714</v>
      </c>
      <c r="B7503" s="1">
        <v>1.2330000000000001</v>
      </c>
    </row>
    <row r="7504" spans="1:2" x14ac:dyDescent="0.25">
      <c r="A7504" s="2">
        <v>44715</v>
      </c>
      <c r="B7504" s="1">
        <v>1.2529999999999999</v>
      </c>
    </row>
    <row r="7505" spans="1:2" x14ac:dyDescent="0.25">
      <c r="A7505" s="2">
        <v>44718</v>
      </c>
      <c r="B7505" s="1">
        <v>1.2529999999999999</v>
      </c>
    </row>
    <row r="7506" spans="1:2" x14ac:dyDescent="0.25">
      <c r="A7506" s="2">
        <v>44719</v>
      </c>
      <c r="B7506" s="1">
        <v>1.24</v>
      </c>
    </row>
    <row r="7507" spans="1:2" x14ac:dyDescent="0.25">
      <c r="A7507" s="2">
        <v>44720</v>
      </c>
      <c r="B7507" s="1">
        <v>1.24</v>
      </c>
    </row>
    <row r="7508" spans="1:2" x14ac:dyDescent="0.25">
      <c r="A7508" s="2">
        <v>44721</v>
      </c>
      <c r="B7508" s="1">
        <v>1.2450000000000001</v>
      </c>
    </row>
    <row r="7509" spans="1:2" x14ac:dyDescent="0.25">
      <c r="A7509" s="2">
        <v>44722</v>
      </c>
      <c r="B7509" s="1">
        <v>1.2250000000000001</v>
      </c>
    </row>
    <row r="7510" spans="1:2" x14ac:dyDescent="0.25">
      <c r="A7510" s="2">
        <v>44725</v>
      </c>
      <c r="B7510" s="1">
        <v>1.218</v>
      </c>
    </row>
    <row r="7511" spans="1:2" x14ac:dyDescent="0.25">
      <c r="A7511" s="2">
        <v>44726</v>
      </c>
      <c r="B7511" s="1">
        <v>1.1830000000000001</v>
      </c>
    </row>
    <row r="7512" spans="1:2" x14ac:dyDescent="0.25">
      <c r="A7512" s="2">
        <v>44727</v>
      </c>
      <c r="B7512" s="1">
        <v>1.2170000000000001</v>
      </c>
    </row>
    <row r="7513" spans="1:2" x14ac:dyDescent="0.25">
      <c r="A7513" s="2">
        <v>44728</v>
      </c>
      <c r="B7513" s="1">
        <v>1.2130000000000001</v>
      </c>
    </row>
    <row r="7514" spans="1:2" x14ac:dyDescent="0.25">
      <c r="A7514" s="2">
        <v>44729</v>
      </c>
      <c r="B7514" s="1">
        <v>1.163</v>
      </c>
    </row>
    <row r="7515" spans="1:2" x14ac:dyDescent="0.25">
      <c r="A7515" s="2">
        <v>44733</v>
      </c>
      <c r="B7515" s="1">
        <v>1.2090000000000001</v>
      </c>
    </row>
    <row r="7516" spans="1:2" x14ac:dyDescent="0.25">
      <c r="A7516" s="2">
        <v>44734</v>
      </c>
      <c r="B7516" s="1">
        <v>1.214</v>
      </c>
    </row>
    <row r="7517" spans="1:2" x14ac:dyDescent="0.25">
      <c r="A7517" s="2">
        <v>44735</v>
      </c>
      <c r="B7517" s="1">
        <v>1.1950000000000001</v>
      </c>
    </row>
    <row r="7518" spans="1:2" x14ac:dyDescent="0.25">
      <c r="A7518" s="2">
        <v>44736</v>
      </c>
      <c r="B7518" s="1">
        <v>1.1890000000000001</v>
      </c>
    </row>
    <row r="7519" spans="1:2" x14ac:dyDescent="0.25">
      <c r="A7519" s="2">
        <v>44739</v>
      </c>
      <c r="B7519" s="1">
        <v>1.21</v>
      </c>
    </row>
    <row r="7520" spans="1:2" x14ac:dyDescent="0.25">
      <c r="A7520" s="2">
        <v>44740</v>
      </c>
      <c r="B7520" s="1">
        <v>1.224</v>
      </c>
    </row>
    <row r="7521" spans="1:2" x14ac:dyDescent="0.25">
      <c r="A7521" s="2">
        <v>44741</v>
      </c>
      <c r="B7521" s="1">
        <v>1.224</v>
      </c>
    </row>
    <row r="7522" spans="1:2" x14ac:dyDescent="0.25">
      <c r="A7522" s="2">
        <v>44742</v>
      </c>
      <c r="B7522" s="1">
        <v>1.224</v>
      </c>
    </row>
    <row r="7523" spans="1:2" x14ac:dyDescent="0.25">
      <c r="A7523" s="2">
        <v>44743</v>
      </c>
      <c r="B7523" s="1">
        <v>1.224</v>
      </c>
    </row>
    <row r="7524" spans="1:2" x14ac:dyDescent="0.25">
      <c r="A7524" s="2">
        <v>44747</v>
      </c>
      <c r="B7524" s="1">
        <v>1.17</v>
      </c>
    </row>
    <row r="7525" spans="1:2" x14ac:dyDescent="0.25">
      <c r="A7525" s="2">
        <v>44748</v>
      </c>
      <c r="B7525" s="1">
        <v>1.145</v>
      </c>
    </row>
    <row r="7526" spans="1:2" x14ac:dyDescent="0.25">
      <c r="A7526" s="2">
        <v>44749</v>
      </c>
      <c r="B7526" s="1">
        <v>1.1850000000000001</v>
      </c>
    </row>
    <row r="7527" spans="1:2" x14ac:dyDescent="0.25">
      <c r="A7527" s="2">
        <v>44750</v>
      </c>
      <c r="B7527" s="1">
        <v>1.1859999999999999</v>
      </c>
    </row>
    <row r="7528" spans="1:2" x14ac:dyDescent="0.25">
      <c r="A7528" s="2">
        <v>44753</v>
      </c>
      <c r="B7528" s="1">
        <v>1.19</v>
      </c>
    </row>
    <row r="7529" spans="1:2" x14ac:dyDescent="0.25">
      <c r="A7529" s="2">
        <v>44754</v>
      </c>
      <c r="B7529" s="1">
        <v>1.1479999999999999</v>
      </c>
    </row>
    <row r="7530" spans="1:2" x14ac:dyDescent="0.25">
      <c r="A7530" s="2">
        <v>44755</v>
      </c>
      <c r="B7530" s="1">
        <v>1.1399999999999999</v>
      </c>
    </row>
    <row r="7531" spans="1:2" x14ac:dyDescent="0.25">
      <c r="A7531" s="2">
        <v>44756</v>
      </c>
      <c r="B7531" s="1">
        <v>1.1100000000000001</v>
      </c>
    </row>
    <row r="7532" spans="1:2" x14ac:dyDescent="0.25">
      <c r="A7532" s="2">
        <v>44757</v>
      </c>
      <c r="B7532" s="1">
        <v>1.103</v>
      </c>
    </row>
    <row r="7533" spans="1:2" x14ac:dyDescent="0.25">
      <c r="A7533" s="2">
        <v>44760</v>
      </c>
      <c r="B7533" s="1">
        <v>1.093</v>
      </c>
    </row>
    <row r="7534" spans="1:2" x14ac:dyDescent="0.25">
      <c r="A7534" s="2">
        <v>44761</v>
      </c>
      <c r="B7534" s="1">
        <v>1.083</v>
      </c>
    </row>
    <row r="7535" spans="1:2" x14ac:dyDescent="0.25">
      <c r="A7535" s="2">
        <v>44762</v>
      </c>
      <c r="B7535" s="1">
        <v>1.1379999999999999</v>
      </c>
    </row>
    <row r="7536" spans="1:2" x14ac:dyDescent="0.25">
      <c r="A7536" s="2">
        <v>44763</v>
      </c>
      <c r="B7536" s="1">
        <v>1.1200000000000001</v>
      </c>
    </row>
    <row r="7537" spans="1:2" x14ac:dyDescent="0.25">
      <c r="A7537" s="2">
        <v>44764</v>
      </c>
      <c r="B7537" s="1">
        <v>1.1200000000000001</v>
      </c>
    </row>
    <row r="7538" spans="1:2" x14ac:dyDescent="0.25">
      <c r="A7538" s="2">
        <v>44767</v>
      </c>
      <c r="B7538" s="1">
        <v>1.1379999999999999</v>
      </c>
    </row>
    <row r="7539" spans="1:2" x14ac:dyDescent="0.25">
      <c r="A7539" s="2">
        <v>44768</v>
      </c>
      <c r="B7539" s="1">
        <v>1.1279999999999999</v>
      </c>
    </row>
    <row r="7540" spans="1:2" x14ac:dyDescent="0.25">
      <c r="A7540" s="2">
        <v>44769</v>
      </c>
      <c r="B7540" s="1">
        <v>1.135</v>
      </c>
    </row>
    <row r="7541" spans="1:2" x14ac:dyDescent="0.25">
      <c r="A7541" s="2">
        <v>44770</v>
      </c>
      <c r="B7541" s="1">
        <v>1.1379999999999999</v>
      </c>
    </row>
    <row r="7542" spans="1:2" x14ac:dyDescent="0.25">
      <c r="A7542" s="2">
        <v>44771</v>
      </c>
      <c r="B7542" s="1">
        <v>1.153</v>
      </c>
    </row>
    <row r="7543" spans="1:2" x14ac:dyDescent="0.25">
      <c r="A7543" s="2">
        <v>44774</v>
      </c>
      <c r="B7543" s="1">
        <v>1.1140000000000001</v>
      </c>
    </row>
    <row r="7544" spans="1:2" x14ac:dyDescent="0.25">
      <c r="A7544" s="2">
        <v>44775</v>
      </c>
      <c r="B7544" s="1">
        <v>1.121</v>
      </c>
    </row>
    <row r="7545" spans="1:2" x14ac:dyDescent="0.25">
      <c r="A7545" s="2">
        <v>44776</v>
      </c>
      <c r="B7545" s="1">
        <v>1.103</v>
      </c>
    </row>
    <row r="7546" spans="1:2" x14ac:dyDescent="0.25">
      <c r="A7546" s="2">
        <v>44777</v>
      </c>
      <c r="B7546" s="1">
        <v>1.083</v>
      </c>
    </row>
    <row r="7547" spans="1:2" x14ac:dyDescent="0.25">
      <c r="A7547" s="2">
        <v>44778</v>
      </c>
      <c r="B7547" s="1">
        <v>1.07</v>
      </c>
    </row>
    <row r="7548" spans="1:2" x14ac:dyDescent="0.25">
      <c r="A7548" s="2">
        <v>44781</v>
      </c>
      <c r="B7548" s="1">
        <v>1.0580000000000001</v>
      </c>
    </row>
    <row r="7549" spans="1:2" x14ac:dyDescent="0.25">
      <c r="A7549" s="2">
        <v>44782</v>
      </c>
      <c r="B7549" s="1">
        <v>1.054</v>
      </c>
    </row>
    <row r="7550" spans="1:2" x14ac:dyDescent="0.25">
      <c r="A7550" s="2">
        <v>44783</v>
      </c>
      <c r="B7550" s="1">
        <v>1.073</v>
      </c>
    </row>
    <row r="7551" spans="1:2" x14ac:dyDescent="0.25">
      <c r="A7551" s="2">
        <v>44784</v>
      </c>
      <c r="B7551" s="1">
        <v>1.0980000000000001</v>
      </c>
    </row>
    <row r="7552" spans="1:2" x14ac:dyDescent="0.25">
      <c r="A7552" s="2">
        <v>44785</v>
      </c>
      <c r="B7552" s="1">
        <v>1.091</v>
      </c>
    </row>
    <row r="7553" spans="1:2" x14ac:dyDescent="0.25">
      <c r="A7553" s="2">
        <v>44788</v>
      </c>
      <c r="B7553" s="1">
        <v>1.073</v>
      </c>
    </row>
    <row r="7554" spans="1:2" x14ac:dyDescent="0.25">
      <c r="A7554" s="2">
        <v>44789</v>
      </c>
      <c r="B7554" s="1">
        <v>1.0509999999999999</v>
      </c>
    </row>
    <row r="7555" spans="1:2" x14ac:dyDescent="0.25">
      <c r="A7555" s="2">
        <v>44790</v>
      </c>
      <c r="B7555" s="1">
        <v>1.0640000000000001</v>
      </c>
    </row>
    <row r="7556" spans="1:2" x14ac:dyDescent="0.25">
      <c r="A7556" s="2">
        <v>44791</v>
      </c>
      <c r="B7556" s="1">
        <v>1.0980000000000001</v>
      </c>
    </row>
    <row r="7557" spans="1:2" x14ac:dyDescent="0.25">
      <c r="A7557" s="2">
        <v>44792</v>
      </c>
      <c r="B7557" s="1">
        <v>1.105</v>
      </c>
    </row>
    <row r="7558" spans="1:2" x14ac:dyDescent="0.25">
      <c r="A7558" s="2">
        <v>44795</v>
      </c>
      <c r="B7558" s="1">
        <v>1.1000000000000001</v>
      </c>
    </row>
    <row r="7559" spans="1:2" x14ac:dyDescent="0.25">
      <c r="A7559" s="2">
        <v>44796</v>
      </c>
      <c r="B7559" s="1">
        <v>1.123</v>
      </c>
    </row>
    <row r="7560" spans="1:2" x14ac:dyDescent="0.25">
      <c r="A7560" s="2">
        <v>44797</v>
      </c>
      <c r="B7560" s="1">
        <v>1.125</v>
      </c>
    </row>
    <row r="7561" spans="1:2" x14ac:dyDescent="0.25">
      <c r="A7561" s="2">
        <v>44798</v>
      </c>
      <c r="B7561" s="1">
        <v>1.113</v>
      </c>
    </row>
    <row r="7562" spans="1:2" x14ac:dyDescent="0.25">
      <c r="A7562" s="2">
        <v>44799</v>
      </c>
      <c r="B7562" s="1">
        <v>1.115</v>
      </c>
    </row>
    <row r="7563" spans="1:2" x14ac:dyDescent="0.25">
      <c r="A7563" s="2">
        <v>44802</v>
      </c>
      <c r="B7563" s="1">
        <v>1.131</v>
      </c>
    </row>
    <row r="7564" spans="1:2" x14ac:dyDescent="0.25">
      <c r="A7564" s="2">
        <v>44803</v>
      </c>
      <c r="B7564" s="1">
        <v>1.075</v>
      </c>
    </row>
    <row r="7565" spans="1:2" x14ac:dyDescent="0.25">
      <c r="A7565" s="2">
        <v>44804</v>
      </c>
      <c r="B7565" s="1">
        <v>1.095</v>
      </c>
    </row>
    <row r="7566" spans="1:2" x14ac:dyDescent="0.25">
      <c r="A7566" s="2">
        <v>44805</v>
      </c>
      <c r="B7566" s="1">
        <v>1.081</v>
      </c>
    </row>
    <row r="7567" spans="1:2" x14ac:dyDescent="0.25">
      <c r="A7567" s="2">
        <v>44806</v>
      </c>
      <c r="B7567" s="1">
        <v>1.0840000000000001</v>
      </c>
    </row>
    <row r="7568" spans="1:2" x14ac:dyDescent="0.25">
      <c r="A7568" s="2">
        <v>44810</v>
      </c>
      <c r="B7568" s="1">
        <v>1.099</v>
      </c>
    </row>
    <row r="7569" spans="1:2" x14ac:dyDescent="0.25">
      <c r="A7569" s="2">
        <v>44811</v>
      </c>
      <c r="B7569" s="1">
        <v>1.0589999999999999</v>
      </c>
    </row>
    <row r="7570" spans="1:2" x14ac:dyDescent="0.25">
      <c r="A7570" s="2">
        <v>44812</v>
      </c>
      <c r="B7570" s="1">
        <v>1.04</v>
      </c>
    </row>
    <row r="7571" spans="1:2" x14ac:dyDescent="0.25">
      <c r="A7571" s="2">
        <v>44813</v>
      </c>
      <c r="B7571" s="1">
        <v>1.038</v>
      </c>
    </row>
    <row r="7572" spans="1:2" x14ac:dyDescent="0.25">
      <c r="A7572" s="2">
        <v>44816</v>
      </c>
      <c r="B7572" s="1">
        <v>1.0429999999999999</v>
      </c>
    </row>
    <row r="7573" spans="1:2" x14ac:dyDescent="0.25">
      <c r="A7573" s="2">
        <v>44817</v>
      </c>
      <c r="B7573" s="1">
        <v>1.0629999999999999</v>
      </c>
    </row>
    <row r="7574" spans="1:2" x14ac:dyDescent="0.25">
      <c r="A7574" s="2">
        <v>44818</v>
      </c>
      <c r="B7574" s="1">
        <v>1.0649999999999999</v>
      </c>
    </row>
    <row r="7575" spans="1:2" x14ac:dyDescent="0.25">
      <c r="A7575" s="2">
        <v>44819</v>
      </c>
      <c r="B7575" s="1">
        <v>1.0349999999999999</v>
      </c>
    </row>
    <row r="7576" spans="1:2" x14ac:dyDescent="0.25">
      <c r="A7576" s="2">
        <v>44820</v>
      </c>
      <c r="B7576" s="1">
        <v>1.0229999999999999</v>
      </c>
    </row>
    <row r="7577" spans="1:2" x14ac:dyDescent="0.25">
      <c r="A7577" s="2">
        <v>44823</v>
      </c>
      <c r="B7577" s="1">
        <v>1.014</v>
      </c>
    </row>
    <row r="7578" spans="1:2" x14ac:dyDescent="0.25">
      <c r="A7578" s="2">
        <v>44824</v>
      </c>
      <c r="B7578" s="1">
        <v>0.998</v>
      </c>
    </row>
    <row r="7579" spans="1:2" x14ac:dyDescent="0.25">
      <c r="A7579" s="2">
        <v>44825</v>
      </c>
      <c r="B7579" s="1">
        <v>0.96499999999999997</v>
      </c>
    </row>
    <row r="7580" spans="1:2" x14ac:dyDescent="0.25">
      <c r="A7580" s="2">
        <v>44826</v>
      </c>
      <c r="B7580" s="1">
        <v>0.97299999999999998</v>
      </c>
    </row>
    <row r="7581" spans="1:2" x14ac:dyDescent="0.25">
      <c r="A7581" s="2">
        <v>44827</v>
      </c>
      <c r="B7581" s="1">
        <v>0.88500000000000001</v>
      </c>
    </row>
    <row r="7582" spans="1:2" x14ac:dyDescent="0.25">
      <c r="A7582" s="2">
        <v>44830</v>
      </c>
      <c r="B7582" s="1">
        <v>0.85599999999999998</v>
      </c>
    </row>
    <row r="7583" spans="1:2" x14ac:dyDescent="0.25">
      <c r="A7583" s="2">
        <v>44831</v>
      </c>
      <c r="B7583" s="1">
        <v>0.86</v>
      </c>
    </row>
    <row r="7584" spans="1:2" x14ac:dyDescent="0.25">
      <c r="A7584" s="2">
        <v>44832</v>
      </c>
      <c r="B7584" s="1">
        <v>0.873</v>
      </c>
    </row>
    <row r="7585" spans="1:2" x14ac:dyDescent="0.25">
      <c r="A7585" s="2">
        <v>44833</v>
      </c>
      <c r="B7585" s="1">
        <v>0.88300000000000001</v>
      </c>
    </row>
    <row r="7586" spans="1:2" x14ac:dyDescent="0.25">
      <c r="A7586" s="2">
        <v>44834</v>
      </c>
      <c r="B7586" s="1">
        <v>0.86499999999999999</v>
      </c>
    </row>
    <row r="7587" spans="1:2" x14ac:dyDescent="0.25">
      <c r="A7587" s="2">
        <v>44837</v>
      </c>
      <c r="B7587" s="1">
        <v>0.86</v>
      </c>
    </row>
    <row r="7588" spans="1:2" x14ac:dyDescent="0.25">
      <c r="A7588" s="2">
        <v>44838</v>
      </c>
      <c r="B7588" s="1">
        <v>0.876</v>
      </c>
    </row>
    <row r="7589" spans="1:2" x14ac:dyDescent="0.25">
      <c r="A7589" s="2">
        <v>44839</v>
      </c>
      <c r="B7589" s="1">
        <v>0.91400000000000003</v>
      </c>
    </row>
    <row r="7590" spans="1:2" x14ac:dyDescent="0.25">
      <c r="A7590" s="2">
        <v>44840</v>
      </c>
      <c r="B7590" s="1">
        <v>0.92500000000000004</v>
      </c>
    </row>
    <row r="7591" spans="1:2" x14ac:dyDescent="0.25">
      <c r="A7591" s="2">
        <v>44841</v>
      </c>
      <c r="B7591" s="1">
        <v>0.91100000000000003</v>
      </c>
    </row>
    <row r="7592" spans="1:2" x14ac:dyDescent="0.25">
      <c r="A7592" s="2">
        <v>44844</v>
      </c>
      <c r="B7592" s="1">
        <v>0.89800000000000002</v>
      </c>
    </row>
    <row r="7593" spans="1:2" x14ac:dyDescent="0.25">
      <c r="A7593" s="2">
        <v>44845</v>
      </c>
      <c r="B7593" s="1">
        <v>0.84799999999999998</v>
      </c>
    </row>
    <row r="7594" spans="1:2" x14ac:dyDescent="0.25">
      <c r="A7594" s="2">
        <v>44846</v>
      </c>
      <c r="B7594" s="1">
        <v>0.84</v>
      </c>
    </row>
    <row r="7595" spans="1:2" x14ac:dyDescent="0.25">
      <c r="A7595" s="2">
        <v>44847</v>
      </c>
      <c r="B7595" s="1">
        <v>0.86</v>
      </c>
    </row>
    <row r="7596" spans="1:2" x14ac:dyDescent="0.25">
      <c r="A7596" s="2">
        <v>44848</v>
      </c>
      <c r="B7596" s="1">
        <v>0.79800000000000004</v>
      </c>
    </row>
    <row r="7597" spans="1:2" x14ac:dyDescent="0.25">
      <c r="A7597" s="2">
        <v>44851</v>
      </c>
      <c r="B7597" s="1">
        <v>0.79800000000000004</v>
      </c>
    </row>
    <row r="7598" spans="1:2" x14ac:dyDescent="0.25">
      <c r="A7598" s="2">
        <v>44852</v>
      </c>
      <c r="B7598" s="1">
        <v>0.82399999999999995</v>
      </c>
    </row>
    <row r="7599" spans="1:2" x14ac:dyDescent="0.25">
      <c r="A7599" s="2">
        <v>44853</v>
      </c>
      <c r="B7599" s="1">
        <v>0.83899999999999997</v>
      </c>
    </row>
    <row r="7600" spans="1:2" x14ac:dyDescent="0.25">
      <c r="A7600" s="2">
        <v>44854</v>
      </c>
      <c r="B7600" s="1">
        <v>0.83399999999999996</v>
      </c>
    </row>
    <row r="7601" spans="1:2" x14ac:dyDescent="0.25">
      <c r="A7601" s="2">
        <v>44855</v>
      </c>
      <c r="B7601" s="1">
        <v>0.83799999999999997</v>
      </c>
    </row>
    <row r="7602" spans="1:2" x14ac:dyDescent="0.25">
      <c r="A7602" s="2">
        <v>44858</v>
      </c>
      <c r="B7602" s="1">
        <v>0.83799999999999997</v>
      </c>
    </row>
    <row r="7603" spans="1:2" x14ac:dyDescent="0.25">
      <c r="A7603" s="2">
        <v>44859</v>
      </c>
      <c r="B7603" s="1">
        <v>0.85</v>
      </c>
    </row>
    <row r="7604" spans="1:2" x14ac:dyDescent="0.25">
      <c r="A7604" s="2">
        <v>44860</v>
      </c>
      <c r="B7604" s="1">
        <v>0.873</v>
      </c>
    </row>
    <row r="7605" spans="1:2" x14ac:dyDescent="0.25">
      <c r="A7605" s="2">
        <v>44861</v>
      </c>
      <c r="B7605" s="1">
        <v>0.86499999999999999</v>
      </c>
    </row>
    <row r="7606" spans="1:2" x14ac:dyDescent="0.25">
      <c r="A7606" s="2">
        <v>44862</v>
      </c>
      <c r="B7606" s="1">
        <v>0.873</v>
      </c>
    </row>
    <row r="7607" spans="1:2" x14ac:dyDescent="0.25">
      <c r="A7607" s="2">
        <v>44865</v>
      </c>
      <c r="B7607" s="1">
        <v>0.876</v>
      </c>
    </row>
    <row r="7608" spans="1:2" x14ac:dyDescent="0.25">
      <c r="A7608" s="2">
        <v>44866</v>
      </c>
      <c r="B7608" s="1">
        <v>0.878</v>
      </c>
    </row>
    <row r="7609" spans="1:2" x14ac:dyDescent="0.25">
      <c r="A7609" s="2">
        <v>44867</v>
      </c>
      <c r="B7609" s="1">
        <v>0.88100000000000001</v>
      </c>
    </row>
    <row r="7610" spans="1:2" x14ac:dyDescent="0.25">
      <c r="A7610" s="2">
        <v>44868</v>
      </c>
      <c r="B7610" s="1">
        <v>0.85099999999999998</v>
      </c>
    </row>
    <row r="7611" spans="1:2" x14ac:dyDescent="0.25">
      <c r="A7611" s="2">
        <v>44869</v>
      </c>
      <c r="B7611" s="1">
        <v>0.88400000000000001</v>
      </c>
    </row>
    <row r="7612" spans="1:2" x14ac:dyDescent="0.25">
      <c r="A7612" s="2">
        <v>44872</v>
      </c>
      <c r="B7612" s="1">
        <v>0.89600000000000002</v>
      </c>
    </row>
    <row r="7613" spans="1:2" x14ac:dyDescent="0.25">
      <c r="A7613" s="2">
        <v>44873</v>
      </c>
      <c r="B7613" s="1">
        <v>0.88800000000000001</v>
      </c>
    </row>
    <row r="7614" spans="1:2" x14ac:dyDescent="0.25">
      <c r="A7614" s="2">
        <v>44874</v>
      </c>
      <c r="B7614" s="1">
        <v>0.86499999999999999</v>
      </c>
    </row>
    <row r="7615" spans="1:2" x14ac:dyDescent="0.25">
      <c r="A7615" s="2">
        <v>44875</v>
      </c>
      <c r="B7615" s="1">
        <v>0.875</v>
      </c>
    </row>
    <row r="7616" spans="1:2" x14ac:dyDescent="0.25">
      <c r="A7616" s="2">
        <v>44876</v>
      </c>
      <c r="B7616" s="1">
        <v>0.86799999999999999</v>
      </c>
    </row>
    <row r="7617" spans="1:2" x14ac:dyDescent="0.25">
      <c r="A7617" s="2">
        <v>44879</v>
      </c>
      <c r="B7617" s="1">
        <v>0.873</v>
      </c>
    </row>
    <row r="7618" spans="1:2" x14ac:dyDescent="0.25">
      <c r="A7618" s="2">
        <v>44880</v>
      </c>
      <c r="B7618" s="1">
        <v>0.88</v>
      </c>
    </row>
    <row r="7619" spans="1:2" x14ac:dyDescent="0.25">
      <c r="A7619" s="2">
        <v>44881</v>
      </c>
      <c r="B7619" s="1">
        <v>0.871</v>
      </c>
    </row>
    <row r="7620" spans="1:2" x14ac:dyDescent="0.25">
      <c r="A7620" s="2">
        <v>44882</v>
      </c>
      <c r="B7620" s="1">
        <v>0.85599999999999998</v>
      </c>
    </row>
    <row r="7621" spans="1:2" x14ac:dyDescent="0.25">
      <c r="A7621" s="2">
        <v>44883</v>
      </c>
      <c r="B7621" s="1">
        <v>0.85</v>
      </c>
    </row>
    <row r="7622" spans="1:2" x14ac:dyDescent="0.25">
      <c r="A7622" s="2">
        <v>44886</v>
      </c>
      <c r="B7622" s="1">
        <v>0.84</v>
      </c>
    </row>
    <row r="7623" spans="1:2" x14ac:dyDescent="0.25">
      <c r="A7623" s="2">
        <v>44887</v>
      </c>
      <c r="B7623" s="1">
        <v>0.82599999999999996</v>
      </c>
    </row>
    <row r="7624" spans="1:2" x14ac:dyDescent="0.25">
      <c r="A7624" s="2">
        <v>44888</v>
      </c>
      <c r="B7624" s="1">
        <v>0.81100000000000005</v>
      </c>
    </row>
    <row r="7625" spans="1:2" x14ac:dyDescent="0.25">
      <c r="A7625" s="2">
        <v>44893</v>
      </c>
      <c r="B7625" s="1">
        <v>0.78500000000000003</v>
      </c>
    </row>
    <row r="7626" spans="1:2" x14ac:dyDescent="0.25">
      <c r="A7626" s="2">
        <v>44894</v>
      </c>
      <c r="B7626" s="1">
        <v>0.78</v>
      </c>
    </row>
    <row r="7627" spans="1:2" x14ac:dyDescent="0.25">
      <c r="A7627" s="2">
        <v>44895</v>
      </c>
      <c r="B7627" s="1">
        <v>0.77500000000000002</v>
      </c>
    </row>
    <row r="7628" spans="1:2" x14ac:dyDescent="0.25">
      <c r="A7628" s="2">
        <v>44896</v>
      </c>
      <c r="B7628" s="1">
        <v>0.75</v>
      </c>
    </row>
    <row r="7629" spans="1:2" x14ac:dyDescent="0.25">
      <c r="A7629" s="2">
        <v>44897</v>
      </c>
      <c r="B7629" s="1">
        <v>0.70499999999999996</v>
      </c>
    </row>
    <row r="7630" spans="1:2" x14ac:dyDescent="0.25">
      <c r="A7630" s="2">
        <v>44900</v>
      </c>
      <c r="B7630" s="1">
        <v>0.68899999999999995</v>
      </c>
    </row>
    <row r="7631" spans="1:2" x14ac:dyDescent="0.25">
      <c r="A7631" s="2">
        <v>44901</v>
      </c>
      <c r="B7631" s="1">
        <v>0.68300000000000005</v>
      </c>
    </row>
    <row r="7632" spans="1:2" x14ac:dyDescent="0.25">
      <c r="A7632" s="2">
        <v>44902</v>
      </c>
      <c r="B7632" s="1">
        <v>0.67400000000000004</v>
      </c>
    </row>
    <row r="7633" spans="1:2" x14ac:dyDescent="0.25">
      <c r="A7633" s="2">
        <v>44903</v>
      </c>
      <c r="B7633" s="1">
        <v>0.67</v>
      </c>
    </row>
    <row r="7634" spans="1:2" x14ac:dyDescent="0.25">
      <c r="A7634" s="2">
        <v>44904</v>
      </c>
      <c r="B7634" s="1">
        <v>0.67</v>
      </c>
    </row>
    <row r="7635" spans="1:2" x14ac:dyDescent="0.25">
      <c r="A7635" s="2">
        <v>44907</v>
      </c>
      <c r="B7635" s="1">
        <v>0.69</v>
      </c>
    </row>
    <row r="7636" spans="1:2" x14ac:dyDescent="0.25">
      <c r="A7636" s="2">
        <v>44908</v>
      </c>
      <c r="B7636" s="1">
        <v>0.71</v>
      </c>
    </row>
    <row r="7637" spans="1:2" x14ac:dyDescent="0.25">
      <c r="A7637" s="2">
        <v>44909</v>
      </c>
      <c r="B7637" s="1">
        <v>0.71299999999999997</v>
      </c>
    </row>
    <row r="7638" spans="1:2" x14ac:dyDescent="0.25">
      <c r="A7638" s="2">
        <v>44910</v>
      </c>
      <c r="B7638" s="1">
        <v>0.69299999999999995</v>
      </c>
    </row>
    <row r="7639" spans="1:2" x14ac:dyDescent="0.25">
      <c r="A7639" s="2">
        <v>44911</v>
      </c>
      <c r="B7639" s="1">
        <v>0.68</v>
      </c>
    </row>
    <row r="7640" spans="1:2" x14ac:dyDescent="0.25">
      <c r="A7640" s="2">
        <v>44914</v>
      </c>
      <c r="B7640" s="1">
        <v>0.65400000000000003</v>
      </c>
    </row>
    <row r="7641" spans="1:2" x14ac:dyDescent="0.25">
      <c r="A7641" s="2">
        <v>44915</v>
      </c>
      <c r="B7641" s="1">
        <v>0.64600000000000002</v>
      </c>
    </row>
    <row r="7642" spans="1:2" x14ac:dyDescent="0.25">
      <c r="A7642" s="2">
        <v>44916</v>
      </c>
      <c r="B7642" s="1">
        <v>0.67800000000000005</v>
      </c>
    </row>
    <row r="7643" spans="1:2" x14ac:dyDescent="0.25">
      <c r="A7643" s="2">
        <v>44917</v>
      </c>
      <c r="B7643" s="1">
        <v>0.70399999999999996</v>
      </c>
    </row>
    <row r="7644" spans="1:2" x14ac:dyDescent="0.25">
      <c r="A7644" s="2">
        <v>44918</v>
      </c>
      <c r="B7644" s="1">
        <v>0.71099999999999997</v>
      </c>
    </row>
    <row r="7645" spans="1:2" x14ac:dyDescent="0.25">
      <c r="A7645" s="2">
        <v>44922</v>
      </c>
      <c r="B7645" s="1">
        <v>0.7</v>
      </c>
    </row>
    <row r="7646" spans="1:2" x14ac:dyDescent="0.25">
      <c r="A7646" s="2">
        <v>44923</v>
      </c>
      <c r="B7646" s="1">
        <v>0.70299999999999996</v>
      </c>
    </row>
    <row r="7647" spans="1:2" x14ac:dyDescent="0.25">
      <c r="A7647" s="2">
        <v>44924</v>
      </c>
      <c r="B7647" s="1">
        <v>0.69299999999999995</v>
      </c>
    </row>
    <row r="7648" spans="1:2" x14ac:dyDescent="0.25">
      <c r="A7648" s="2">
        <v>44925</v>
      </c>
      <c r="B7648" s="1">
        <v>0.71799999999999997</v>
      </c>
    </row>
    <row r="7649" spans="1:2" x14ac:dyDescent="0.25">
      <c r="A7649" s="2">
        <v>44929</v>
      </c>
      <c r="B7649" s="1">
        <v>0.76800000000000002</v>
      </c>
    </row>
    <row r="7650" spans="1:2" x14ac:dyDescent="0.25">
      <c r="A7650" s="2">
        <v>44930</v>
      </c>
      <c r="B7650" s="1">
        <v>0.73799999999999999</v>
      </c>
    </row>
    <row r="7651" spans="1:2" x14ac:dyDescent="0.25">
      <c r="A7651" s="2">
        <v>44931</v>
      </c>
      <c r="B7651" s="1">
        <v>0.73799999999999999</v>
      </c>
    </row>
    <row r="7652" spans="1:2" x14ac:dyDescent="0.25">
      <c r="A7652" s="2">
        <v>44932</v>
      </c>
      <c r="B7652" s="1">
        <v>0.72799999999999998</v>
      </c>
    </row>
    <row r="7653" spans="1:2" x14ac:dyDescent="0.25">
      <c r="A7653" s="2">
        <v>44935</v>
      </c>
      <c r="B7653" s="1">
        <v>0.753</v>
      </c>
    </row>
    <row r="7654" spans="1:2" x14ac:dyDescent="0.25">
      <c r="A7654" s="2">
        <v>44936</v>
      </c>
      <c r="B7654" s="1">
        <v>0.77300000000000002</v>
      </c>
    </row>
    <row r="7655" spans="1:2" x14ac:dyDescent="0.25">
      <c r="A7655" s="2">
        <v>44937</v>
      </c>
      <c r="B7655" s="1">
        <v>0.79100000000000004</v>
      </c>
    </row>
    <row r="7656" spans="1:2" x14ac:dyDescent="0.25">
      <c r="A7656" s="2">
        <v>44938</v>
      </c>
      <c r="B7656" s="1">
        <v>0.81299999999999994</v>
      </c>
    </row>
    <row r="7657" spans="1:2" x14ac:dyDescent="0.25">
      <c r="A7657" s="2">
        <v>44939</v>
      </c>
      <c r="B7657" s="1">
        <v>0.81899999999999995</v>
      </c>
    </row>
    <row r="7658" spans="1:2" x14ac:dyDescent="0.25">
      <c r="A7658" s="2">
        <v>44943</v>
      </c>
      <c r="B7658" s="1">
        <v>0.85899999999999999</v>
      </c>
    </row>
    <row r="7659" spans="1:2" x14ac:dyDescent="0.25">
      <c r="A7659" s="2">
        <v>44944</v>
      </c>
      <c r="B7659" s="1">
        <v>0.88800000000000001</v>
      </c>
    </row>
    <row r="7660" spans="1:2" x14ac:dyDescent="0.25">
      <c r="A7660" s="2">
        <v>44945</v>
      </c>
      <c r="B7660" s="1">
        <v>0.9</v>
      </c>
    </row>
    <row r="7661" spans="1:2" x14ac:dyDescent="0.25">
      <c r="A7661" s="2">
        <v>44946</v>
      </c>
      <c r="B7661" s="1">
        <v>0.89800000000000002</v>
      </c>
    </row>
    <row r="7662" spans="1:2" x14ac:dyDescent="0.25">
      <c r="A7662" s="2">
        <v>44949</v>
      </c>
      <c r="B7662" s="1">
        <v>0.90300000000000002</v>
      </c>
    </row>
    <row r="7663" spans="1:2" x14ac:dyDescent="0.25">
      <c r="A7663" s="2">
        <v>44950</v>
      </c>
      <c r="B7663" s="1">
        <v>0.90400000000000003</v>
      </c>
    </row>
    <row r="7664" spans="1:2" x14ac:dyDescent="0.25">
      <c r="A7664" s="2">
        <v>44951</v>
      </c>
      <c r="B7664" s="1">
        <v>0.90800000000000003</v>
      </c>
    </row>
    <row r="7665" spans="1:2" x14ac:dyDescent="0.25">
      <c r="A7665" s="2">
        <v>44952</v>
      </c>
      <c r="B7665" s="1">
        <v>0.93799999999999994</v>
      </c>
    </row>
    <row r="7666" spans="1:2" x14ac:dyDescent="0.25">
      <c r="A7666" s="2">
        <v>44953</v>
      </c>
      <c r="B7666" s="1">
        <v>0.92500000000000004</v>
      </c>
    </row>
    <row r="7667" spans="1:2" x14ac:dyDescent="0.25">
      <c r="A7667" s="2">
        <v>44956</v>
      </c>
      <c r="B7667" s="1">
        <v>0.90500000000000003</v>
      </c>
    </row>
    <row r="7668" spans="1:2" x14ac:dyDescent="0.25">
      <c r="A7668" s="2">
        <v>44957</v>
      </c>
      <c r="B7668" s="1">
        <v>0.89</v>
      </c>
    </row>
    <row r="7669" spans="1:2" x14ac:dyDescent="0.25">
      <c r="A7669" s="2">
        <v>44958</v>
      </c>
      <c r="B7669" s="1">
        <v>0.84399999999999997</v>
      </c>
    </row>
    <row r="7670" spans="1:2" x14ac:dyDescent="0.25">
      <c r="A7670" s="2">
        <v>44959</v>
      </c>
      <c r="B7670" s="1">
        <v>0.81299999999999994</v>
      </c>
    </row>
    <row r="7671" spans="1:2" x14ac:dyDescent="0.25">
      <c r="A7671" s="2">
        <v>44960</v>
      </c>
      <c r="B7671" s="1">
        <v>0.81299999999999994</v>
      </c>
    </row>
    <row r="7672" spans="1:2" x14ac:dyDescent="0.25">
      <c r="A7672" s="2">
        <v>44963</v>
      </c>
      <c r="B7672" s="1">
        <v>0.79900000000000004</v>
      </c>
    </row>
    <row r="7673" spans="1:2" x14ac:dyDescent="0.25">
      <c r="A7673" s="2">
        <v>44964</v>
      </c>
      <c r="B7673" s="1">
        <v>0.82</v>
      </c>
    </row>
    <row r="7674" spans="1:2" x14ac:dyDescent="0.25">
      <c r="A7674" s="2">
        <v>44965</v>
      </c>
      <c r="B7674" s="1">
        <v>0.85299999999999998</v>
      </c>
    </row>
    <row r="7675" spans="1:2" x14ac:dyDescent="0.25">
      <c r="A7675" s="2">
        <v>44966</v>
      </c>
      <c r="B7675" s="1">
        <v>0.85299999999999998</v>
      </c>
    </row>
    <row r="7676" spans="1:2" x14ac:dyDescent="0.25">
      <c r="A7676" s="2">
        <v>44967</v>
      </c>
      <c r="B7676" s="1">
        <v>0.86399999999999999</v>
      </c>
    </row>
    <row r="7677" spans="1:2" x14ac:dyDescent="0.25">
      <c r="A7677" s="2">
        <v>44970</v>
      </c>
      <c r="B7677" s="1">
        <v>0.83799999999999997</v>
      </c>
    </row>
    <row r="7678" spans="1:2" x14ac:dyDescent="0.25">
      <c r="A7678" s="2">
        <v>44971</v>
      </c>
      <c r="B7678" s="1">
        <v>0.83</v>
      </c>
    </row>
    <row r="7679" spans="1:2" x14ac:dyDescent="0.25">
      <c r="A7679" s="2">
        <v>44972</v>
      </c>
      <c r="B7679" s="1">
        <v>0.82299999999999995</v>
      </c>
    </row>
    <row r="7680" spans="1:2" x14ac:dyDescent="0.25">
      <c r="A7680" s="2">
        <v>44973</v>
      </c>
      <c r="B7680" s="1">
        <v>0.82</v>
      </c>
    </row>
    <row r="7681" spans="1:2" x14ac:dyDescent="0.25">
      <c r="A7681" s="2">
        <v>44974</v>
      </c>
      <c r="B7681" s="1">
        <v>0.82</v>
      </c>
    </row>
    <row r="7682" spans="1:2" x14ac:dyDescent="0.25">
      <c r="A7682" s="2">
        <v>44978</v>
      </c>
      <c r="B7682" s="1">
        <v>0.81</v>
      </c>
    </row>
    <row r="7683" spans="1:2" x14ac:dyDescent="0.25">
      <c r="A7683" s="2">
        <v>44979</v>
      </c>
      <c r="B7683" s="1">
        <v>0.80800000000000005</v>
      </c>
    </row>
    <row r="7684" spans="1:2" x14ac:dyDescent="0.25">
      <c r="A7684" s="2">
        <v>44980</v>
      </c>
      <c r="B7684" s="1">
        <v>0.81</v>
      </c>
    </row>
    <row r="7685" spans="1:2" x14ac:dyDescent="0.25">
      <c r="A7685" s="2">
        <v>44981</v>
      </c>
      <c r="B7685" s="1">
        <v>0.82</v>
      </c>
    </row>
    <row r="7686" spans="1:2" x14ac:dyDescent="0.25">
      <c r="A7686" s="2">
        <v>44984</v>
      </c>
      <c r="B7686" s="1">
        <v>0.83</v>
      </c>
    </row>
    <row r="7687" spans="1:2" x14ac:dyDescent="0.25">
      <c r="A7687" s="2">
        <v>44985</v>
      </c>
      <c r="B7687" s="1">
        <v>0.86</v>
      </c>
    </row>
    <row r="7688" spans="1:2" x14ac:dyDescent="0.25">
      <c r="A7688" s="2">
        <v>44986</v>
      </c>
      <c r="B7688" s="1">
        <v>0.88500000000000001</v>
      </c>
    </row>
    <row r="7689" spans="1:2" x14ac:dyDescent="0.25">
      <c r="A7689" s="2">
        <v>44987</v>
      </c>
      <c r="B7689" s="1">
        <v>0.89800000000000002</v>
      </c>
    </row>
    <row r="7690" spans="1:2" x14ac:dyDescent="0.25">
      <c r="A7690" s="2">
        <v>44988</v>
      </c>
      <c r="B7690" s="1">
        <v>0.91</v>
      </c>
    </row>
    <row r="7691" spans="1:2" x14ac:dyDescent="0.25">
      <c r="A7691" s="2">
        <v>44991</v>
      </c>
      <c r="B7691" s="1">
        <v>0.91</v>
      </c>
    </row>
    <row r="7692" spans="1:2" x14ac:dyDescent="0.25">
      <c r="A7692" s="2">
        <v>44992</v>
      </c>
      <c r="B7692" s="1">
        <v>0.88</v>
      </c>
    </row>
    <row r="7693" spans="1:2" x14ac:dyDescent="0.25">
      <c r="A7693" s="2">
        <v>44993</v>
      </c>
      <c r="B7693" s="1">
        <v>0.88</v>
      </c>
    </row>
    <row r="7694" spans="1:2" x14ac:dyDescent="0.25">
      <c r="A7694" s="2">
        <v>44994</v>
      </c>
      <c r="B7694" s="1">
        <v>0.82399999999999995</v>
      </c>
    </row>
    <row r="7695" spans="1:2" x14ac:dyDescent="0.25">
      <c r="A7695" s="2">
        <v>44995</v>
      </c>
      <c r="B7695" s="1">
        <v>0.81499999999999995</v>
      </c>
    </row>
    <row r="7696" spans="1:2" x14ac:dyDescent="0.25">
      <c r="A7696" s="2">
        <v>44998</v>
      </c>
      <c r="B7696" s="1">
        <v>0.79500000000000004</v>
      </c>
    </row>
    <row r="7697" spans="1:2" x14ac:dyDescent="0.25">
      <c r="A7697" s="2">
        <v>44999</v>
      </c>
      <c r="B7697" s="1">
        <v>0.75600000000000001</v>
      </c>
    </row>
    <row r="7698" spans="1:2" x14ac:dyDescent="0.25">
      <c r="A7698" s="2">
        <v>45000</v>
      </c>
      <c r="B7698" s="1">
        <v>0.72299999999999998</v>
      </c>
    </row>
    <row r="7699" spans="1:2" x14ac:dyDescent="0.25">
      <c r="A7699" s="2">
        <v>45001</v>
      </c>
      <c r="B7699" s="1">
        <v>0.71299999999999997</v>
      </c>
    </row>
    <row r="7700" spans="1:2" x14ac:dyDescent="0.25">
      <c r="A7700" s="2">
        <v>45002</v>
      </c>
      <c r="B7700" s="1">
        <v>0.69499999999999995</v>
      </c>
    </row>
    <row r="7701" spans="1:2" x14ac:dyDescent="0.25">
      <c r="A7701" s="2">
        <v>45005</v>
      </c>
      <c r="B7701" s="1">
        <v>0.70299999999999996</v>
      </c>
    </row>
    <row r="7702" spans="1:2" x14ac:dyDescent="0.25">
      <c r="A7702" s="2">
        <v>45006</v>
      </c>
      <c r="B7702" s="1">
        <v>0.73299999999999998</v>
      </c>
    </row>
    <row r="7703" spans="1:2" x14ac:dyDescent="0.25">
      <c r="A7703" s="2">
        <v>45007</v>
      </c>
      <c r="B7703" s="1">
        <v>0.745</v>
      </c>
    </row>
    <row r="7704" spans="1:2" x14ac:dyDescent="0.25">
      <c r="A7704" s="2">
        <v>45008</v>
      </c>
      <c r="B7704" s="1">
        <v>0.73799999999999999</v>
      </c>
    </row>
    <row r="7705" spans="1:2" x14ac:dyDescent="0.25">
      <c r="A7705" s="2">
        <v>45009</v>
      </c>
      <c r="B7705" s="1">
        <v>0.753</v>
      </c>
    </row>
    <row r="7706" spans="1:2" x14ac:dyDescent="0.25">
      <c r="A7706" s="2">
        <v>45012</v>
      </c>
      <c r="B7706" s="1">
        <v>0.78300000000000003</v>
      </c>
    </row>
    <row r="7707" spans="1:2" x14ac:dyDescent="0.25">
      <c r="A7707" s="2">
        <v>45013</v>
      </c>
      <c r="B7707" s="1">
        <v>0.78300000000000003</v>
      </c>
    </row>
    <row r="7708" spans="1:2" x14ac:dyDescent="0.25">
      <c r="A7708" s="2">
        <v>45014</v>
      </c>
      <c r="B7708" s="1">
        <v>0.78300000000000003</v>
      </c>
    </row>
    <row r="7709" spans="1:2" x14ac:dyDescent="0.25">
      <c r="A7709" s="2">
        <v>45015</v>
      </c>
      <c r="B7709" s="1">
        <v>0.78</v>
      </c>
    </row>
    <row r="7710" spans="1:2" x14ac:dyDescent="0.25">
      <c r="A7710" s="2">
        <v>45016</v>
      </c>
      <c r="B7710" s="1">
        <v>0.78300000000000003</v>
      </c>
    </row>
    <row r="7711" spans="1:2" x14ac:dyDescent="0.25">
      <c r="A7711" s="2">
        <v>45019</v>
      </c>
      <c r="B7711" s="1">
        <v>0.82799999999999996</v>
      </c>
    </row>
    <row r="7712" spans="1:2" x14ac:dyDescent="0.25">
      <c r="A7712" s="2">
        <v>45020</v>
      </c>
      <c r="B7712" s="1">
        <v>0.83499999999999996</v>
      </c>
    </row>
    <row r="7713" spans="1:2" x14ac:dyDescent="0.25">
      <c r="A7713" s="2">
        <v>45021</v>
      </c>
      <c r="B7713" s="1">
        <v>0.83499999999999996</v>
      </c>
    </row>
    <row r="7714" spans="1:2" x14ac:dyDescent="0.25">
      <c r="A7714" s="2">
        <v>45022</v>
      </c>
      <c r="B7714" s="1">
        <v>0.82599999999999996</v>
      </c>
    </row>
    <row r="7715" spans="1:2" x14ac:dyDescent="0.25">
      <c r="A7715" s="2">
        <v>45026</v>
      </c>
      <c r="B7715" s="1">
        <v>0.81</v>
      </c>
    </row>
    <row r="7716" spans="1:2" x14ac:dyDescent="0.25">
      <c r="A7716" s="2">
        <v>45027</v>
      </c>
      <c r="B7716" s="1">
        <v>0.82799999999999996</v>
      </c>
    </row>
    <row r="7717" spans="1:2" x14ac:dyDescent="0.25">
      <c r="A7717" s="2">
        <v>45028</v>
      </c>
      <c r="B7717" s="1">
        <v>0.84</v>
      </c>
    </row>
    <row r="7718" spans="1:2" x14ac:dyDescent="0.25">
      <c r="A7718" s="2">
        <v>45029</v>
      </c>
      <c r="B7718" s="1">
        <v>0.83799999999999997</v>
      </c>
    </row>
    <row r="7719" spans="1:2" x14ac:dyDescent="0.25">
      <c r="A7719" s="2">
        <v>45030</v>
      </c>
      <c r="B7719" s="1">
        <v>0.83799999999999997</v>
      </c>
    </row>
    <row r="7720" spans="1:2" x14ac:dyDescent="0.25">
      <c r="A7720" s="2">
        <v>45033</v>
      </c>
      <c r="B7720" s="1">
        <v>0.81799999999999995</v>
      </c>
    </row>
    <row r="7721" spans="1:2" x14ac:dyDescent="0.25">
      <c r="A7721" s="2">
        <v>45034</v>
      </c>
      <c r="B7721" s="1">
        <v>0.82099999999999995</v>
      </c>
    </row>
    <row r="7722" spans="1:2" x14ac:dyDescent="0.25">
      <c r="A7722" s="2">
        <v>45035</v>
      </c>
      <c r="B7722" s="1">
        <v>0.81399999999999995</v>
      </c>
    </row>
    <row r="7723" spans="1:2" x14ac:dyDescent="0.25">
      <c r="A7723" s="2">
        <v>45036</v>
      </c>
      <c r="B7723" s="1">
        <v>0.79900000000000004</v>
      </c>
    </row>
    <row r="7724" spans="1:2" x14ac:dyDescent="0.25">
      <c r="A7724" s="2">
        <v>45037</v>
      </c>
      <c r="B7724" s="1">
        <v>0.79900000000000004</v>
      </c>
    </row>
    <row r="7725" spans="1:2" x14ac:dyDescent="0.25">
      <c r="A7725" s="2">
        <v>45040</v>
      </c>
      <c r="B7725" s="1">
        <v>0.80800000000000005</v>
      </c>
    </row>
    <row r="7726" spans="1:2" x14ac:dyDescent="0.25">
      <c r="A7726" s="2">
        <v>45041</v>
      </c>
      <c r="B7726" s="1">
        <v>0.79</v>
      </c>
    </row>
    <row r="7727" spans="1:2" x14ac:dyDescent="0.25">
      <c r="A7727" s="2">
        <v>45042</v>
      </c>
      <c r="B7727" s="1">
        <v>0.77800000000000002</v>
      </c>
    </row>
    <row r="7728" spans="1:2" x14ac:dyDescent="0.25">
      <c r="A7728" s="2">
        <v>45043</v>
      </c>
      <c r="B7728" s="1">
        <v>0.745</v>
      </c>
    </row>
    <row r="7729" spans="1:2" x14ac:dyDescent="0.25">
      <c r="A7729" s="2">
        <v>45044</v>
      </c>
      <c r="B7729" s="1">
        <v>0.755</v>
      </c>
    </row>
    <row r="7730" spans="1:2" x14ac:dyDescent="0.25">
      <c r="A7730" s="2">
        <v>45047</v>
      </c>
      <c r="B7730" s="1">
        <v>0.755</v>
      </c>
    </row>
    <row r="7731" spans="1:2" x14ac:dyDescent="0.25">
      <c r="A7731" s="2">
        <v>45048</v>
      </c>
      <c r="B7731" s="1">
        <v>0.72499999999999998</v>
      </c>
    </row>
    <row r="7732" spans="1:2" x14ac:dyDescent="0.25">
      <c r="A7732" s="2">
        <v>45049</v>
      </c>
      <c r="B7732" s="1">
        <v>0.72499999999999998</v>
      </c>
    </row>
    <row r="7733" spans="1:2" x14ac:dyDescent="0.25">
      <c r="A7733" s="2">
        <v>45050</v>
      </c>
      <c r="B7733" s="1">
        <v>0.72499999999999998</v>
      </c>
    </row>
    <row r="7734" spans="1:2" x14ac:dyDescent="0.25">
      <c r="A7734" s="2">
        <v>45051</v>
      </c>
      <c r="B7734" s="1">
        <v>0.72499999999999998</v>
      </c>
    </row>
    <row r="7735" spans="1:2" x14ac:dyDescent="0.25">
      <c r="A7735" s="2">
        <v>45054</v>
      </c>
      <c r="B7735" s="1">
        <v>0.72499999999999998</v>
      </c>
    </row>
    <row r="7736" spans="1:2" x14ac:dyDescent="0.25">
      <c r="A7736" s="2">
        <v>45055</v>
      </c>
      <c r="B7736" s="1">
        <v>0.69299999999999995</v>
      </c>
    </row>
    <row r="7737" spans="1:2" x14ac:dyDescent="0.25">
      <c r="A7737" s="2">
        <v>45056</v>
      </c>
      <c r="B7737" s="1">
        <v>0.68100000000000005</v>
      </c>
    </row>
    <row r="7738" spans="1:2" x14ac:dyDescent="0.25">
      <c r="A7738" s="2">
        <v>45057</v>
      </c>
      <c r="B7738" s="1">
        <v>0.66900000000000004</v>
      </c>
    </row>
    <row r="7739" spans="1:2" x14ac:dyDescent="0.25">
      <c r="A7739" s="2">
        <v>45058</v>
      </c>
      <c r="B7739" s="1">
        <v>0.65</v>
      </c>
    </row>
    <row r="7740" spans="1:2" x14ac:dyDescent="0.25">
      <c r="A7740" s="2">
        <v>45061</v>
      </c>
      <c r="B7740" s="1">
        <v>0.63</v>
      </c>
    </row>
    <row r="7741" spans="1:2" x14ac:dyDescent="0.25">
      <c r="A7741" s="2">
        <v>45062</v>
      </c>
      <c r="B7741" s="1">
        <v>0.63300000000000001</v>
      </c>
    </row>
    <row r="7742" spans="1:2" x14ac:dyDescent="0.25">
      <c r="A7742" s="2">
        <v>45063</v>
      </c>
      <c r="B7742" s="1">
        <v>0.64500000000000002</v>
      </c>
    </row>
    <row r="7743" spans="1:2" x14ac:dyDescent="0.25">
      <c r="A7743" s="2">
        <v>45064</v>
      </c>
      <c r="B7743" s="1">
        <v>0.63300000000000001</v>
      </c>
    </row>
    <row r="7744" spans="1:2" x14ac:dyDescent="0.25">
      <c r="A7744" s="2">
        <v>45065</v>
      </c>
      <c r="B7744" s="1">
        <v>0.63300000000000001</v>
      </c>
    </row>
    <row r="7745" spans="1:2" x14ac:dyDescent="0.25">
      <c r="A7745" s="2">
        <v>45068</v>
      </c>
      <c r="B7745" s="1">
        <v>0.63800000000000001</v>
      </c>
    </row>
    <row r="7746" spans="1:2" x14ac:dyDescent="0.25">
      <c r="A7746" s="2">
        <v>45069</v>
      </c>
      <c r="B7746" s="1">
        <v>0.63800000000000001</v>
      </c>
    </row>
    <row r="7747" spans="1:2" x14ac:dyDescent="0.25">
      <c r="A7747" s="2">
        <v>45070</v>
      </c>
      <c r="B7747" s="1">
        <v>0.64300000000000002</v>
      </c>
    </row>
    <row r="7748" spans="1:2" x14ac:dyDescent="0.25">
      <c r="A7748" s="2">
        <v>45071</v>
      </c>
      <c r="B7748" s="1">
        <v>0.62</v>
      </c>
    </row>
    <row r="7749" spans="1:2" x14ac:dyDescent="0.25">
      <c r="A7749" s="2">
        <v>45072</v>
      </c>
      <c r="B7749" s="1">
        <v>0.62</v>
      </c>
    </row>
    <row r="7750" spans="1:2" x14ac:dyDescent="0.25">
      <c r="A7750" s="2">
        <v>45076</v>
      </c>
      <c r="B7750" s="1">
        <v>0.62</v>
      </c>
    </row>
    <row r="7751" spans="1:2" x14ac:dyDescent="0.25">
      <c r="A7751" s="2">
        <v>45077</v>
      </c>
      <c r="B7751" s="1">
        <v>0.62</v>
      </c>
    </row>
    <row r="7752" spans="1:2" x14ac:dyDescent="0.25">
      <c r="A7752" s="2">
        <v>45078</v>
      </c>
      <c r="B7752" s="1">
        <v>0.61</v>
      </c>
    </row>
    <row r="7753" spans="1:2" x14ac:dyDescent="0.25">
      <c r="A7753" s="2">
        <v>45079</v>
      </c>
      <c r="B7753" s="1">
        <v>0.60299999999999998</v>
      </c>
    </row>
    <row r="7754" spans="1:2" x14ac:dyDescent="0.25">
      <c r="A7754" s="2">
        <v>45082</v>
      </c>
      <c r="B7754" s="1">
        <v>0.60299999999999998</v>
      </c>
    </row>
    <row r="7755" spans="1:2" x14ac:dyDescent="0.25">
      <c r="A7755" s="2">
        <v>45083</v>
      </c>
      <c r="B7755" s="1">
        <v>0.61299999999999999</v>
      </c>
    </row>
    <row r="7756" spans="1:2" x14ac:dyDescent="0.25">
      <c r="A7756" s="2">
        <v>45084</v>
      </c>
      <c r="B7756" s="1">
        <v>0.61299999999999999</v>
      </c>
    </row>
    <row r="7757" spans="1:2" x14ac:dyDescent="0.25">
      <c r="A7757" s="2">
        <v>45085</v>
      </c>
      <c r="B7757" s="1">
        <v>0.6</v>
      </c>
    </row>
    <row r="7758" spans="1:2" x14ac:dyDescent="0.25">
      <c r="A7758" s="2">
        <v>45086</v>
      </c>
      <c r="B7758" s="1">
        <v>0.58799999999999997</v>
      </c>
    </row>
    <row r="7759" spans="1:2" x14ac:dyDescent="0.25">
      <c r="A7759" s="2">
        <v>45089</v>
      </c>
      <c r="B7759" s="1">
        <v>0.54800000000000004</v>
      </c>
    </row>
    <row r="7760" spans="1:2" x14ac:dyDescent="0.25">
      <c r="A7760" s="2">
        <v>45090</v>
      </c>
      <c r="B7760" s="1">
        <v>0.54800000000000004</v>
      </c>
    </row>
    <row r="7761" spans="1:2" x14ac:dyDescent="0.25">
      <c r="A7761" s="2">
        <v>45091</v>
      </c>
      <c r="B7761" s="1">
        <v>0.55500000000000005</v>
      </c>
    </row>
    <row r="7762" spans="1:2" x14ac:dyDescent="0.25">
      <c r="A7762" s="2">
        <v>45092</v>
      </c>
      <c r="B7762" s="1">
        <v>0.56000000000000005</v>
      </c>
    </row>
    <row r="7763" spans="1:2" x14ac:dyDescent="0.25">
      <c r="A7763" s="2">
        <v>45093</v>
      </c>
      <c r="B7763" s="1">
        <v>0.57499999999999996</v>
      </c>
    </row>
    <row r="7764" spans="1:2" x14ac:dyDescent="0.25">
      <c r="A7764" s="2">
        <v>45097</v>
      </c>
      <c r="B7764" s="1">
        <v>0.57299999999999995</v>
      </c>
    </row>
    <row r="7765" spans="1:2" x14ac:dyDescent="0.25">
      <c r="A7765" s="2">
        <v>45098</v>
      </c>
      <c r="B7765" s="1">
        <v>0.58299999999999996</v>
      </c>
    </row>
    <row r="7766" spans="1:2" x14ac:dyDescent="0.25">
      <c r="A7766" s="2">
        <v>45099</v>
      </c>
      <c r="B7766" s="1">
        <v>0.56499999999999995</v>
      </c>
    </row>
    <row r="7767" spans="1:2" x14ac:dyDescent="0.25">
      <c r="A7767" s="2">
        <v>45100</v>
      </c>
      <c r="B7767" s="1">
        <v>0.57099999999999995</v>
      </c>
    </row>
    <row r="7768" spans="1:2" x14ac:dyDescent="0.25">
      <c r="A7768" s="2">
        <v>45103</v>
      </c>
      <c r="B7768" s="1">
        <v>0.55800000000000005</v>
      </c>
    </row>
    <row r="7769" spans="1:2" x14ac:dyDescent="0.25">
      <c r="A7769" s="2">
        <v>45104</v>
      </c>
      <c r="B7769" s="1">
        <v>0.55800000000000005</v>
      </c>
    </row>
    <row r="7770" spans="1:2" x14ac:dyDescent="0.25">
      <c r="A7770" s="2">
        <v>45105</v>
      </c>
      <c r="B7770" s="1">
        <v>0.54300000000000004</v>
      </c>
    </row>
    <row r="7771" spans="1:2" x14ac:dyDescent="0.25">
      <c r="A7771" s="2">
        <v>45106</v>
      </c>
      <c r="B7771" s="1">
        <v>0.54300000000000004</v>
      </c>
    </row>
    <row r="7772" spans="1:2" x14ac:dyDescent="0.25">
      <c r="A7772" s="2">
        <v>45107</v>
      </c>
      <c r="B7772" s="1">
        <v>0.54100000000000004</v>
      </c>
    </row>
    <row r="7773" spans="1:2" x14ac:dyDescent="0.25">
      <c r="A7773" s="2">
        <v>45110</v>
      </c>
      <c r="B7773" s="1">
        <v>0.52500000000000002</v>
      </c>
    </row>
    <row r="7774" spans="1:2" x14ac:dyDescent="0.25">
      <c r="A7774" s="2">
        <v>45112</v>
      </c>
      <c r="B7774" s="1">
        <v>0.53</v>
      </c>
    </row>
    <row r="7775" spans="1:2" x14ac:dyDescent="0.25">
      <c r="A7775" s="2">
        <v>45113</v>
      </c>
      <c r="B7775" s="1">
        <v>0.54</v>
      </c>
    </row>
    <row r="7776" spans="1:2" x14ac:dyDescent="0.25">
      <c r="A7776" s="2">
        <v>45114</v>
      </c>
      <c r="B7776" s="1">
        <v>0.57299999999999995</v>
      </c>
    </row>
    <row r="7777" spans="1:2" x14ac:dyDescent="0.25">
      <c r="A7777" s="2">
        <v>45117</v>
      </c>
      <c r="B7777" s="1">
        <v>0.58599999999999997</v>
      </c>
    </row>
    <row r="7778" spans="1:2" x14ac:dyDescent="0.25">
      <c r="A7778" s="2">
        <v>45118</v>
      </c>
      <c r="B7778" s="1">
        <v>0.625</v>
      </c>
    </row>
    <row r="7779" spans="1:2" x14ac:dyDescent="0.25">
      <c r="A7779" s="2">
        <v>45119</v>
      </c>
      <c r="B7779" s="1">
        <v>0.62</v>
      </c>
    </row>
    <row r="7780" spans="1:2" x14ac:dyDescent="0.25">
      <c r="A7780" s="2">
        <v>45120</v>
      </c>
      <c r="B7780" s="1">
        <v>0.628</v>
      </c>
    </row>
    <row r="7781" spans="1:2" x14ac:dyDescent="0.25">
      <c r="A7781" s="2">
        <v>45121</v>
      </c>
      <c r="B7781" s="1">
        <v>0.61299999999999999</v>
      </c>
    </row>
    <row r="7782" spans="1:2" x14ac:dyDescent="0.25">
      <c r="A7782" s="2">
        <v>45124</v>
      </c>
      <c r="B7782" s="1">
        <v>0.6</v>
      </c>
    </row>
    <row r="7783" spans="1:2" x14ac:dyDescent="0.25">
      <c r="A7783" s="2">
        <v>45125</v>
      </c>
      <c r="B7783" s="1">
        <v>0.63300000000000001</v>
      </c>
    </row>
    <row r="7784" spans="1:2" x14ac:dyDescent="0.25">
      <c r="A7784" s="2">
        <v>45126</v>
      </c>
      <c r="B7784" s="1">
        <v>0.65300000000000002</v>
      </c>
    </row>
    <row r="7785" spans="1:2" x14ac:dyDescent="0.25">
      <c r="A7785" s="2">
        <v>45127</v>
      </c>
      <c r="B7785" s="1">
        <v>0.65500000000000003</v>
      </c>
    </row>
    <row r="7786" spans="1:2" x14ac:dyDescent="0.25">
      <c r="A7786" s="2">
        <v>45128</v>
      </c>
      <c r="B7786" s="1">
        <v>0.66</v>
      </c>
    </row>
    <row r="7787" spans="1:2" x14ac:dyDescent="0.25">
      <c r="A7787" s="2">
        <v>45131</v>
      </c>
      <c r="B7787" s="1">
        <v>0.66</v>
      </c>
    </row>
    <row r="7788" spans="1:2" x14ac:dyDescent="0.25">
      <c r="A7788" s="2">
        <v>45132</v>
      </c>
      <c r="B7788" s="1">
        <v>0.66400000000000003</v>
      </c>
    </row>
    <row r="7789" spans="1:2" x14ac:dyDescent="0.25">
      <c r="A7789" s="2">
        <v>45133</v>
      </c>
      <c r="B7789" s="1">
        <v>0.67300000000000004</v>
      </c>
    </row>
    <row r="7790" spans="1:2" x14ac:dyDescent="0.25">
      <c r="A7790" s="2">
        <v>45134</v>
      </c>
      <c r="B7790" s="1">
        <v>0.70299999999999996</v>
      </c>
    </row>
    <row r="7791" spans="1:2" x14ac:dyDescent="0.25">
      <c r="A7791" s="2">
        <v>45135</v>
      </c>
      <c r="B7791" s="1">
        <v>0.72399999999999998</v>
      </c>
    </row>
    <row r="7792" spans="1:2" x14ac:dyDescent="0.25">
      <c r="A7792" s="2">
        <v>45138</v>
      </c>
      <c r="B7792" s="1">
        <v>0.72299999999999998</v>
      </c>
    </row>
    <row r="7793" spans="1:2" x14ac:dyDescent="0.25">
      <c r="A7793" s="2">
        <v>45139</v>
      </c>
      <c r="B7793" s="1">
        <v>0.73</v>
      </c>
    </row>
    <row r="7794" spans="1:2" x14ac:dyDescent="0.25">
      <c r="A7794" s="2">
        <v>45140</v>
      </c>
      <c r="B7794" s="1">
        <v>0.70799999999999996</v>
      </c>
    </row>
    <row r="7795" spans="1:2" x14ac:dyDescent="0.25">
      <c r="A7795" s="2">
        <v>45141</v>
      </c>
      <c r="B7795" s="1">
        <v>0.72799999999999998</v>
      </c>
    </row>
    <row r="7796" spans="1:2" x14ac:dyDescent="0.25">
      <c r="A7796" s="2">
        <v>45142</v>
      </c>
      <c r="B7796" s="1">
        <v>0.72799999999999998</v>
      </c>
    </row>
    <row r="7797" spans="1:2" x14ac:dyDescent="0.25">
      <c r="A7797" s="2">
        <v>45145</v>
      </c>
      <c r="B7797" s="1">
        <v>0.73799999999999999</v>
      </c>
    </row>
    <row r="7798" spans="1:2" x14ac:dyDescent="0.25">
      <c r="A7798" s="2">
        <v>45146</v>
      </c>
      <c r="B7798" s="1">
        <v>0.72799999999999998</v>
      </c>
    </row>
    <row r="7799" spans="1:2" x14ac:dyDescent="0.25">
      <c r="A7799" s="2">
        <v>45147</v>
      </c>
      <c r="B7799" s="1">
        <v>0.71799999999999997</v>
      </c>
    </row>
    <row r="7800" spans="1:2" x14ac:dyDescent="0.25">
      <c r="A7800" s="2">
        <v>45148</v>
      </c>
      <c r="B7800" s="1">
        <v>0.71</v>
      </c>
    </row>
    <row r="7801" spans="1:2" x14ac:dyDescent="0.25">
      <c r="A7801" s="2">
        <v>45149</v>
      </c>
      <c r="B7801" s="1">
        <v>0.7</v>
      </c>
    </row>
    <row r="7802" spans="1:2" x14ac:dyDescent="0.25">
      <c r="A7802" s="2">
        <v>45152</v>
      </c>
      <c r="B7802" s="1">
        <v>0.66</v>
      </c>
    </row>
    <row r="7803" spans="1:2" x14ac:dyDescent="0.25">
      <c r="A7803" s="2">
        <v>45153</v>
      </c>
      <c r="B7803" s="1">
        <v>0.62</v>
      </c>
    </row>
    <row r="7804" spans="1:2" x14ac:dyDescent="0.25">
      <c r="A7804" s="2">
        <v>45154</v>
      </c>
      <c r="B7804" s="1">
        <v>0.61499999999999999</v>
      </c>
    </row>
    <row r="7805" spans="1:2" x14ac:dyDescent="0.25">
      <c r="A7805" s="2">
        <v>45155</v>
      </c>
      <c r="B7805" s="1">
        <v>0.61899999999999999</v>
      </c>
    </row>
    <row r="7806" spans="1:2" x14ac:dyDescent="0.25">
      <c r="A7806" s="2">
        <v>45156</v>
      </c>
      <c r="B7806" s="1">
        <v>0.63</v>
      </c>
    </row>
    <row r="7807" spans="1:2" x14ac:dyDescent="0.25">
      <c r="A7807" s="2">
        <v>45159</v>
      </c>
      <c r="B7807" s="1">
        <v>0.64300000000000002</v>
      </c>
    </row>
    <row r="7808" spans="1:2" x14ac:dyDescent="0.25">
      <c r="A7808" s="2">
        <v>45160</v>
      </c>
      <c r="B7808" s="1">
        <v>0.64500000000000002</v>
      </c>
    </row>
    <row r="7809" spans="1:2" x14ac:dyDescent="0.25">
      <c r="A7809" s="2">
        <v>45161</v>
      </c>
      <c r="B7809" s="1">
        <v>0.65</v>
      </c>
    </row>
    <row r="7810" spans="1:2" x14ac:dyDescent="0.25">
      <c r="A7810" s="2">
        <v>45162</v>
      </c>
      <c r="B7810" s="1">
        <v>0.66800000000000004</v>
      </c>
    </row>
    <row r="7811" spans="1:2" x14ac:dyDescent="0.25">
      <c r="A7811" s="2">
        <v>45163</v>
      </c>
      <c r="B7811" s="1">
        <v>0.65900000000000003</v>
      </c>
    </row>
    <row r="7812" spans="1:2" x14ac:dyDescent="0.25">
      <c r="A7812" s="2">
        <v>45166</v>
      </c>
      <c r="B7812" s="1">
        <v>0.67800000000000005</v>
      </c>
    </row>
    <row r="7813" spans="1:2" x14ac:dyDescent="0.25">
      <c r="A7813" s="2">
        <v>45167</v>
      </c>
      <c r="B7813" s="1">
        <v>0.67300000000000004</v>
      </c>
    </row>
    <row r="7814" spans="1:2" x14ac:dyDescent="0.25">
      <c r="A7814" s="2">
        <v>45168</v>
      </c>
      <c r="B7814" s="1">
        <v>0.68300000000000005</v>
      </c>
    </row>
    <row r="7815" spans="1:2" x14ac:dyDescent="0.25">
      <c r="A7815" s="2">
        <v>45169</v>
      </c>
      <c r="B7815" s="1">
        <v>0.69299999999999995</v>
      </c>
    </row>
    <row r="7816" spans="1:2" x14ac:dyDescent="0.25">
      <c r="A7816" s="2">
        <v>45170</v>
      </c>
      <c r="B7816" s="1">
        <v>0.72099999999999997</v>
      </c>
    </row>
    <row r="7817" spans="1:2" x14ac:dyDescent="0.25">
      <c r="A7817" s="2">
        <v>45174</v>
      </c>
      <c r="B7817" s="1">
        <v>0.73499999999999999</v>
      </c>
    </row>
    <row r="7818" spans="1:2" x14ac:dyDescent="0.25">
      <c r="A7818" s="2">
        <v>45175</v>
      </c>
      <c r="B7818" s="1">
        <v>0.73599999999999999</v>
      </c>
    </row>
    <row r="7819" spans="1:2" x14ac:dyDescent="0.25">
      <c r="A7819" s="2">
        <v>45176</v>
      </c>
      <c r="B7819" s="1">
        <v>0.73799999999999999</v>
      </c>
    </row>
    <row r="7820" spans="1:2" x14ac:dyDescent="0.25">
      <c r="A7820" s="2">
        <v>45177</v>
      </c>
      <c r="B7820" s="1">
        <v>0.75600000000000001</v>
      </c>
    </row>
    <row r="7821" spans="1:2" x14ac:dyDescent="0.25">
      <c r="A7821" s="2">
        <v>45180</v>
      </c>
      <c r="B7821" s="1">
        <v>0.75600000000000001</v>
      </c>
    </row>
    <row r="7822" spans="1:2" x14ac:dyDescent="0.25">
      <c r="A7822" s="2">
        <v>45181</v>
      </c>
      <c r="B7822" s="1">
        <v>0.78300000000000003</v>
      </c>
    </row>
    <row r="7823" spans="1:2" x14ac:dyDescent="0.25">
      <c r="A7823" s="2">
        <v>45182</v>
      </c>
      <c r="B7823" s="1">
        <v>0.76900000000000002</v>
      </c>
    </row>
    <row r="7824" spans="1:2" x14ac:dyDescent="0.25">
      <c r="A7824" s="2">
        <v>45183</v>
      </c>
      <c r="B7824" s="1">
        <v>0.76900000000000002</v>
      </c>
    </row>
    <row r="7825" spans="1:2" x14ac:dyDescent="0.25">
      <c r="A7825" s="2">
        <v>45184</v>
      </c>
      <c r="B7825" s="1">
        <v>0.76900000000000002</v>
      </c>
    </row>
    <row r="7826" spans="1:2" x14ac:dyDescent="0.25">
      <c r="A7826" s="2">
        <v>45187</v>
      </c>
      <c r="B7826" s="1">
        <v>0.76300000000000001</v>
      </c>
    </row>
    <row r="7827" spans="1:2" x14ac:dyDescent="0.25">
      <c r="A7827" s="2">
        <v>45188</v>
      </c>
      <c r="B7827" s="1">
        <v>0.73799999999999999</v>
      </c>
    </row>
    <row r="7828" spans="1:2" x14ac:dyDescent="0.25">
      <c r="A7828" s="2">
        <v>45189</v>
      </c>
      <c r="B7828" s="1">
        <v>0.71299999999999997</v>
      </c>
    </row>
    <row r="7829" spans="1:2" x14ac:dyDescent="0.25">
      <c r="A7829" s="2">
        <v>45190</v>
      </c>
      <c r="B7829" s="1">
        <v>0.70299999999999996</v>
      </c>
    </row>
    <row r="7830" spans="1:2" x14ac:dyDescent="0.25">
      <c r="A7830" s="2">
        <v>45191</v>
      </c>
      <c r="B7830" s="1">
        <v>0.70299999999999996</v>
      </c>
    </row>
    <row r="7831" spans="1:2" x14ac:dyDescent="0.25">
      <c r="A7831" s="2">
        <v>45194</v>
      </c>
      <c r="B7831" s="1">
        <v>0.67500000000000004</v>
      </c>
    </row>
    <row r="7832" spans="1:2" x14ac:dyDescent="0.25">
      <c r="A7832" s="2">
        <v>45195</v>
      </c>
      <c r="B7832" s="1">
        <v>0.67</v>
      </c>
    </row>
    <row r="7833" spans="1:2" x14ac:dyDescent="0.25">
      <c r="A7833" s="2">
        <v>45196</v>
      </c>
      <c r="B7833" s="1">
        <v>0.71</v>
      </c>
    </row>
    <row r="7834" spans="1:2" x14ac:dyDescent="0.25">
      <c r="A7834" s="2">
        <v>45197</v>
      </c>
      <c r="B7834" s="1">
        <v>0.7</v>
      </c>
    </row>
    <row r="7835" spans="1:2" x14ac:dyDescent="0.25">
      <c r="A7835" s="2">
        <v>45198</v>
      </c>
      <c r="B7835" s="1">
        <v>0.69299999999999995</v>
      </c>
    </row>
    <row r="7836" spans="1:2" x14ac:dyDescent="0.25">
      <c r="A7836" s="2">
        <v>45201</v>
      </c>
      <c r="B7836" s="1">
        <v>0.71899999999999997</v>
      </c>
    </row>
    <row r="7837" spans="1:2" x14ac:dyDescent="0.25">
      <c r="A7837" s="2">
        <v>45202</v>
      </c>
      <c r="B7837" s="1">
        <v>0.72799999999999998</v>
      </c>
    </row>
    <row r="7838" spans="1:2" x14ac:dyDescent="0.25">
      <c r="A7838" s="2">
        <v>45203</v>
      </c>
      <c r="B7838" s="1">
        <v>0.69799999999999995</v>
      </c>
    </row>
    <row r="7839" spans="1:2" x14ac:dyDescent="0.25">
      <c r="A7839" s="2">
        <v>45204</v>
      </c>
      <c r="B7839" s="1">
        <v>0.68899999999999995</v>
      </c>
    </row>
    <row r="7840" spans="1:2" x14ac:dyDescent="0.25">
      <c r="A7840" s="2">
        <v>45205</v>
      </c>
      <c r="B7840" s="1">
        <v>0.68</v>
      </c>
    </row>
    <row r="7841" spans="1:2" x14ac:dyDescent="0.25">
      <c r="A7841" s="2">
        <v>45208</v>
      </c>
      <c r="B7841" s="1">
        <v>0.69</v>
      </c>
    </row>
    <row r="7842" spans="1:2" x14ac:dyDescent="0.25">
      <c r="A7842" s="2">
        <v>45209</v>
      </c>
      <c r="B7842" s="1">
        <v>0.68500000000000005</v>
      </c>
    </row>
    <row r="7843" spans="1:2" x14ac:dyDescent="0.25">
      <c r="A7843" s="2">
        <v>45210</v>
      </c>
      <c r="B7843" s="1">
        <v>0.68899999999999995</v>
      </c>
    </row>
    <row r="7844" spans="1:2" x14ac:dyDescent="0.25">
      <c r="A7844" s="2">
        <v>45211</v>
      </c>
      <c r="B7844" s="1">
        <v>0.69</v>
      </c>
    </row>
    <row r="7845" spans="1:2" x14ac:dyDescent="0.25">
      <c r="A7845" s="2">
        <v>45212</v>
      </c>
      <c r="B7845" s="1">
        <v>0.7</v>
      </c>
    </row>
    <row r="7846" spans="1:2" x14ac:dyDescent="0.25">
      <c r="A7846" s="2">
        <v>45215</v>
      </c>
      <c r="B7846" s="1">
        <v>0.66300000000000003</v>
      </c>
    </row>
    <row r="7847" spans="1:2" x14ac:dyDescent="0.25">
      <c r="A7847" s="2">
        <v>45216</v>
      </c>
      <c r="B7847" s="1">
        <v>0.623</v>
      </c>
    </row>
    <row r="7848" spans="1:2" x14ac:dyDescent="0.25">
      <c r="A7848" s="2">
        <v>45217</v>
      </c>
      <c r="B7848" s="1">
        <v>0.69299999999999995</v>
      </c>
    </row>
    <row r="7849" spans="1:2" x14ac:dyDescent="0.25">
      <c r="A7849" s="2">
        <v>45218</v>
      </c>
      <c r="B7849" s="1">
        <v>0.66300000000000003</v>
      </c>
    </row>
    <row r="7850" spans="1:2" x14ac:dyDescent="0.25">
      <c r="A7850" s="2">
        <v>45219</v>
      </c>
      <c r="B7850" s="1">
        <v>0.65500000000000003</v>
      </c>
    </row>
    <row r="7851" spans="1:2" x14ac:dyDescent="0.25">
      <c r="A7851" s="2">
        <v>45222</v>
      </c>
      <c r="B7851" s="1">
        <v>0.66100000000000003</v>
      </c>
    </row>
    <row r="7852" spans="1:2" x14ac:dyDescent="0.25">
      <c r="A7852" s="2">
        <v>45223</v>
      </c>
      <c r="B7852" s="1">
        <v>0.65100000000000002</v>
      </c>
    </row>
    <row r="7853" spans="1:2" x14ac:dyDescent="0.25">
      <c r="A7853" s="2">
        <v>45224</v>
      </c>
      <c r="B7853" s="1">
        <v>0.65800000000000003</v>
      </c>
    </row>
    <row r="7854" spans="1:2" x14ac:dyDescent="0.25">
      <c r="A7854" s="2">
        <v>45225</v>
      </c>
      <c r="B7854" s="1">
        <v>0.64900000000000002</v>
      </c>
    </row>
    <row r="7855" spans="1:2" x14ac:dyDescent="0.25">
      <c r="A7855" s="2">
        <v>45226</v>
      </c>
      <c r="B7855" s="1">
        <v>0.64900000000000002</v>
      </c>
    </row>
    <row r="7856" spans="1:2" x14ac:dyDescent="0.25">
      <c r="A7856" s="2">
        <v>45229</v>
      </c>
      <c r="B7856" s="1">
        <v>0.64900000000000002</v>
      </c>
    </row>
    <row r="7857" spans="1:2" x14ac:dyDescent="0.25">
      <c r="A7857" s="2">
        <v>45230</v>
      </c>
      <c r="B7857" s="1">
        <v>0.66300000000000003</v>
      </c>
    </row>
    <row r="7858" spans="1:2" x14ac:dyDescent="0.25">
      <c r="A7858" s="2">
        <v>45231</v>
      </c>
      <c r="B7858" s="1">
        <v>0.66100000000000003</v>
      </c>
    </row>
    <row r="7859" spans="1:2" x14ac:dyDescent="0.25">
      <c r="A7859" s="2">
        <v>45232</v>
      </c>
      <c r="B7859" s="1">
        <v>0.65</v>
      </c>
    </row>
    <row r="7860" spans="1:2" x14ac:dyDescent="0.25">
      <c r="A7860" s="2">
        <v>45233</v>
      </c>
      <c r="B7860" s="1">
        <v>0.64300000000000002</v>
      </c>
    </row>
    <row r="7861" spans="1:2" x14ac:dyDescent="0.25">
      <c r="A7861" s="2">
        <v>45236</v>
      </c>
      <c r="B7861" s="1">
        <v>0.64800000000000002</v>
      </c>
    </row>
    <row r="7862" spans="1:2" x14ac:dyDescent="0.25">
      <c r="A7862" s="2">
        <v>45237</v>
      </c>
      <c r="B7862" s="1">
        <v>0.63</v>
      </c>
    </row>
    <row r="7863" spans="1:2" x14ac:dyDescent="0.25">
      <c r="A7863" s="2">
        <v>45238</v>
      </c>
      <c r="B7863" s="1">
        <v>0.61899999999999999</v>
      </c>
    </row>
    <row r="7864" spans="1:2" x14ac:dyDescent="0.25">
      <c r="A7864" s="2">
        <v>45239</v>
      </c>
      <c r="B7864" s="1">
        <v>0.61899999999999999</v>
      </c>
    </row>
    <row r="7865" spans="1:2" x14ac:dyDescent="0.25">
      <c r="A7865" s="2">
        <v>45240</v>
      </c>
      <c r="B7865" s="1">
        <v>0.63</v>
      </c>
    </row>
    <row r="7866" spans="1:2" x14ac:dyDescent="0.25">
      <c r="A7866" s="2">
        <v>45243</v>
      </c>
      <c r="B7866" s="1">
        <v>0.63</v>
      </c>
    </row>
    <row r="7867" spans="1:2" x14ac:dyDescent="0.25">
      <c r="A7867" s="2">
        <v>45244</v>
      </c>
      <c r="B7867" s="1">
        <v>0.628</v>
      </c>
    </row>
    <row r="7868" spans="1:2" x14ac:dyDescent="0.25">
      <c r="A7868" s="2">
        <v>45245</v>
      </c>
      <c r="B7868" s="1">
        <v>0.628</v>
      </c>
    </row>
    <row r="7869" spans="1:2" x14ac:dyDescent="0.25">
      <c r="A7869" s="2">
        <v>45246</v>
      </c>
      <c r="B7869" s="1">
        <v>0.62</v>
      </c>
    </row>
    <row r="7870" spans="1:2" x14ac:dyDescent="0.25">
      <c r="A7870" s="2">
        <v>45247</v>
      </c>
      <c r="B7870" s="1">
        <v>0.64</v>
      </c>
    </row>
    <row r="7871" spans="1:2" x14ac:dyDescent="0.25">
      <c r="A7871" s="2">
        <v>45250</v>
      </c>
      <c r="B7871" s="1">
        <v>0.66</v>
      </c>
    </row>
    <row r="7872" spans="1:2" x14ac:dyDescent="0.25">
      <c r="A7872" s="2">
        <v>45251</v>
      </c>
      <c r="B7872" s="1">
        <v>0.64800000000000002</v>
      </c>
    </row>
    <row r="7873" spans="1:2" x14ac:dyDescent="0.25">
      <c r="A7873" s="2">
        <v>45252</v>
      </c>
      <c r="B7873" s="1">
        <v>0.64300000000000002</v>
      </c>
    </row>
    <row r="7874" spans="1:2" x14ac:dyDescent="0.25">
      <c r="A7874" s="2">
        <v>45254</v>
      </c>
      <c r="B7874" s="1">
        <v>0.628</v>
      </c>
    </row>
    <row r="7875" spans="1:2" x14ac:dyDescent="0.25">
      <c r="A7875" s="2">
        <v>45257</v>
      </c>
      <c r="B7875" s="1">
        <v>0.63600000000000001</v>
      </c>
    </row>
    <row r="7876" spans="1:2" x14ac:dyDescent="0.25">
      <c r="A7876" s="2">
        <v>45258</v>
      </c>
      <c r="B7876" s="1">
        <v>0.64300000000000002</v>
      </c>
    </row>
    <row r="7877" spans="1:2" x14ac:dyDescent="0.25">
      <c r="A7877" s="2">
        <v>45259</v>
      </c>
      <c r="B7877" s="1">
        <v>0.66</v>
      </c>
    </row>
    <row r="7878" spans="1:2" x14ac:dyDescent="0.25">
      <c r="A7878" s="2">
        <v>45260</v>
      </c>
      <c r="B7878" s="1">
        <v>0.66</v>
      </c>
    </row>
    <row r="7879" spans="1:2" x14ac:dyDescent="0.25">
      <c r="A7879" s="2">
        <v>45261</v>
      </c>
      <c r="B7879" s="1">
        <v>0.72299999999999998</v>
      </c>
    </row>
    <row r="7880" spans="1:2" x14ac:dyDescent="0.25">
      <c r="A7880" s="2">
        <v>45264</v>
      </c>
      <c r="B7880" s="1">
        <v>0.73</v>
      </c>
    </row>
    <row r="7881" spans="1:2" x14ac:dyDescent="0.25">
      <c r="A7881" s="2">
        <v>45265</v>
      </c>
      <c r="B7881" s="1">
        <v>0.70799999999999996</v>
      </c>
    </row>
    <row r="7882" spans="1:2" x14ac:dyDescent="0.25">
      <c r="A7882" s="2">
        <v>45266</v>
      </c>
      <c r="B7882" s="1">
        <v>0.68500000000000005</v>
      </c>
    </row>
    <row r="7883" spans="1:2" x14ac:dyDescent="0.25">
      <c r="A7883" s="2">
        <v>45267</v>
      </c>
      <c r="B7883" s="1">
        <v>0.69799999999999995</v>
      </c>
    </row>
    <row r="7884" spans="1:2" x14ac:dyDescent="0.25">
      <c r="A7884" s="2">
        <v>45268</v>
      </c>
      <c r="B7884" s="1">
        <v>0.70499999999999996</v>
      </c>
    </row>
    <row r="7885" spans="1:2" x14ac:dyDescent="0.25">
      <c r="A7885" s="2">
        <v>45271</v>
      </c>
      <c r="B7885" s="1">
        <v>0.68</v>
      </c>
    </row>
    <row r="7886" spans="1:2" x14ac:dyDescent="0.25">
      <c r="A7886" s="2">
        <v>45272</v>
      </c>
      <c r="B7886" s="1">
        <v>0.65900000000000003</v>
      </c>
    </row>
    <row r="7887" spans="1:2" x14ac:dyDescent="0.25">
      <c r="A7887" s="2">
        <v>45273</v>
      </c>
      <c r="B7887" s="1">
        <v>0.66800000000000004</v>
      </c>
    </row>
    <row r="7888" spans="1:2" x14ac:dyDescent="0.25">
      <c r="A7888" s="2">
        <v>45274</v>
      </c>
      <c r="B7888" s="1">
        <v>0.67</v>
      </c>
    </row>
    <row r="7889" spans="1:2" x14ac:dyDescent="0.25">
      <c r="A7889" s="2">
        <v>45275</v>
      </c>
      <c r="B7889" s="1">
        <v>0.67</v>
      </c>
    </row>
    <row r="7890" spans="1:2" x14ac:dyDescent="0.25">
      <c r="A7890" s="2">
        <v>45278</v>
      </c>
      <c r="B7890" s="1">
        <v>0.67400000000000004</v>
      </c>
    </row>
    <row r="7891" spans="1:2" x14ac:dyDescent="0.25">
      <c r="A7891" s="2">
        <v>45279</v>
      </c>
      <c r="B7891" s="1">
        <v>0.67400000000000004</v>
      </c>
    </row>
    <row r="7892" spans="1:2" x14ac:dyDescent="0.25">
      <c r="A7892" s="2">
        <v>45280</v>
      </c>
      <c r="B7892" s="1">
        <v>0.68100000000000005</v>
      </c>
    </row>
    <row r="7893" spans="1:2" x14ac:dyDescent="0.25">
      <c r="A7893" s="2">
        <v>45281</v>
      </c>
      <c r="B7893" s="1">
        <v>0.67800000000000005</v>
      </c>
    </row>
    <row r="7894" spans="1:2" x14ac:dyDescent="0.25">
      <c r="A7894" s="2">
        <v>45282</v>
      </c>
      <c r="B7894" s="1">
        <v>0.68300000000000005</v>
      </c>
    </row>
    <row r="7895" spans="1:2" x14ac:dyDescent="0.25">
      <c r="A7895" s="2">
        <v>45286</v>
      </c>
      <c r="B7895" s="1">
        <v>0.68300000000000005</v>
      </c>
    </row>
    <row r="7896" spans="1:2" x14ac:dyDescent="0.25">
      <c r="A7896" s="2">
        <v>45287</v>
      </c>
      <c r="B7896" s="1">
        <v>0.68300000000000005</v>
      </c>
    </row>
    <row r="7897" spans="1:2" x14ac:dyDescent="0.25">
      <c r="A7897" s="2">
        <v>45288</v>
      </c>
      <c r="B7897" s="1">
        <v>0.69</v>
      </c>
    </row>
    <row r="7898" spans="1:2" x14ac:dyDescent="0.25">
      <c r="A7898" s="2">
        <v>45289</v>
      </c>
      <c r="B7898" s="1">
        <v>0.69899999999999995</v>
      </c>
    </row>
    <row r="7899" spans="1:2" x14ac:dyDescent="0.25">
      <c r="A7899" s="2">
        <v>45293</v>
      </c>
      <c r="B7899" s="1">
        <v>0.69499999999999995</v>
      </c>
    </row>
    <row r="7900" spans="1:2" x14ac:dyDescent="0.25">
      <c r="A7900" s="2">
        <v>45294</v>
      </c>
      <c r="B7900" s="1">
        <v>0.69499999999999995</v>
      </c>
    </row>
    <row r="7901" spans="1:2" x14ac:dyDescent="0.25">
      <c r="A7901" s="2">
        <v>45295</v>
      </c>
      <c r="B7901" s="1">
        <v>0.68899999999999995</v>
      </c>
    </row>
    <row r="7902" spans="1:2" x14ac:dyDescent="0.25">
      <c r="A7902" s="2">
        <v>45296</v>
      </c>
      <c r="B7902" s="1">
        <v>0.7</v>
      </c>
    </row>
    <row r="7903" spans="1:2" x14ac:dyDescent="0.25">
      <c r="A7903" s="2">
        <v>45299</v>
      </c>
      <c r="B7903" s="1">
        <v>0.69299999999999995</v>
      </c>
    </row>
    <row r="7904" spans="1:2" x14ac:dyDescent="0.25">
      <c r="A7904" s="2">
        <v>45300</v>
      </c>
      <c r="B7904" s="1">
        <v>0.73499999999999999</v>
      </c>
    </row>
    <row r="7905" spans="1:2" x14ac:dyDescent="0.25">
      <c r="A7905" s="2">
        <v>45301</v>
      </c>
      <c r="B7905" s="1">
        <v>0.77500000000000002</v>
      </c>
    </row>
    <row r="7906" spans="1:2" x14ac:dyDescent="0.25">
      <c r="A7906" s="2">
        <v>45302</v>
      </c>
      <c r="B7906" s="1">
        <v>0.77500000000000002</v>
      </c>
    </row>
    <row r="7907" spans="1:2" x14ac:dyDescent="0.25">
      <c r="A7907" s="2">
        <v>45303</v>
      </c>
      <c r="B7907" s="1">
        <v>0.81499999999999995</v>
      </c>
    </row>
    <row r="7908" spans="1:2" x14ac:dyDescent="0.25">
      <c r="A7908" s="2">
        <v>45307</v>
      </c>
      <c r="B7908" s="1">
        <v>0.83499999999999996</v>
      </c>
    </row>
    <row r="7909" spans="1:2" x14ac:dyDescent="0.25">
      <c r="A7909" s="2">
        <v>45308</v>
      </c>
      <c r="B7909" s="1">
        <v>0.86499999999999999</v>
      </c>
    </row>
    <row r="7910" spans="1:2" x14ac:dyDescent="0.25">
      <c r="A7910" s="2">
        <v>45309</v>
      </c>
      <c r="B7910" s="1">
        <v>0.93500000000000005</v>
      </c>
    </row>
    <row r="7911" spans="1:2" x14ac:dyDescent="0.25">
      <c r="A7911" s="2">
        <v>45310</v>
      </c>
      <c r="B7911" s="1">
        <v>0.91500000000000004</v>
      </c>
    </row>
    <row r="7912" spans="1:2" x14ac:dyDescent="0.25">
      <c r="A7912" s="2">
        <v>45313</v>
      </c>
      <c r="B7912" s="1">
        <v>0.89300000000000002</v>
      </c>
    </row>
    <row r="7913" spans="1:2" x14ac:dyDescent="0.25">
      <c r="A7913" s="2">
        <v>45314</v>
      </c>
      <c r="B7913" s="1">
        <v>0.88300000000000001</v>
      </c>
    </row>
    <row r="7914" spans="1:2" x14ac:dyDescent="0.25">
      <c r="A7914" s="2">
        <v>45315</v>
      </c>
      <c r="B7914" s="1">
        <v>0.9</v>
      </c>
    </row>
    <row r="7915" spans="1:2" x14ac:dyDescent="0.25">
      <c r="A7915" s="2">
        <v>45316</v>
      </c>
      <c r="B7915" s="1">
        <v>0.88300000000000001</v>
      </c>
    </row>
    <row r="7916" spans="1:2" x14ac:dyDescent="0.25">
      <c r="A7916" s="2">
        <v>45317</v>
      </c>
      <c r="B7916" s="1">
        <v>0.85299999999999998</v>
      </c>
    </row>
    <row r="7917" spans="1:2" x14ac:dyDescent="0.25">
      <c r="A7917" s="2">
        <v>45320</v>
      </c>
      <c r="B7917" s="1">
        <v>0.88500000000000001</v>
      </c>
    </row>
    <row r="7918" spans="1:2" x14ac:dyDescent="0.25">
      <c r="A7918" s="2">
        <v>45321</v>
      </c>
      <c r="B7918" s="1">
        <v>0.89300000000000002</v>
      </c>
    </row>
    <row r="7919" spans="1:2" x14ac:dyDescent="0.25">
      <c r="A7919" s="2">
        <v>45322</v>
      </c>
      <c r="B7919" s="1">
        <v>0.93500000000000005</v>
      </c>
    </row>
    <row r="7920" spans="1:2" x14ac:dyDescent="0.25">
      <c r="A7920" s="2">
        <v>45323</v>
      </c>
      <c r="B7920" s="1">
        <v>0.93500000000000005</v>
      </c>
    </row>
    <row r="7921" spans="1:2" x14ac:dyDescent="0.25">
      <c r="A7921" s="2">
        <v>45324</v>
      </c>
      <c r="B7921" s="1">
        <v>0.93500000000000005</v>
      </c>
    </row>
    <row r="7922" spans="1:2" x14ac:dyDescent="0.25">
      <c r="A7922" s="2">
        <v>45327</v>
      </c>
      <c r="B7922" s="1">
        <v>0.94499999999999995</v>
      </c>
    </row>
    <row r="7923" spans="1:2" x14ac:dyDescent="0.25">
      <c r="A7923" s="2">
        <v>45328</v>
      </c>
      <c r="B7923" s="1">
        <v>0.92400000000000004</v>
      </c>
    </row>
    <row r="7924" spans="1:2" x14ac:dyDescent="0.25">
      <c r="A7924" s="2">
        <v>45329</v>
      </c>
      <c r="B7924" s="1">
        <v>0.91100000000000003</v>
      </c>
    </row>
    <row r="7925" spans="1:2" x14ac:dyDescent="0.25">
      <c r="A7925" s="2">
        <v>45330</v>
      </c>
      <c r="B7925" s="1">
        <v>0.90600000000000003</v>
      </c>
    </row>
    <row r="7926" spans="1:2" x14ac:dyDescent="0.25">
      <c r="A7926" s="2">
        <v>45331</v>
      </c>
      <c r="B7926" s="1">
        <v>0.92600000000000005</v>
      </c>
    </row>
    <row r="7927" spans="1:2" x14ac:dyDescent="0.25">
      <c r="A7927" s="2">
        <v>45334</v>
      </c>
      <c r="B7927" s="1">
        <v>0.92300000000000004</v>
      </c>
    </row>
    <row r="7928" spans="1:2" x14ac:dyDescent="0.25">
      <c r="A7928" s="2">
        <v>45335</v>
      </c>
      <c r="B7928" s="1">
        <v>0.92500000000000004</v>
      </c>
    </row>
    <row r="7929" spans="1:2" x14ac:dyDescent="0.25">
      <c r="A7929" s="2">
        <v>45336</v>
      </c>
      <c r="B7929" s="1">
        <v>0.93899999999999995</v>
      </c>
    </row>
    <row r="7930" spans="1:2" x14ac:dyDescent="0.25">
      <c r="A7930" s="2">
        <v>45337</v>
      </c>
      <c r="B7930" s="1">
        <v>0.95399999999999996</v>
      </c>
    </row>
    <row r="7931" spans="1:2" x14ac:dyDescent="0.25">
      <c r="A7931" s="2">
        <v>45338</v>
      </c>
      <c r="B7931" s="1">
        <v>0.94299999999999995</v>
      </c>
    </row>
    <row r="7932" spans="1:2" x14ac:dyDescent="0.25">
      <c r="A7932" s="2">
        <v>45342</v>
      </c>
      <c r="B7932" s="1">
        <v>0.92300000000000004</v>
      </c>
    </row>
    <row r="7933" spans="1:2" x14ac:dyDescent="0.25">
      <c r="A7933" s="2">
        <v>45343</v>
      </c>
      <c r="B7933" s="1">
        <v>0.873</v>
      </c>
    </row>
    <row r="7934" spans="1:2" x14ac:dyDescent="0.25">
      <c r="A7934" s="2">
        <v>45344</v>
      </c>
      <c r="B7934" s="1">
        <v>0.871</v>
      </c>
    </row>
    <row r="7935" spans="1:2" x14ac:dyDescent="0.25">
      <c r="A7935" s="2">
        <v>45345</v>
      </c>
      <c r="B7935" s="1">
        <v>0.873</v>
      </c>
    </row>
    <row r="7936" spans="1:2" x14ac:dyDescent="0.25">
      <c r="A7936" s="2">
        <v>45348</v>
      </c>
      <c r="B7936" s="1">
        <v>0.87</v>
      </c>
    </row>
    <row r="7937" spans="1:2" x14ac:dyDescent="0.25">
      <c r="A7937" s="2">
        <v>45349</v>
      </c>
      <c r="B7937" s="1">
        <v>0.86799999999999999</v>
      </c>
    </row>
    <row r="7938" spans="1:2" x14ac:dyDescent="0.25">
      <c r="A7938" s="2">
        <v>45350</v>
      </c>
      <c r="B7938" s="1">
        <v>0.85399999999999998</v>
      </c>
    </row>
    <row r="7939" spans="1:2" x14ac:dyDescent="0.25">
      <c r="A7939" s="2">
        <v>45351</v>
      </c>
      <c r="B7939" s="1">
        <v>0.85299999999999998</v>
      </c>
    </row>
    <row r="7940" spans="1:2" x14ac:dyDescent="0.25">
      <c r="A7940" s="2">
        <v>45352</v>
      </c>
      <c r="B7940" s="1">
        <v>0.84</v>
      </c>
    </row>
    <row r="7941" spans="1:2" x14ac:dyDescent="0.25">
      <c r="A7941" s="2">
        <v>45355</v>
      </c>
      <c r="B7941" s="1">
        <v>0.80800000000000005</v>
      </c>
    </row>
    <row r="7942" spans="1:2" x14ac:dyDescent="0.25">
      <c r="A7942" s="2">
        <v>45356</v>
      </c>
      <c r="B7942" s="1">
        <v>0.81</v>
      </c>
    </row>
    <row r="7943" spans="1:2" x14ac:dyDescent="0.25">
      <c r="A7943" s="2">
        <v>45357</v>
      </c>
      <c r="B7943" s="1">
        <v>0.81499999999999995</v>
      </c>
    </row>
    <row r="7944" spans="1:2" x14ac:dyDescent="0.25">
      <c r="A7944" s="2">
        <v>45358</v>
      </c>
      <c r="B7944" s="1">
        <v>0.80300000000000005</v>
      </c>
    </row>
    <row r="7945" spans="1:2" x14ac:dyDescent="0.25">
      <c r="A7945" s="2">
        <v>45359</v>
      </c>
      <c r="B7945" s="1">
        <v>0.78</v>
      </c>
    </row>
    <row r="7946" spans="1:2" x14ac:dyDescent="0.25">
      <c r="A7946" s="2">
        <v>45362</v>
      </c>
      <c r="B7946" s="1">
        <v>0.75</v>
      </c>
    </row>
    <row r="7947" spans="1:2" x14ac:dyDescent="0.25">
      <c r="A7947" s="2">
        <v>45363</v>
      </c>
      <c r="B7947" s="1">
        <v>0.748</v>
      </c>
    </row>
    <row r="7948" spans="1:2" x14ac:dyDescent="0.25">
      <c r="A7948" s="2">
        <v>45364</v>
      </c>
      <c r="B7948" s="1">
        <v>0.76600000000000001</v>
      </c>
    </row>
    <row r="7949" spans="1:2" x14ac:dyDescent="0.25">
      <c r="A7949" s="2">
        <v>45365</v>
      </c>
      <c r="B7949" s="1">
        <v>0.77300000000000002</v>
      </c>
    </row>
    <row r="7950" spans="1:2" x14ac:dyDescent="0.25">
      <c r="A7950" s="2">
        <v>45366</v>
      </c>
      <c r="B7950" s="1">
        <v>0.78500000000000003</v>
      </c>
    </row>
    <row r="7951" spans="1:2" x14ac:dyDescent="0.25">
      <c r="A7951" s="2">
        <v>45369</v>
      </c>
      <c r="B7951" s="1">
        <v>0.80500000000000005</v>
      </c>
    </row>
    <row r="7952" spans="1:2" x14ac:dyDescent="0.25">
      <c r="A7952" s="2">
        <v>45370</v>
      </c>
      <c r="B7952" s="1">
        <v>0.82099999999999995</v>
      </c>
    </row>
    <row r="7953" spans="1:2" x14ac:dyDescent="0.25">
      <c r="A7953" s="2">
        <v>45371</v>
      </c>
      <c r="B7953" s="1">
        <v>0.81299999999999994</v>
      </c>
    </row>
    <row r="7954" spans="1:2" x14ac:dyDescent="0.25">
      <c r="A7954" s="2">
        <v>45372</v>
      </c>
      <c r="B7954" s="1">
        <v>0.81799999999999995</v>
      </c>
    </row>
    <row r="7955" spans="1:2" x14ac:dyDescent="0.25">
      <c r="A7955" s="2">
        <v>45373</v>
      </c>
      <c r="B7955" s="1">
        <v>0.81799999999999995</v>
      </c>
    </row>
    <row r="7956" spans="1:2" x14ac:dyDescent="0.25">
      <c r="A7956" s="2">
        <v>45376</v>
      </c>
      <c r="B7956" s="1">
        <v>0.83</v>
      </c>
    </row>
    <row r="7957" spans="1:2" x14ac:dyDescent="0.25">
      <c r="A7957" s="2">
        <v>45377</v>
      </c>
      <c r="B7957" s="1">
        <v>0.82799999999999996</v>
      </c>
    </row>
    <row r="7958" spans="1:2" x14ac:dyDescent="0.25">
      <c r="A7958" s="2">
        <v>45378</v>
      </c>
      <c r="B7958" s="1">
        <v>0.82399999999999995</v>
      </c>
    </row>
    <row r="7959" spans="1:2" x14ac:dyDescent="0.25">
      <c r="A7959" s="2">
        <v>45379</v>
      </c>
      <c r="B7959" s="1">
        <v>0.82299999999999995</v>
      </c>
    </row>
    <row r="7960" spans="1:2" x14ac:dyDescent="0.25">
      <c r="A7960" s="2">
        <v>45383</v>
      </c>
      <c r="B7960" s="1">
        <v>0.81299999999999994</v>
      </c>
    </row>
    <row r="7961" spans="1:2" x14ac:dyDescent="0.25">
      <c r="A7961" s="2">
        <v>45384</v>
      </c>
      <c r="B7961" s="1">
        <v>0.83</v>
      </c>
    </row>
    <row r="7962" spans="1:2" x14ac:dyDescent="0.25">
      <c r="A7962" s="2">
        <v>45385</v>
      </c>
      <c r="B7962" s="1">
        <v>0.83799999999999997</v>
      </c>
    </row>
    <row r="7963" spans="1:2" x14ac:dyDescent="0.25">
      <c r="A7963" s="2">
        <v>45386</v>
      </c>
      <c r="B7963" s="1">
        <v>0.84299999999999997</v>
      </c>
    </row>
    <row r="7964" spans="1:2" x14ac:dyDescent="0.25">
      <c r="A7964" s="2">
        <v>45387</v>
      </c>
      <c r="B7964" s="1">
        <v>0.84799999999999998</v>
      </c>
    </row>
    <row r="7965" spans="1:2" x14ac:dyDescent="0.25">
      <c r="A7965" s="2">
        <v>45390</v>
      </c>
      <c r="B7965" s="1">
        <v>0.83</v>
      </c>
    </row>
    <row r="7966" spans="1:2" x14ac:dyDescent="0.25">
      <c r="A7966" s="2">
        <v>45391</v>
      </c>
      <c r="B7966" s="1">
        <v>0.81899999999999995</v>
      </c>
    </row>
    <row r="7967" spans="1:2" x14ac:dyDescent="0.25">
      <c r="A7967" s="2">
        <v>45392</v>
      </c>
      <c r="B7967" s="1">
        <v>0.82299999999999995</v>
      </c>
    </row>
    <row r="7968" spans="1:2" x14ac:dyDescent="0.25">
      <c r="A7968" s="2">
        <v>45393</v>
      </c>
      <c r="B7968" s="1">
        <v>0.82799999999999996</v>
      </c>
    </row>
    <row r="7969" spans="1:2" x14ac:dyDescent="0.25">
      <c r="A7969" s="2">
        <v>45394</v>
      </c>
      <c r="B7969" s="1">
        <v>0.82799999999999996</v>
      </c>
    </row>
    <row r="7970" spans="1:2" x14ac:dyDescent="0.25">
      <c r="A7970" s="2">
        <v>45397</v>
      </c>
      <c r="B7970" s="1">
        <v>0.79300000000000004</v>
      </c>
    </row>
    <row r="7971" spans="1:2" x14ac:dyDescent="0.25">
      <c r="A7971" s="2">
        <v>45398</v>
      </c>
      <c r="B7971" s="1">
        <v>0.79700000000000004</v>
      </c>
    </row>
    <row r="7972" spans="1:2" x14ac:dyDescent="0.25">
      <c r="A7972" s="2">
        <v>45399</v>
      </c>
      <c r="B7972" s="1">
        <v>0.78300000000000003</v>
      </c>
    </row>
    <row r="7973" spans="1:2" x14ac:dyDescent="0.25">
      <c r="A7973" s="2">
        <v>45400</v>
      </c>
      <c r="B7973" s="1">
        <v>0.77400000000000002</v>
      </c>
    </row>
    <row r="7974" spans="1:2" x14ac:dyDescent="0.25">
      <c r="A7974" s="2">
        <v>45401</v>
      </c>
      <c r="B7974" s="1">
        <v>0.78</v>
      </c>
    </row>
    <row r="7975" spans="1:2" x14ac:dyDescent="0.25">
      <c r="A7975" s="2">
        <v>45404</v>
      </c>
      <c r="B7975" s="1">
        <v>0.77500000000000002</v>
      </c>
    </row>
    <row r="7976" spans="1:2" x14ac:dyDescent="0.25">
      <c r="A7976" s="2">
        <v>45405</v>
      </c>
      <c r="B7976" s="1">
        <v>0.76900000000000002</v>
      </c>
    </row>
    <row r="7977" spans="1:2" x14ac:dyDescent="0.25">
      <c r="A7977" s="2">
        <v>45406</v>
      </c>
      <c r="B7977" s="1">
        <v>0.76300000000000001</v>
      </c>
    </row>
    <row r="7978" spans="1:2" x14ac:dyDescent="0.25">
      <c r="A7978" s="2">
        <v>45407</v>
      </c>
      <c r="B7978" s="1">
        <v>0.76300000000000001</v>
      </c>
    </row>
    <row r="7979" spans="1:2" x14ac:dyDescent="0.25">
      <c r="A7979" s="2">
        <v>45408</v>
      </c>
      <c r="B7979" s="1">
        <v>0.78300000000000003</v>
      </c>
    </row>
    <row r="7980" spans="1:2" x14ac:dyDescent="0.25">
      <c r="A7980" s="2">
        <v>45411</v>
      </c>
      <c r="B7980" s="1">
        <v>0.76900000000000002</v>
      </c>
    </row>
    <row r="7981" spans="1:2" x14ac:dyDescent="0.25">
      <c r="A7981" s="2">
        <v>45412</v>
      </c>
      <c r="B7981" s="1">
        <v>0.753</v>
      </c>
    </row>
    <row r="7982" spans="1:2" x14ac:dyDescent="0.25">
      <c r="A7982" s="2">
        <v>45413</v>
      </c>
      <c r="B7982" s="1">
        <v>0.72299999999999998</v>
      </c>
    </row>
    <row r="7983" spans="1:2" x14ac:dyDescent="0.25">
      <c r="A7983" s="2">
        <v>45414</v>
      </c>
      <c r="B7983" s="1">
        <v>0.70899999999999996</v>
      </c>
    </row>
    <row r="7984" spans="1:2" x14ac:dyDescent="0.25">
      <c r="A7984" s="2">
        <v>45415</v>
      </c>
      <c r="B7984" s="1">
        <v>0.68300000000000005</v>
      </c>
    </row>
    <row r="7985" spans="1:2" x14ac:dyDescent="0.25">
      <c r="A7985" s="2">
        <v>45418</v>
      </c>
      <c r="B7985" s="1">
        <v>0.67500000000000004</v>
      </c>
    </row>
    <row r="7986" spans="1:2" x14ac:dyDescent="0.25">
      <c r="A7986" s="2">
        <v>45419</v>
      </c>
      <c r="B7986" s="1">
        <v>0.68500000000000005</v>
      </c>
    </row>
    <row r="7987" spans="1:2" x14ac:dyDescent="0.25">
      <c r="A7987" s="2">
        <v>45420</v>
      </c>
      <c r="B7987" s="1">
        <v>0.69299999999999995</v>
      </c>
    </row>
    <row r="7988" spans="1:2" x14ac:dyDescent="0.25">
      <c r="A7988" s="2">
        <v>45421</v>
      </c>
      <c r="B7988" s="1">
        <v>0.68300000000000005</v>
      </c>
    </row>
    <row r="7989" spans="1:2" x14ac:dyDescent="0.25">
      <c r="A7989" s="2">
        <v>45422</v>
      </c>
      <c r="B7989" s="1">
        <v>0.68</v>
      </c>
    </row>
    <row r="7990" spans="1:2" x14ac:dyDescent="0.25">
      <c r="A7990" s="2">
        <v>45425</v>
      </c>
      <c r="B7990" s="1">
        <v>0.68500000000000005</v>
      </c>
    </row>
    <row r="7991" spans="1:2" x14ac:dyDescent="0.25">
      <c r="A7991" s="2">
        <v>45426</v>
      </c>
      <c r="B7991" s="1">
        <v>0.68300000000000005</v>
      </c>
    </row>
    <row r="7992" spans="1:2" x14ac:dyDescent="0.25">
      <c r="A7992" s="2">
        <v>45427</v>
      </c>
      <c r="B7992" s="1">
        <v>0.67500000000000004</v>
      </c>
    </row>
    <row r="7993" spans="1:2" x14ac:dyDescent="0.25">
      <c r="A7993" s="2">
        <v>45428</v>
      </c>
      <c r="B7993" s="1">
        <v>0.68</v>
      </c>
    </row>
    <row r="7994" spans="1:2" x14ac:dyDescent="0.25">
      <c r="A7994" s="2">
        <v>45429</v>
      </c>
      <c r="B7994" s="1">
        <v>0.68</v>
      </c>
    </row>
    <row r="7995" spans="1:2" x14ac:dyDescent="0.25">
      <c r="A7995" s="2">
        <v>45432</v>
      </c>
      <c r="B7995" s="1">
        <v>0.69299999999999995</v>
      </c>
    </row>
    <row r="7996" spans="1:2" x14ac:dyDescent="0.25">
      <c r="A7996" s="2">
        <v>45433</v>
      </c>
      <c r="B7996" s="1">
        <v>0.69099999999999995</v>
      </c>
    </row>
    <row r="7997" spans="1:2" x14ac:dyDescent="0.25">
      <c r="A7997" s="2">
        <v>45434</v>
      </c>
      <c r="B7997" s="1">
        <v>0.70399999999999996</v>
      </c>
    </row>
    <row r="7998" spans="1:2" x14ac:dyDescent="0.25">
      <c r="A7998" s="2">
        <v>45435</v>
      </c>
      <c r="B7998" s="1">
        <v>0.71799999999999997</v>
      </c>
    </row>
    <row r="7999" spans="1:2" x14ac:dyDescent="0.25">
      <c r="A7999" s="2">
        <v>45436</v>
      </c>
      <c r="B7999" s="1">
        <v>0.72799999999999998</v>
      </c>
    </row>
    <row r="8000" spans="1:2" x14ac:dyDescent="0.25">
      <c r="A8000" s="2">
        <v>45440</v>
      </c>
      <c r="B8000" s="1">
        <v>0.73299999999999998</v>
      </c>
    </row>
    <row r="8001" spans="1:2" x14ac:dyDescent="0.25">
      <c r="A8001" s="2">
        <v>45441</v>
      </c>
      <c r="B8001" s="1">
        <v>0.73299999999999998</v>
      </c>
    </row>
    <row r="8002" spans="1:2" x14ac:dyDescent="0.25">
      <c r="A8002" s="2">
        <v>45442</v>
      </c>
      <c r="B8002" s="1">
        <v>0.71</v>
      </c>
    </row>
    <row r="8003" spans="1:2" x14ac:dyDescent="0.25">
      <c r="A8003" s="2">
        <v>45443</v>
      </c>
      <c r="B8003" s="1">
        <v>0.70499999999999996</v>
      </c>
    </row>
    <row r="8004" spans="1:2" x14ac:dyDescent="0.25">
      <c r="A8004" s="2">
        <v>45446</v>
      </c>
      <c r="B8004" s="1">
        <v>0.68300000000000005</v>
      </c>
    </row>
    <row r="8005" spans="1:2" x14ac:dyDescent="0.25">
      <c r="A8005" s="2">
        <v>45447</v>
      </c>
      <c r="B8005" s="1">
        <v>0.67500000000000004</v>
      </c>
    </row>
    <row r="8006" spans="1:2" x14ac:dyDescent="0.25">
      <c r="A8006" s="2">
        <v>45448</v>
      </c>
      <c r="B8006" s="1">
        <v>0.68</v>
      </c>
    </row>
    <row r="8007" spans="1:2" x14ac:dyDescent="0.25">
      <c r="A8007" s="2">
        <v>45449</v>
      </c>
      <c r="B8007" s="1">
        <v>0.7</v>
      </c>
    </row>
    <row r="8008" spans="1:2" x14ac:dyDescent="0.25">
      <c r="A8008" s="2">
        <v>45450</v>
      </c>
      <c r="B8008" s="1">
        <v>0.70599999999999996</v>
      </c>
    </row>
    <row r="8009" spans="1:2" x14ac:dyDescent="0.25">
      <c r="A8009" s="2">
        <v>45453</v>
      </c>
      <c r="B8009" s="1">
        <v>0.73399999999999999</v>
      </c>
    </row>
    <row r="8010" spans="1:2" x14ac:dyDescent="0.25">
      <c r="A8010" s="2">
        <v>45454</v>
      </c>
      <c r="B8010" s="1">
        <v>0.753</v>
      </c>
    </row>
    <row r="8011" spans="1:2" x14ac:dyDescent="0.25">
      <c r="A8011" s="2">
        <v>45455</v>
      </c>
      <c r="B8011" s="1">
        <v>0.78</v>
      </c>
    </row>
    <row r="8012" spans="1:2" x14ac:dyDescent="0.25">
      <c r="A8012" s="2">
        <v>45456</v>
      </c>
      <c r="B8012" s="1">
        <v>0.78500000000000003</v>
      </c>
    </row>
    <row r="8013" spans="1:2" x14ac:dyDescent="0.25">
      <c r="A8013" s="2">
        <v>45457</v>
      </c>
      <c r="B8013" s="1">
        <v>0.79</v>
      </c>
    </row>
    <row r="8014" spans="1:2" x14ac:dyDescent="0.25">
      <c r="A8014" s="2">
        <v>45460</v>
      </c>
      <c r="B8014" s="1">
        <v>0.79</v>
      </c>
    </row>
    <row r="8015" spans="1:2" x14ac:dyDescent="0.25">
      <c r="A8015" s="2">
        <v>45461</v>
      </c>
      <c r="B8015" s="1">
        <v>0.78300000000000003</v>
      </c>
    </row>
    <row r="8016" spans="1:2" x14ac:dyDescent="0.25">
      <c r="A8016" s="2">
        <v>45463</v>
      </c>
      <c r="B8016" s="1">
        <v>0.79</v>
      </c>
    </row>
    <row r="8017" spans="1:2" x14ac:dyDescent="0.25">
      <c r="A8017" s="2">
        <v>45464</v>
      </c>
      <c r="B8017" s="1">
        <v>0.78800000000000003</v>
      </c>
    </row>
    <row r="8018" spans="1:2" x14ac:dyDescent="0.25">
      <c r="A8018" s="2">
        <v>45467</v>
      </c>
      <c r="B8018" s="1">
        <v>0.78300000000000003</v>
      </c>
    </row>
    <row r="8019" spans="1:2" x14ac:dyDescent="0.25">
      <c r="A8019" s="2">
        <v>45468</v>
      </c>
      <c r="B8019" s="1">
        <v>0.79500000000000004</v>
      </c>
    </row>
    <row r="8020" spans="1:2" x14ac:dyDescent="0.25">
      <c r="A8020" s="2">
        <v>45469</v>
      </c>
      <c r="B8020" s="1">
        <v>0.80500000000000005</v>
      </c>
    </row>
    <row r="8021" spans="1:2" x14ac:dyDescent="0.25">
      <c r="A8021" s="2">
        <v>45470</v>
      </c>
      <c r="B8021" s="1">
        <v>0.82299999999999995</v>
      </c>
    </row>
    <row r="8022" spans="1:2" x14ac:dyDescent="0.25">
      <c r="A8022" s="2">
        <v>45471</v>
      </c>
      <c r="B8022" s="1">
        <v>0.83499999999999996</v>
      </c>
    </row>
    <row r="8023" spans="1:2" x14ac:dyDescent="0.25">
      <c r="A8023" s="2">
        <v>45474</v>
      </c>
      <c r="B8023" s="1">
        <v>0.84499999999999997</v>
      </c>
    </row>
    <row r="8024" spans="1:2" x14ac:dyDescent="0.25">
      <c r="A8024" s="2">
        <v>45475</v>
      </c>
      <c r="B8024" s="1">
        <v>0.84499999999999997</v>
      </c>
    </row>
    <row r="8025" spans="1:2" x14ac:dyDescent="0.25">
      <c r="A8025" s="2">
        <v>45476</v>
      </c>
      <c r="B8025" s="1">
        <v>0.84299999999999997</v>
      </c>
    </row>
    <row r="8026" spans="1:2" x14ac:dyDescent="0.25">
      <c r="A8026" s="2">
        <v>45481</v>
      </c>
      <c r="B8026" s="1">
        <v>0.83499999999999996</v>
      </c>
    </row>
    <row r="8027" spans="1:2" x14ac:dyDescent="0.25">
      <c r="A8027" s="2">
        <v>45482</v>
      </c>
      <c r="B8027" s="1">
        <v>0.82599999999999996</v>
      </c>
    </row>
    <row r="8028" spans="1:2" x14ac:dyDescent="0.25">
      <c r="A8028" s="2">
        <v>45483</v>
      </c>
      <c r="B8028" s="1">
        <v>0.81399999999999995</v>
      </c>
    </row>
    <row r="8029" spans="1:2" x14ac:dyDescent="0.25">
      <c r="A8029" s="2">
        <v>45484</v>
      </c>
      <c r="B8029" s="1">
        <v>0.81</v>
      </c>
    </row>
    <row r="8030" spans="1:2" x14ac:dyDescent="0.25">
      <c r="A8030" s="2">
        <v>45485</v>
      </c>
      <c r="B8030" s="1">
        <v>0.81</v>
      </c>
    </row>
    <row r="8031" spans="1:2" x14ac:dyDescent="0.25">
      <c r="A8031" s="2">
        <v>45488</v>
      </c>
      <c r="B8031" s="1">
        <v>0.79500000000000004</v>
      </c>
    </row>
    <row r="8032" spans="1:2" x14ac:dyDescent="0.25">
      <c r="A8032" s="2">
        <v>45489</v>
      </c>
      <c r="B8032" s="1">
        <v>0.78500000000000003</v>
      </c>
    </row>
    <row r="8033" spans="1:2" x14ac:dyDescent="0.25">
      <c r="A8033" s="2">
        <v>45490</v>
      </c>
      <c r="B8033" s="1">
        <v>0.78300000000000003</v>
      </c>
    </row>
    <row r="8034" spans="1:2" x14ac:dyDescent="0.25">
      <c r="A8034" s="2">
        <v>45491</v>
      </c>
      <c r="B8034" s="1">
        <v>0.78100000000000003</v>
      </c>
    </row>
    <row r="8035" spans="1:2" x14ac:dyDescent="0.25">
      <c r="A8035" s="2">
        <v>45492</v>
      </c>
      <c r="B8035" s="1">
        <v>0.77500000000000002</v>
      </c>
    </row>
    <row r="8036" spans="1:2" x14ac:dyDescent="0.25">
      <c r="A8036" s="2">
        <v>45495</v>
      </c>
      <c r="B8036" s="1">
        <v>0.77600000000000002</v>
      </c>
    </row>
    <row r="8037" spans="1:2" x14ac:dyDescent="0.25">
      <c r="A8037" s="2">
        <v>45496</v>
      </c>
      <c r="B8037" s="1">
        <v>0.77400000000000002</v>
      </c>
    </row>
    <row r="8038" spans="1:2" x14ac:dyDescent="0.25">
      <c r="A8038" s="2">
        <v>45497</v>
      </c>
      <c r="B8038" s="1">
        <v>0.77800000000000002</v>
      </c>
    </row>
    <row r="8039" spans="1:2" x14ac:dyDescent="0.25">
      <c r="A8039" s="2">
        <v>45498</v>
      </c>
      <c r="B8039" s="1">
        <v>0.77800000000000002</v>
      </c>
    </row>
    <row r="8040" spans="1:2" x14ac:dyDescent="0.25">
      <c r="A8040" s="2">
        <v>45499</v>
      </c>
      <c r="B8040" s="1">
        <v>0.77800000000000002</v>
      </c>
    </row>
    <row r="8041" spans="1:2" x14ac:dyDescent="0.25">
      <c r="A8041" s="2">
        <v>45502</v>
      </c>
      <c r="B8041" s="1">
        <v>0.76900000000000002</v>
      </c>
    </row>
    <row r="8042" spans="1:2" x14ac:dyDescent="0.25">
      <c r="A8042" s="2">
        <v>45503</v>
      </c>
      <c r="B8042" s="1">
        <v>0.76800000000000002</v>
      </c>
    </row>
    <row r="8043" spans="1:2" x14ac:dyDescent="0.25">
      <c r="A8043" s="2">
        <v>45504</v>
      </c>
      <c r="B8043" s="1">
        <v>0.77600000000000002</v>
      </c>
    </row>
    <row r="8044" spans="1:2" x14ac:dyDescent="0.25">
      <c r="A8044" s="2">
        <v>45505</v>
      </c>
      <c r="B8044" s="1">
        <v>0.749</v>
      </c>
    </row>
    <row r="8045" spans="1:2" x14ac:dyDescent="0.25">
      <c r="A8045" s="2">
        <v>45506</v>
      </c>
      <c r="B8045" s="1">
        <v>0.72</v>
      </c>
    </row>
    <row r="8046" spans="1:2" x14ac:dyDescent="0.25">
      <c r="A8046" s="2">
        <v>45509</v>
      </c>
      <c r="B8046" s="1">
        <v>0.71499999999999997</v>
      </c>
    </row>
    <row r="8047" spans="1:2" x14ac:dyDescent="0.25">
      <c r="A8047" s="2">
        <v>45510</v>
      </c>
      <c r="B8047" s="1">
        <v>0.73499999999999999</v>
      </c>
    </row>
    <row r="8048" spans="1:2" x14ac:dyDescent="0.25">
      <c r="A8048" s="2">
        <v>45511</v>
      </c>
      <c r="B8048" s="1">
        <v>0.76500000000000001</v>
      </c>
    </row>
    <row r="8049" spans="1:2" x14ac:dyDescent="0.25">
      <c r="A8049" s="2">
        <v>45512</v>
      </c>
      <c r="B8049" s="1">
        <v>0.76</v>
      </c>
    </row>
    <row r="8050" spans="1:2" x14ac:dyDescent="0.25">
      <c r="A8050" s="2">
        <v>45513</v>
      </c>
      <c r="B8050" s="1">
        <v>0.751</v>
      </c>
    </row>
    <row r="8051" spans="1:2" x14ac:dyDescent="0.25">
      <c r="A8051" s="2">
        <v>45516</v>
      </c>
      <c r="B8051" s="1">
        <v>0.76500000000000001</v>
      </c>
    </row>
    <row r="8052" spans="1:2" x14ac:dyDescent="0.25">
      <c r="A8052" s="2">
        <v>45517</v>
      </c>
      <c r="B8052" s="1">
        <v>0.76400000000000001</v>
      </c>
    </row>
    <row r="8053" spans="1:2" x14ac:dyDescent="0.25">
      <c r="A8053" s="2">
        <v>45518</v>
      </c>
      <c r="B8053" s="1">
        <v>0.755</v>
      </c>
    </row>
    <row r="8054" spans="1:2" x14ac:dyDescent="0.25">
      <c r="A8054" s="2">
        <v>45519</v>
      </c>
      <c r="B8054" s="1">
        <v>0.75800000000000001</v>
      </c>
    </row>
    <row r="8055" spans="1:2" x14ac:dyDescent="0.25">
      <c r="A8055" s="2">
        <v>45520</v>
      </c>
      <c r="B8055" s="1">
        <v>0.753</v>
      </c>
    </row>
    <row r="8056" spans="1:2" x14ac:dyDescent="0.25">
      <c r="A8056" s="2">
        <v>45523</v>
      </c>
      <c r="B8056" s="1">
        <v>0.755</v>
      </c>
    </row>
    <row r="8057" spans="1:2" x14ac:dyDescent="0.25">
      <c r="A8057" s="2">
        <v>45524</v>
      </c>
      <c r="B8057" s="1">
        <v>0.76800000000000002</v>
      </c>
    </row>
    <row r="8058" spans="1:2" x14ac:dyDescent="0.25">
      <c r="A8058" s="2">
        <v>45525</v>
      </c>
      <c r="B8058" s="1">
        <v>0.76</v>
      </c>
    </row>
    <row r="8059" spans="1:2" x14ac:dyDescent="0.25">
      <c r="A8059" s="2">
        <v>45526</v>
      </c>
      <c r="B8059" s="1">
        <v>0.748</v>
      </c>
    </row>
    <row r="8060" spans="1:2" x14ac:dyDescent="0.25">
      <c r="A8060" s="2">
        <v>45527</v>
      </c>
      <c r="B8060" s="1">
        <v>0.77300000000000002</v>
      </c>
    </row>
    <row r="8061" spans="1:2" x14ac:dyDescent="0.25">
      <c r="A8061" s="2">
        <v>45530</v>
      </c>
      <c r="B8061" s="1">
        <v>0.77500000000000002</v>
      </c>
    </row>
    <row r="8062" spans="1:2" x14ac:dyDescent="0.25">
      <c r="A8062" s="2">
        <v>45531</v>
      </c>
      <c r="B8062" s="1">
        <v>0.76800000000000002</v>
      </c>
    </row>
    <row r="8063" spans="1:2" x14ac:dyDescent="0.25">
      <c r="A8063" s="2">
        <v>45532</v>
      </c>
      <c r="B8063" s="1">
        <v>0.75900000000000001</v>
      </c>
    </row>
    <row r="8064" spans="1:2" x14ac:dyDescent="0.25">
      <c r="A8064" s="2">
        <v>45533</v>
      </c>
      <c r="B8064" s="1">
        <v>0.76</v>
      </c>
    </row>
    <row r="8065" spans="1:2" x14ac:dyDescent="0.25">
      <c r="A8065" s="2">
        <v>45534</v>
      </c>
      <c r="B8065" s="1">
        <v>0.749</v>
      </c>
    </row>
    <row r="8066" spans="1:2" x14ac:dyDescent="0.25">
      <c r="A8066" s="2">
        <v>45538</v>
      </c>
      <c r="B8066" s="1">
        <v>0.73499999999999999</v>
      </c>
    </row>
    <row r="8067" spans="1:2" x14ac:dyDescent="0.25">
      <c r="A8067" s="2">
        <v>45539</v>
      </c>
      <c r="B8067" s="1">
        <v>0.72</v>
      </c>
    </row>
    <row r="8068" spans="1:2" x14ac:dyDescent="0.25">
      <c r="A8068" s="2">
        <v>45540</v>
      </c>
      <c r="B8068" s="1">
        <v>0.69</v>
      </c>
    </row>
    <row r="8069" spans="1:2" x14ac:dyDescent="0.25">
      <c r="A8069" s="2">
        <v>45541</v>
      </c>
      <c r="B8069" s="1">
        <v>0.66300000000000003</v>
      </c>
    </row>
    <row r="8070" spans="1:2" x14ac:dyDescent="0.25">
      <c r="A8070" s="2">
        <v>45544</v>
      </c>
      <c r="B8070" s="1">
        <v>0.628</v>
      </c>
    </row>
    <row r="8071" spans="1:2" x14ac:dyDescent="0.25">
      <c r="A8071" s="2">
        <v>45545</v>
      </c>
      <c r="B8071" s="1">
        <v>0.625</v>
      </c>
    </row>
    <row r="8072" spans="1:2" x14ac:dyDescent="0.25">
      <c r="A8072" s="2">
        <v>45546</v>
      </c>
      <c r="B8072" s="1">
        <v>0.64</v>
      </c>
    </row>
    <row r="8073" spans="1:2" x14ac:dyDescent="0.25">
      <c r="A8073" s="2">
        <v>45547</v>
      </c>
      <c r="B8073" s="1">
        <v>0.64500000000000002</v>
      </c>
    </row>
    <row r="8074" spans="1:2" x14ac:dyDescent="0.25">
      <c r="A8074" s="2">
        <v>45548</v>
      </c>
      <c r="B8074" s="1">
        <v>0.63500000000000001</v>
      </c>
    </row>
    <row r="8075" spans="1:2" x14ac:dyDescent="0.25">
      <c r="A8075" s="2">
        <v>45551</v>
      </c>
      <c r="B8075" s="1">
        <v>0.63500000000000001</v>
      </c>
    </row>
    <row r="8076" spans="1:2" x14ac:dyDescent="0.25">
      <c r="A8076" s="2">
        <v>45552</v>
      </c>
      <c r="B8076" s="1">
        <v>0.68500000000000005</v>
      </c>
    </row>
    <row r="8077" spans="1:2" x14ac:dyDescent="0.25">
      <c r="A8077" s="2">
        <v>45553</v>
      </c>
      <c r="B8077" s="1">
        <v>0.67300000000000004</v>
      </c>
    </row>
    <row r="8078" spans="1:2" x14ac:dyDescent="0.25">
      <c r="A8078" s="2">
        <v>45554</v>
      </c>
      <c r="B8078" s="1">
        <v>0.65500000000000003</v>
      </c>
    </row>
    <row r="8079" spans="1:2" x14ac:dyDescent="0.25">
      <c r="A8079" s="2">
        <v>45555</v>
      </c>
      <c r="B8079" s="1">
        <v>0.65500000000000003</v>
      </c>
    </row>
    <row r="8080" spans="1:2" x14ac:dyDescent="0.25">
      <c r="A8080" s="2">
        <v>45558</v>
      </c>
      <c r="B8080" s="1">
        <v>0.65500000000000003</v>
      </c>
    </row>
    <row r="8081" spans="1:2" x14ac:dyDescent="0.25">
      <c r="A8081" s="2">
        <v>45559</v>
      </c>
      <c r="B8081" s="1">
        <v>0.67300000000000004</v>
      </c>
    </row>
    <row r="8082" spans="1:2" x14ac:dyDescent="0.25">
      <c r="A8082" s="2">
        <v>45560</v>
      </c>
      <c r="B8082" s="1">
        <v>0.63500000000000001</v>
      </c>
    </row>
    <row r="8083" spans="1:2" x14ac:dyDescent="0.25">
      <c r="A8083" s="2">
        <v>45561</v>
      </c>
      <c r="B8083" s="1">
        <v>0.58799999999999997</v>
      </c>
    </row>
    <row r="8084" spans="1:2" x14ac:dyDescent="0.25">
      <c r="A8084" s="2">
        <v>45562</v>
      </c>
      <c r="B8084" s="1">
        <v>0.58799999999999997</v>
      </c>
    </row>
    <row r="8085" spans="1:2" x14ac:dyDescent="0.25">
      <c r="A8085" s="2">
        <v>45565</v>
      </c>
      <c r="B8085" s="1">
        <v>0.69</v>
      </c>
    </row>
    <row r="8086" spans="1:2" x14ac:dyDescent="0.25">
      <c r="A8086" s="2">
        <v>45566</v>
      </c>
      <c r="B8086" s="1">
        <v>0.73</v>
      </c>
    </row>
    <row r="8087" spans="1:2" x14ac:dyDescent="0.25">
      <c r="A8087" s="2">
        <v>45567</v>
      </c>
      <c r="B8087" s="1">
        <v>0.78</v>
      </c>
    </row>
    <row r="8088" spans="1:2" x14ac:dyDescent="0.25">
      <c r="A8088" s="2">
        <v>45568</v>
      </c>
      <c r="B8088" s="1">
        <v>0.82499999999999996</v>
      </c>
    </row>
    <row r="8089" spans="1:2" x14ac:dyDescent="0.25">
      <c r="A8089" s="2">
        <v>45569</v>
      </c>
      <c r="B8089" s="1">
        <v>0.82499999999999996</v>
      </c>
    </row>
    <row r="8090" spans="1:2" x14ac:dyDescent="0.25">
      <c r="A8090" s="2">
        <v>45572</v>
      </c>
      <c r="B8090" s="1">
        <v>0.84</v>
      </c>
    </row>
    <row r="8091" spans="1:2" x14ac:dyDescent="0.25">
      <c r="A8091" s="2">
        <v>45573</v>
      </c>
      <c r="B8091" s="1">
        <v>0.84</v>
      </c>
    </row>
    <row r="8092" spans="1:2" x14ac:dyDescent="0.25">
      <c r="A8092" s="2">
        <v>45574</v>
      </c>
      <c r="B8092" s="1">
        <v>0.80800000000000005</v>
      </c>
    </row>
    <row r="8093" spans="1:2" x14ac:dyDescent="0.25">
      <c r="A8093" s="2">
        <v>45575</v>
      </c>
      <c r="B8093" s="1">
        <v>0.8</v>
      </c>
    </row>
    <row r="8094" spans="1:2" x14ac:dyDescent="0.25">
      <c r="A8094" s="2">
        <v>45576</v>
      </c>
      <c r="B8094" s="1">
        <v>0.78300000000000003</v>
      </c>
    </row>
    <row r="8095" spans="1:2" x14ac:dyDescent="0.25">
      <c r="A8095" s="2">
        <v>45579</v>
      </c>
      <c r="B8095" s="1">
        <v>0.78</v>
      </c>
    </row>
    <row r="8096" spans="1:2" x14ac:dyDescent="0.25">
      <c r="A8096" s="2">
        <v>45580</v>
      </c>
      <c r="B8096" s="1">
        <v>0.75</v>
      </c>
    </row>
    <row r="8097" spans="1:2" x14ac:dyDescent="0.25">
      <c r="A8097" s="2">
        <v>45581</v>
      </c>
      <c r="B8097" s="1">
        <v>0.74299999999999999</v>
      </c>
    </row>
    <row r="8098" spans="1:2" x14ac:dyDescent="0.25">
      <c r="A8098" s="2">
        <v>45582</v>
      </c>
      <c r="B8098" s="1">
        <v>0.75</v>
      </c>
    </row>
    <row r="8099" spans="1:2" x14ac:dyDescent="0.25">
      <c r="A8099" s="2">
        <v>45583</v>
      </c>
      <c r="B8099" s="1">
        <v>0.748</v>
      </c>
    </row>
    <row r="8100" spans="1:2" x14ac:dyDescent="0.25">
      <c r="A8100" s="2">
        <v>45586</v>
      </c>
      <c r="B8100" s="1">
        <v>0.745</v>
      </c>
    </row>
    <row r="8101" spans="1:2" x14ac:dyDescent="0.25">
      <c r="A8101" s="2">
        <v>45587</v>
      </c>
      <c r="B8101" s="1">
        <v>0.76500000000000001</v>
      </c>
    </row>
    <row r="8102" spans="1:2" x14ac:dyDescent="0.25">
      <c r="A8102" s="2">
        <v>45588</v>
      </c>
      <c r="B8102" s="1">
        <v>0.76800000000000002</v>
      </c>
    </row>
    <row r="8103" spans="1:2" x14ac:dyDescent="0.25">
      <c r="A8103" s="2">
        <v>45589</v>
      </c>
      <c r="B8103" s="1">
        <v>0.78800000000000003</v>
      </c>
    </row>
    <row r="8104" spans="1:2" x14ac:dyDescent="0.25">
      <c r="A8104" s="2">
        <v>45590</v>
      </c>
      <c r="B8104" s="1">
        <v>0.745</v>
      </c>
    </row>
    <row r="8105" spans="1:2" x14ac:dyDescent="0.25">
      <c r="A8105" s="2">
        <v>45593</v>
      </c>
      <c r="B8105" s="1">
        <v>0.745</v>
      </c>
    </row>
    <row r="8106" spans="1:2" x14ac:dyDescent="0.25">
      <c r="A8106" s="2">
        <v>45594</v>
      </c>
      <c r="B8106" s="1">
        <v>0.745</v>
      </c>
    </row>
    <row r="8107" spans="1:2" x14ac:dyDescent="0.25">
      <c r="A8107" s="2">
        <v>45595</v>
      </c>
      <c r="B8107" s="1">
        <v>0.745</v>
      </c>
    </row>
    <row r="8108" spans="1:2" x14ac:dyDescent="0.25">
      <c r="A8108" s="2">
        <v>45596</v>
      </c>
      <c r="B8108" s="1">
        <v>0.745</v>
      </c>
    </row>
    <row r="8109" spans="1:2" x14ac:dyDescent="0.25">
      <c r="A8109" s="2">
        <v>45597</v>
      </c>
      <c r="B8109" s="1">
        <v>0.745</v>
      </c>
    </row>
    <row r="8110" spans="1:2" x14ac:dyDescent="0.25">
      <c r="A8110" s="2">
        <v>45600</v>
      </c>
      <c r="B8110" s="1">
        <v>0.81</v>
      </c>
    </row>
    <row r="8111" spans="1:2" x14ac:dyDescent="0.25">
      <c r="A8111" s="2">
        <v>45601</v>
      </c>
      <c r="B8111" s="1">
        <v>0.81</v>
      </c>
    </row>
    <row r="8112" spans="1:2" x14ac:dyDescent="0.25">
      <c r="A8112" s="2">
        <v>45602</v>
      </c>
      <c r="B8112" s="1">
        <v>0.80800000000000005</v>
      </c>
    </row>
    <row r="8113" spans="1:2" x14ac:dyDescent="0.25">
      <c r="A8113" s="2">
        <v>45603</v>
      </c>
      <c r="B8113" s="1">
        <v>0.81299999999999994</v>
      </c>
    </row>
    <row r="8114" spans="1:2" x14ac:dyDescent="0.25">
      <c r="A8114" s="2">
        <v>45604</v>
      </c>
      <c r="B8114" s="1">
        <v>0.80600000000000005</v>
      </c>
    </row>
    <row r="8115" spans="1:2" x14ac:dyDescent="0.25">
      <c r="A8115" s="2">
        <v>45607</v>
      </c>
      <c r="B8115" s="1">
        <v>0.79900000000000004</v>
      </c>
    </row>
    <row r="8116" spans="1:2" x14ac:dyDescent="0.25">
      <c r="A8116" s="2">
        <v>45608</v>
      </c>
      <c r="B8116" s="1">
        <v>0.79800000000000004</v>
      </c>
    </row>
    <row r="8117" spans="1:2" x14ac:dyDescent="0.25">
      <c r="A8117" s="2">
        <v>45609</v>
      </c>
      <c r="B8117" s="1">
        <v>0.79300000000000004</v>
      </c>
    </row>
    <row r="8118" spans="1:2" x14ac:dyDescent="0.25">
      <c r="A8118" s="2">
        <v>45610</v>
      </c>
      <c r="B8118" s="1">
        <v>0.78500000000000003</v>
      </c>
    </row>
    <row r="8119" spans="1:2" x14ac:dyDescent="0.25">
      <c r="A8119" s="2">
        <v>45611</v>
      </c>
      <c r="B8119" s="1">
        <v>0.78400000000000003</v>
      </c>
    </row>
    <row r="8120" spans="1:2" x14ac:dyDescent="0.25">
      <c r="A8120" s="2">
        <v>45614</v>
      </c>
      <c r="B8120" s="1">
        <v>0.78400000000000003</v>
      </c>
    </row>
    <row r="8121" spans="1:2" x14ac:dyDescent="0.25">
      <c r="A8121" s="2">
        <v>45615</v>
      </c>
      <c r="B8121" s="1">
        <v>0.79300000000000004</v>
      </c>
    </row>
    <row r="8122" spans="1:2" x14ac:dyDescent="0.25">
      <c r="A8122" s="2">
        <v>45616</v>
      </c>
      <c r="B8122" s="1">
        <v>0.80400000000000005</v>
      </c>
    </row>
    <row r="8123" spans="1:2" x14ac:dyDescent="0.25">
      <c r="A8123" s="2">
        <v>45617</v>
      </c>
      <c r="B8123" s="1">
        <v>0.81599999999999995</v>
      </c>
    </row>
    <row r="8124" spans="1:2" x14ac:dyDescent="0.25">
      <c r="A8124" s="2">
        <v>45618</v>
      </c>
      <c r="B8124" s="1">
        <v>0.83</v>
      </c>
    </row>
    <row r="8125" spans="1:2" x14ac:dyDescent="0.25">
      <c r="A8125" s="2">
        <v>45621</v>
      </c>
      <c r="B8125" s="1">
        <v>0.82899999999999996</v>
      </c>
    </row>
    <row r="8126" spans="1:2" x14ac:dyDescent="0.25">
      <c r="A8126" s="2">
        <v>45622</v>
      </c>
      <c r="B8126" s="1">
        <v>0.82299999999999995</v>
      </c>
    </row>
    <row r="8127" spans="1:2" x14ac:dyDescent="0.25">
      <c r="A8127" s="2">
        <v>45623</v>
      </c>
      <c r="B8127" s="1">
        <v>0.82299999999999995</v>
      </c>
    </row>
    <row r="8128" spans="1:2" x14ac:dyDescent="0.25">
      <c r="A8128" s="2">
        <v>45628</v>
      </c>
      <c r="B8128" s="1">
        <v>0.8</v>
      </c>
    </row>
    <row r="8129" spans="1:2" x14ac:dyDescent="0.25">
      <c r="A8129" s="2">
        <v>45629</v>
      </c>
      <c r="B8129" s="1">
        <v>0.81</v>
      </c>
    </row>
    <row r="8130" spans="1:2" x14ac:dyDescent="0.25">
      <c r="A8130" s="2">
        <v>45630</v>
      </c>
      <c r="B8130" s="1">
        <v>0.78300000000000003</v>
      </c>
    </row>
    <row r="8131" spans="1:2" x14ac:dyDescent="0.25">
      <c r="A8131" s="2">
        <v>45631</v>
      </c>
      <c r="B8131" s="1">
        <v>0.76500000000000001</v>
      </c>
    </row>
    <row r="8132" spans="1:2" x14ac:dyDescent="0.25">
      <c r="A8132" s="2">
        <v>45632</v>
      </c>
      <c r="B8132" s="1">
        <v>0.75800000000000001</v>
      </c>
    </row>
    <row r="8133" spans="1:2" x14ac:dyDescent="0.25">
      <c r="A8133" s="2">
        <v>45635</v>
      </c>
      <c r="B8133" s="1">
        <v>0.76400000000000001</v>
      </c>
    </row>
    <row r="8134" spans="1:2" x14ac:dyDescent="0.25">
      <c r="A8134" s="2">
        <v>45636</v>
      </c>
      <c r="B8134" s="1">
        <v>0.76300000000000001</v>
      </c>
    </row>
    <row r="8135" spans="1:2" x14ac:dyDescent="0.25">
      <c r="A8135" s="2">
        <v>45637</v>
      </c>
      <c r="B8135" s="1">
        <v>0.77400000000000002</v>
      </c>
    </row>
    <row r="8136" spans="1:2" x14ac:dyDescent="0.25">
      <c r="A8136" s="2">
        <v>45638</v>
      </c>
      <c r="B8136" s="1">
        <v>0.77300000000000002</v>
      </c>
    </row>
    <row r="8137" spans="1:2" x14ac:dyDescent="0.25">
      <c r="A8137" s="2">
        <v>45639</v>
      </c>
      <c r="B8137" s="1">
        <v>0.76800000000000002</v>
      </c>
    </row>
    <row r="8138" spans="1:2" x14ac:dyDescent="0.25">
      <c r="A8138" s="2">
        <v>45642</v>
      </c>
      <c r="B8138" s="1">
        <v>0.76900000000000002</v>
      </c>
    </row>
    <row r="8139" spans="1:2" x14ac:dyDescent="0.25">
      <c r="A8139" s="2">
        <v>45643</v>
      </c>
      <c r="B8139" s="1">
        <v>0.76600000000000001</v>
      </c>
    </row>
    <row r="8140" spans="1:2" x14ac:dyDescent="0.25">
      <c r="A8140" s="2">
        <v>45644</v>
      </c>
      <c r="B8140" s="1">
        <v>0.76300000000000001</v>
      </c>
    </row>
    <row r="8141" spans="1:2" x14ac:dyDescent="0.25">
      <c r="A8141" s="2">
        <v>45645</v>
      </c>
      <c r="B8141" s="1">
        <v>0.754</v>
      </c>
    </row>
    <row r="8142" spans="1:2" x14ac:dyDescent="0.25">
      <c r="A8142" s="2">
        <v>45646</v>
      </c>
      <c r="B8142" s="1">
        <v>0.75900000000000001</v>
      </c>
    </row>
    <row r="8143" spans="1:2" x14ac:dyDescent="0.25">
      <c r="A8143" s="2">
        <v>45649</v>
      </c>
      <c r="B8143" s="1">
        <v>0.76500000000000001</v>
      </c>
    </row>
    <row r="8144" spans="1:2" x14ac:dyDescent="0.25">
      <c r="A8144" s="2">
        <v>45650</v>
      </c>
      <c r="B8144" s="1">
        <v>0.76300000000000001</v>
      </c>
    </row>
    <row r="8145" spans="1:2" x14ac:dyDescent="0.25">
      <c r="A8145" s="2">
        <v>45652</v>
      </c>
      <c r="B8145" s="1">
        <v>0.76300000000000001</v>
      </c>
    </row>
    <row r="8146" spans="1:2" x14ac:dyDescent="0.25">
      <c r="A8146" s="2">
        <v>45653</v>
      </c>
      <c r="B8146" s="1">
        <v>0.77100000000000002</v>
      </c>
    </row>
    <row r="8147" spans="1:2" x14ac:dyDescent="0.25">
      <c r="A8147" s="2">
        <v>45656</v>
      </c>
      <c r="B8147" s="1">
        <v>0.78</v>
      </c>
    </row>
    <row r="8148" spans="1:2" x14ac:dyDescent="0.25">
      <c r="A8148" s="2">
        <v>45657</v>
      </c>
      <c r="B8148" s="1">
        <v>0.81499999999999995</v>
      </c>
    </row>
    <row r="8149" spans="1:2" x14ac:dyDescent="0.25">
      <c r="A8149" s="2">
        <v>45659</v>
      </c>
      <c r="B8149" s="1">
        <v>0.84799999999999998</v>
      </c>
    </row>
    <row r="8150" spans="1:2" x14ac:dyDescent="0.25">
      <c r="A8150" s="2">
        <v>45660</v>
      </c>
      <c r="B8150" s="1">
        <v>0.86099999999999999</v>
      </c>
    </row>
    <row r="8151" spans="1:2" x14ac:dyDescent="0.25">
      <c r="A8151" s="2">
        <v>45663</v>
      </c>
      <c r="B8151" s="1">
        <v>0.874</v>
      </c>
    </row>
    <row r="8152" spans="1:2" x14ac:dyDescent="0.25">
      <c r="A8152" s="2">
        <v>45664</v>
      </c>
      <c r="B8152" s="1">
        <v>0.86499999999999999</v>
      </c>
    </row>
    <row r="8153" spans="1:2" x14ac:dyDescent="0.25">
      <c r="A8153" s="2">
        <v>45665</v>
      </c>
      <c r="B8153" s="1">
        <v>0.86399999999999999</v>
      </c>
    </row>
    <row r="8154" spans="1:2" x14ac:dyDescent="0.25">
      <c r="A8154" s="2">
        <v>45666</v>
      </c>
      <c r="B8154" s="1">
        <v>0.86</v>
      </c>
    </row>
    <row r="8155" spans="1:2" x14ac:dyDescent="0.25">
      <c r="A8155" s="2">
        <v>45667</v>
      </c>
      <c r="B8155" s="1">
        <v>0.878</v>
      </c>
    </row>
    <row r="8156" spans="1:2" x14ac:dyDescent="0.25">
      <c r="A8156" s="2">
        <v>45670</v>
      </c>
      <c r="B8156" s="1">
        <v>0.90800000000000003</v>
      </c>
    </row>
    <row r="8157" spans="1:2" x14ac:dyDescent="0.25">
      <c r="A8157" s="2">
        <v>45671</v>
      </c>
      <c r="B8157" s="1">
        <v>0.92500000000000004</v>
      </c>
    </row>
    <row r="8158" spans="1:2" x14ac:dyDescent="0.25">
      <c r="A8158" s="2">
        <v>45672</v>
      </c>
      <c r="B8158" s="1">
        <v>0.95599999999999996</v>
      </c>
    </row>
    <row r="8159" spans="1:2" x14ac:dyDescent="0.25">
      <c r="A8159" s="2">
        <v>45673</v>
      </c>
      <c r="B8159" s="1">
        <v>0.97</v>
      </c>
    </row>
    <row r="8160" spans="1:2" x14ac:dyDescent="0.25">
      <c r="A8160" s="2">
        <v>45674</v>
      </c>
      <c r="B8160" s="1">
        <v>0.98299999999999998</v>
      </c>
    </row>
    <row r="8161" spans="1:2" x14ac:dyDescent="0.25">
      <c r="A8161" s="2">
        <v>45678</v>
      </c>
      <c r="B8161" s="1">
        <v>0.92500000000000004</v>
      </c>
    </row>
    <row r="8162" spans="1:2" x14ac:dyDescent="0.25">
      <c r="A8162" s="2">
        <v>45679</v>
      </c>
      <c r="B8162" s="1">
        <v>0.91800000000000004</v>
      </c>
    </row>
    <row r="8163" spans="1:2" x14ac:dyDescent="0.25">
      <c r="A8163" s="2">
        <v>45680</v>
      </c>
      <c r="B8163" s="1">
        <v>0.91100000000000003</v>
      </c>
    </row>
    <row r="8164" spans="1:2" x14ac:dyDescent="0.25">
      <c r="A8164" s="2">
        <v>45681</v>
      </c>
      <c r="B8164" s="1">
        <v>0.90600000000000003</v>
      </c>
    </row>
    <row r="8165" spans="1:2" x14ac:dyDescent="0.25">
      <c r="A8165" s="2">
        <v>45684</v>
      </c>
      <c r="B8165" s="1">
        <v>0.89300000000000002</v>
      </c>
    </row>
    <row r="8166" spans="1:2" x14ac:dyDescent="0.25">
      <c r="A8166" s="2">
        <v>45685</v>
      </c>
      <c r="B8166" s="1">
        <v>0.88500000000000001</v>
      </c>
    </row>
    <row r="8167" spans="1:2" x14ac:dyDescent="0.25">
      <c r="A8167" s="2">
        <v>45686</v>
      </c>
      <c r="B8167" s="1">
        <v>0.89500000000000002</v>
      </c>
    </row>
    <row r="8168" spans="1:2" x14ac:dyDescent="0.25">
      <c r="A8168" s="2">
        <v>45687</v>
      </c>
      <c r="B8168" s="1">
        <v>0.88600000000000001</v>
      </c>
    </row>
    <row r="8169" spans="1:2" x14ac:dyDescent="0.25">
      <c r="A8169" s="2">
        <v>45688</v>
      </c>
      <c r="B8169" s="1">
        <v>0.91500000000000004</v>
      </c>
    </row>
    <row r="8170" spans="1:2" x14ac:dyDescent="0.25">
      <c r="A8170" s="2">
        <v>45691</v>
      </c>
      <c r="B8170" s="1">
        <v>0.92900000000000005</v>
      </c>
    </row>
    <row r="8171" spans="1:2" x14ac:dyDescent="0.25">
      <c r="A8171" s="2">
        <v>45692</v>
      </c>
      <c r="B8171" s="1">
        <v>0.92</v>
      </c>
    </row>
    <row r="8172" spans="1:2" x14ac:dyDescent="0.25">
      <c r="A8172" s="2">
        <v>45693</v>
      </c>
      <c r="B8172" s="1">
        <v>0.91500000000000004</v>
      </c>
    </row>
    <row r="8173" spans="1:2" x14ac:dyDescent="0.25">
      <c r="A8173" s="2">
        <v>45694</v>
      </c>
      <c r="B8173" s="1">
        <v>0.91900000000000004</v>
      </c>
    </row>
    <row r="8174" spans="1:2" x14ac:dyDescent="0.25">
      <c r="A8174" s="2">
        <v>45695</v>
      </c>
      <c r="B8174" s="1">
        <v>0.92800000000000005</v>
      </c>
    </row>
    <row r="8175" spans="1:2" x14ac:dyDescent="0.25">
      <c r="A8175" s="2">
        <v>45698</v>
      </c>
      <c r="B8175" s="1">
        <v>0.94</v>
      </c>
    </row>
    <row r="8176" spans="1:2" x14ac:dyDescent="0.25">
      <c r="A8176" s="2">
        <v>45699</v>
      </c>
      <c r="B8176" s="1">
        <v>0.94299999999999995</v>
      </c>
    </row>
    <row r="8177" spans="1:2" x14ac:dyDescent="0.25">
      <c r="A8177" s="2">
        <v>45700</v>
      </c>
      <c r="B8177" s="1">
        <v>0.92500000000000004</v>
      </c>
    </row>
    <row r="8178" spans="1:2" x14ac:dyDescent="0.25">
      <c r="A8178" s="2">
        <v>45701</v>
      </c>
      <c r="B8178" s="1">
        <v>0.92300000000000004</v>
      </c>
    </row>
    <row r="8179" spans="1:2" x14ac:dyDescent="0.25">
      <c r="A8179" s="2">
        <v>45702</v>
      </c>
      <c r="B8179" s="1">
        <v>0.91500000000000004</v>
      </c>
    </row>
    <row r="8180" spans="1:2" x14ac:dyDescent="0.25">
      <c r="A8180" s="2">
        <v>45706</v>
      </c>
      <c r="B8180" s="1">
        <v>0.90400000000000003</v>
      </c>
    </row>
    <row r="8181" spans="1:2" x14ac:dyDescent="0.25">
      <c r="A8181" s="2">
        <v>45707</v>
      </c>
      <c r="B8181" s="1">
        <v>0.90100000000000002</v>
      </c>
    </row>
    <row r="8182" spans="1:2" x14ac:dyDescent="0.25">
      <c r="A8182" s="2">
        <v>45708</v>
      </c>
      <c r="B8182" s="1">
        <v>0.90100000000000002</v>
      </c>
    </row>
    <row r="8183" spans="1:2" x14ac:dyDescent="0.25">
      <c r="A8183" s="2">
        <v>45709</v>
      </c>
      <c r="B8183" s="1">
        <v>0.9</v>
      </c>
    </row>
    <row r="8184" spans="1:2" x14ac:dyDescent="0.25">
      <c r="A8184" s="2">
        <v>45712</v>
      </c>
      <c r="B8184" s="1">
        <v>0.90100000000000002</v>
      </c>
    </row>
    <row r="8185" spans="1:2" x14ac:dyDescent="0.25">
      <c r="A8185" s="2">
        <v>45713</v>
      </c>
      <c r="B8185" s="1">
        <v>0.91900000000000004</v>
      </c>
    </row>
    <row r="8186" spans="1:2" x14ac:dyDescent="0.25">
      <c r="A8186" s="2">
        <v>45714</v>
      </c>
      <c r="B8186" s="1">
        <v>0.94799999999999995</v>
      </c>
    </row>
    <row r="8187" spans="1:2" x14ac:dyDescent="0.25">
      <c r="A8187" s="2">
        <v>45715</v>
      </c>
      <c r="B8187" s="1">
        <v>0.99</v>
      </c>
    </row>
    <row r="8188" spans="1:2" x14ac:dyDescent="0.25">
      <c r="A8188" s="2">
        <v>45716</v>
      </c>
      <c r="B8188" s="1">
        <v>0.95799999999999996</v>
      </c>
    </row>
    <row r="8189" spans="1:2" x14ac:dyDescent="0.25">
      <c r="A8189" s="2">
        <v>45719</v>
      </c>
      <c r="B8189" s="1">
        <v>0.89500000000000002</v>
      </c>
    </row>
    <row r="8190" spans="1:2" x14ac:dyDescent="0.25">
      <c r="A8190" s="2">
        <v>45720</v>
      </c>
      <c r="B8190" s="1">
        <v>0.87</v>
      </c>
    </row>
    <row r="8191" spans="1:2" x14ac:dyDescent="0.25">
      <c r="A8191" s="2">
        <v>45721</v>
      </c>
      <c r="B8191" s="1">
        <v>0.84299999999999997</v>
      </c>
    </row>
    <row r="8192" spans="1:2" x14ac:dyDescent="0.25">
      <c r="A8192" s="2">
        <v>45722</v>
      </c>
      <c r="B8192" s="1">
        <v>0.84499999999999997</v>
      </c>
    </row>
    <row r="8193" spans="1:2" x14ac:dyDescent="0.25">
      <c r="A8193" s="2">
        <v>45723</v>
      </c>
      <c r="B8193" s="1">
        <v>0.85599999999999998</v>
      </c>
    </row>
    <row r="8194" spans="1:2" x14ac:dyDescent="0.25">
      <c r="A8194" s="2">
        <v>45726</v>
      </c>
      <c r="B8194" s="1">
        <v>0.83599999999999997</v>
      </c>
    </row>
    <row r="8195" spans="1:2" x14ac:dyDescent="0.25">
      <c r="A8195" s="2">
        <v>45727</v>
      </c>
      <c r="B8195" s="1">
        <v>0.83599999999999997</v>
      </c>
    </row>
    <row r="8196" spans="1:2" x14ac:dyDescent="0.25">
      <c r="A8196" s="2">
        <v>45728</v>
      </c>
      <c r="B8196" s="1">
        <v>0.85099999999999998</v>
      </c>
    </row>
    <row r="8197" spans="1:2" x14ac:dyDescent="0.25">
      <c r="A8197" s="2">
        <v>45729</v>
      </c>
      <c r="B8197" s="1">
        <v>0.84899999999999998</v>
      </c>
    </row>
    <row r="8198" spans="1:2" x14ac:dyDescent="0.25">
      <c r="A8198" s="2">
        <v>45730</v>
      </c>
      <c r="B8198" s="1">
        <v>0.85399999999999998</v>
      </c>
    </row>
    <row r="8199" spans="1:2" x14ac:dyDescent="0.25">
      <c r="A8199" s="2">
        <v>45733</v>
      </c>
      <c r="B8199" s="1">
        <v>0.85599999999999998</v>
      </c>
    </row>
    <row r="8200" spans="1:2" x14ac:dyDescent="0.25">
      <c r="A8200" s="2">
        <v>45734</v>
      </c>
      <c r="B8200" s="1">
        <v>0.85</v>
      </c>
    </row>
    <row r="8201" spans="1:2" x14ac:dyDescent="0.25">
      <c r="A8201" s="2">
        <v>45735</v>
      </c>
      <c r="B8201" s="1">
        <v>0.85399999999999998</v>
      </c>
    </row>
    <row r="8202" spans="1:2" x14ac:dyDescent="0.25">
      <c r="A8202" s="2">
        <v>45736</v>
      </c>
      <c r="B8202" s="1">
        <v>0.87</v>
      </c>
    </row>
    <row r="8203" spans="1:2" x14ac:dyDescent="0.25">
      <c r="A8203" s="2">
        <v>45737</v>
      </c>
      <c r="B8203" s="1">
        <v>0.88900000000000001</v>
      </c>
    </row>
    <row r="8204" spans="1:2" x14ac:dyDescent="0.25">
      <c r="A8204" s="2">
        <v>45740</v>
      </c>
      <c r="B8204" s="1">
        <v>0.90500000000000003</v>
      </c>
    </row>
    <row r="8205" spans="1:2" x14ac:dyDescent="0.25">
      <c r="A8205" s="2">
        <v>45741</v>
      </c>
      <c r="B8205" s="1">
        <v>0.90500000000000003</v>
      </c>
    </row>
    <row r="8206" spans="1:2" x14ac:dyDescent="0.25">
      <c r="A8206" s="2">
        <v>45742</v>
      </c>
      <c r="B8206" s="1">
        <v>0.91900000000000004</v>
      </c>
    </row>
    <row r="8207" spans="1:2" x14ac:dyDescent="0.25">
      <c r="A8207" s="2">
        <v>45743</v>
      </c>
      <c r="B8207" s="1">
        <v>0.89800000000000002</v>
      </c>
    </row>
    <row r="8208" spans="1:2" x14ac:dyDescent="0.25">
      <c r="A8208" s="2">
        <v>45744</v>
      </c>
      <c r="B8208" s="1">
        <v>0.89600000000000002</v>
      </c>
    </row>
    <row r="8209" spans="1:2" x14ac:dyDescent="0.25">
      <c r="A8209" s="2">
        <v>45747</v>
      </c>
      <c r="B8209" s="1">
        <v>0.90300000000000002</v>
      </c>
    </row>
    <row r="8210" spans="1:2" x14ac:dyDescent="0.25">
      <c r="A8210" s="2">
        <v>45748</v>
      </c>
      <c r="B8210" s="1">
        <v>0.92</v>
      </c>
    </row>
    <row r="8211" spans="1:2" x14ac:dyDescent="0.25">
      <c r="A8211" s="2">
        <v>45749</v>
      </c>
      <c r="B8211" s="1">
        <v>0.92100000000000004</v>
      </c>
    </row>
    <row r="8212" spans="1:2" x14ac:dyDescent="0.25">
      <c r="A8212" s="2">
        <v>45750</v>
      </c>
      <c r="B8212" s="1">
        <v>0.875</v>
      </c>
    </row>
    <row r="8213" spans="1:2" x14ac:dyDescent="0.25">
      <c r="A8213" s="2">
        <v>45751</v>
      </c>
      <c r="B8213" s="1">
        <v>0.78</v>
      </c>
    </row>
    <row r="8214" spans="1:2" x14ac:dyDescent="0.25">
      <c r="A8214" s="2">
        <v>45754</v>
      </c>
      <c r="B8214" s="1">
        <v>0.76800000000000002</v>
      </c>
    </row>
    <row r="8215" spans="1:2" x14ac:dyDescent="0.25">
      <c r="A8215" s="2">
        <v>45755</v>
      </c>
      <c r="B8215" s="1">
        <v>0.71</v>
      </c>
    </row>
    <row r="8216" spans="1:2" x14ac:dyDescent="0.25">
      <c r="A8216" s="2">
        <v>45756</v>
      </c>
      <c r="B8216" s="1">
        <v>0.7</v>
      </c>
    </row>
    <row r="8217" spans="1:2" x14ac:dyDescent="0.25">
      <c r="A8217" s="2">
        <v>45757</v>
      </c>
      <c r="B8217" s="1">
        <v>0.77</v>
      </c>
    </row>
    <row r="8218" spans="1:2" x14ac:dyDescent="0.25">
      <c r="A8218" s="2">
        <v>45758</v>
      </c>
      <c r="B8218" s="1">
        <v>0.79</v>
      </c>
    </row>
    <row r="8219" spans="1:2" x14ac:dyDescent="0.25">
      <c r="A8219" s="2">
        <v>45761</v>
      </c>
      <c r="B8219" s="1">
        <v>0.80900000000000005</v>
      </c>
    </row>
    <row r="8220" spans="1:2" x14ac:dyDescent="0.25">
      <c r="A8220" s="2">
        <v>45762</v>
      </c>
      <c r="B8220" s="1">
        <v>0.81299999999999994</v>
      </c>
    </row>
    <row r="8221" spans="1:2" x14ac:dyDescent="0.25">
      <c r="A8221" s="2">
        <v>45763</v>
      </c>
      <c r="B8221" s="1">
        <v>0.85799999999999998</v>
      </c>
    </row>
    <row r="8222" spans="1:2" x14ac:dyDescent="0.25">
      <c r="A8222" s="2">
        <v>45764</v>
      </c>
      <c r="B8222" s="1">
        <v>0.86</v>
      </c>
    </row>
    <row r="8223" spans="1:2" x14ac:dyDescent="0.25">
      <c r="A8223" s="2">
        <v>45768</v>
      </c>
      <c r="B8223" s="1">
        <v>0.84399999999999997</v>
      </c>
    </row>
    <row r="8224" spans="1:2" x14ac:dyDescent="0.25">
      <c r="A8224" s="2">
        <v>45769</v>
      </c>
      <c r="B8224" s="1">
        <v>0.86299999999999999</v>
      </c>
    </row>
    <row r="8225" spans="1:2" x14ac:dyDescent="0.25">
      <c r="A8225" s="2">
        <v>45770</v>
      </c>
      <c r="B8225" s="1">
        <v>0.86499999999999999</v>
      </c>
    </row>
    <row r="8226" spans="1:2" x14ac:dyDescent="0.25">
      <c r="A8226" s="2">
        <v>45771</v>
      </c>
      <c r="B8226" s="1">
        <v>0.876</v>
      </c>
    </row>
    <row r="8227" spans="1:2" x14ac:dyDescent="0.25">
      <c r="A8227" s="2">
        <v>45772</v>
      </c>
      <c r="B8227" s="1">
        <v>0.92</v>
      </c>
    </row>
    <row r="8228" spans="1:2" x14ac:dyDescent="0.25">
      <c r="A8228" s="2">
        <v>45775</v>
      </c>
      <c r="B8228" s="1">
        <v>0.94499999999999995</v>
      </c>
    </row>
    <row r="8229" spans="1:2" x14ac:dyDescent="0.25">
      <c r="A8229" s="2">
        <v>45776</v>
      </c>
      <c r="B8229" s="1">
        <v>0.96299999999999997</v>
      </c>
    </row>
    <row r="8230" spans="1:2" x14ac:dyDescent="0.25">
      <c r="A8230" s="2">
        <v>45777</v>
      </c>
      <c r="B8230" s="1">
        <v>0.91500000000000004</v>
      </c>
    </row>
    <row r="8231" spans="1:2" x14ac:dyDescent="0.25">
      <c r="A8231" s="2">
        <v>45778</v>
      </c>
      <c r="B8231" s="1">
        <v>0.72499999999999998</v>
      </c>
    </row>
    <row r="8232" spans="1:2" x14ac:dyDescent="0.25">
      <c r="A8232" s="2">
        <v>45779</v>
      </c>
      <c r="B8232" s="1">
        <v>0.73099999999999998</v>
      </c>
    </row>
    <row r="8233" spans="1:2" x14ac:dyDescent="0.25">
      <c r="A8233" s="2">
        <v>45782</v>
      </c>
      <c r="B8233" s="1">
        <v>0.69899999999999995</v>
      </c>
    </row>
    <row r="8234" spans="1:2" x14ac:dyDescent="0.25">
      <c r="A8234" s="2">
        <v>45783</v>
      </c>
      <c r="B8234" s="1">
        <v>0.71399999999999997</v>
      </c>
    </row>
    <row r="8235" spans="1:2" x14ac:dyDescent="0.25">
      <c r="A8235" s="2">
        <v>45784</v>
      </c>
      <c r="B8235" s="1">
        <v>0.68</v>
      </c>
    </row>
    <row r="8236" spans="1:2" x14ac:dyDescent="0.25">
      <c r="A8236" s="2">
        <v>45785</v>
      </c>
      <c r="B8236" s="1">
        <v>0.70599999999999996</v>
      </c>
    </row>
    <row r="8237" spans="1:2" x14ac:dyDescent="0.25">
      <c r="A8237" s="2">
        <v>45786</v>
      </c>
      <c r="B8237" s="1">
        <v>0.71899999999999997</v>
      </c>
    </row>
    <row r="8238" spans="1:2" x14ac:dyDescent="0.25">
      <c r="A8238" s="2">
        <v>45789</v>
      </c>
      <c r="B8238" s="1">
        <v>0.77500000000000002</v>
      </c>
    </row>
    <row r="8239" spans="1:2" x14ac:dyDescent="0.25">
      <c r="A8239" s="2">
        <v>45790</v>
      </c>
      <c r="B8239" s="1">
        <v>0.76800000000000002</v>
      </c>
    </row>
    <row r="8240" spans="1:2" x14ac:dyDescent="0.25">
      <c r="A8240" s="2">
        <v>45791</v>
      </c>
      <c r="B8240" s="1">
        <v>0.79500000000000004</v>
      </c>
    </row>
    <row r="8241" spans="1:2" x14ac:dyDescent="0.25">
      <c r="A8241" s="2">
        <v>45792</v>
      </c>
      <c r="B8241" s="1">
        <v>0.78300000000000003</v>
      </c>
    </row>
    <row r="8242" spans="1:2" x14ac:dyDescent="0.25">
      <c r="A8242" s="2">
        <v>45793</v>
      </c>
      <c r="B8242" s="1">
        <v>0.78300000000000003</v>
      </c>
    </row>
    <row r="8243" spans="1:2" x14ac:dyDescent="0.25">
      <c r="A8243" s="2">
        <v>45796</v>
      </c>
      <c r="B8243" s="1">
        <v>0.77400000000000002</v>
      </c>
    </row>
    <row r="8244" spans="1:2" x14ac:dyDescent="0.25">
      <c r="A8244" s="2">
        <v>45797</v>
      </c>
      <c r="B8244" s="1">
        <v>0.77</v>
      </c>
    </row>
    <row r="8245" spans="1:2" x14ac:dyDescent="0.25">
      <c r="A8245" s="2">
        <v>45798</v>
      </c>
      <c r="B8245" s="1">
        <v>0.76900000000000002</v>
      </c>
    </row>
    <row r="8246" spans="1:2" x14ac:dyDescent="0.25">
      <c r="A8246" s="2">
        <v>45799</v>
      </c>
      <c r="B8246" s="1">
        <v>0.755</v>
      </c>
    </row>
    <row r="8247" spans="1:2" x14ac:dyDescent="0.25">
      <c r="A8247" s="2">
        <v>45800</v>
      </c>
      <c r="B8247" s="1">
        <v>0.755</v>
      </c>
    </row>
    <row r="8248" spans="1:2" x14ac:dyDescent="0.25">
      <c r="A8248" s="2">
        <v>45804</v>
      </c>
      <c r="B8248" s="1">
        <v>0.75600000000000001</v>
      </c>
    </row>
    <row r="8249" spans="1:2" x14ac:dyDescent="0.25">
      <c r="A8249" s="2">
        <v>45805</v>
      </c>
      <c r="B8249" s="1">
        <v>0.748</v>
      </c>
    </row>
    <row r="8250" spans="1:2" x14ac:dyDescent="0.25">
      <c r="A8250" s="2">
        <v>45806</v>
      </c>
      <c r="B8250" s="1">
        <v>0.73499999999999999</v>
      </c>
    </row>
    <row r="8251" spans="1:2" x14ac:dyDescent="0.25">
      <c r="A8251" s="2">
        <v>45807</v>
      </c>
      <c r="B8251" s="1">
        <v>0.72799999999999998</v>
      </c>
    </row>
    <row r="8252" spans="1:2" x14ac:dyDescent="0.25">
      <c r="A8252" s="2">
        <v>45810</v>
      </c>
      <c r="B8252" s="1">
        <v>0.72299999999999998</v>
      </c>
    </row>
    <row r="8253" spans="1:2" x14ac:dyDescent="0.25">
      <c r="A8253" s="2">
        <v>45811</v>
      </c>
      <c r="B8253" s="1">
        <v>0.72499999999999998</v>
      </c>
    </row>
    <row r="8254" spans="1:2" x14ac:dyDescent="0.25">
      <c r="A8254" s="2">
        <v>45812</v>
      </c>
      <c r="B8254" s="1">
        <v>0.70499999999999996</v>
      </c>
    </row>
    <row r="8255" spans="1:2" x14ac:dyDescent="0.25">
      <c r="A8255" s="2">
        <v>45813</v>
      </c>
      <c r="B8255" s="1">
        <v>0.72299999999999998</v>
      </c>
    </row>
    <row r="8256" spans="1:2" x14ac:dyDescent="0.25">
      <c r="A8256" s="2">
        <v>45814</v>
      </c>
      <c r="B8256" s="1">
        <v>0.746</v>
      </c>
    </row>
    <row r="8257" spans="1:2" x14ac:dyDescent="0.25">
      <c r="A8257" s="2">
        <v>45817</v>
      </c>
      <c r="B8257" s="1">
        <v>0.748</v>
      </c>
    </row>
    <row r="8258" spans="1:2" x14ac:dyDescent="0.25">
      <c r="A8258" s="2">
        <v>45818</v>
      </c>
      <c r="B8258" s="1">
        <v>0.748</v>
      </c>
    </row>
    <row r="8259" spans="1:2" x14ac:dyDescent="0.25">
      <c r="A8259" s="2">
        <v>45819</v>
      </c>
      <c r="B8259" s="1">
        <v>0.77300000000000002</v>
      </c>
    </row>
    <row r="8260" spans="1:2" x14ac:dyDescent="0.25">
      <c r="A8260" s="2">
        <v>45820</v>
      </c>
      <c r="B8260" s="1">
        <v>0.77600000000000002</v>
      </c>
    </row>
    <row r="8261" spans="1:2" x14ac:dyDescent="0.25">
      <c r="A8261" s="2">
        <v>45821</v>
      </c>
      <c r="B8261" s="1">
        <v>0.81299999999999994</v>
      </c>
    </row>
    <row r="8262" spans="1:2" x14ac:dyDescent="0.25">
      <c r="A8262" s="2">
        <v>45824</v>
      </c>
      <c r="B8262" s="1">
        <v>0.80900000000000005</v>
      </c>
    </row>
    <row r="8263" spans="1:2" x14ac:dyDescent="0.25">
      <c r="A8263" s="2">
        <v>45825</v>
      </c>
      <c r="B8263" s="1">
        <v>0.80900000000000005</v>
      </c>
    </row>
    <row r="8264" spans="1:2" x14ac:dyDescent="0.25">
      <c r="A8264" s="2">
        <v>45826</v>
      </c>
      <c r="B8264" s="1">
        <v>0.80300000000000005</v>
      </c>
    </row>
    <row r="8265" spans="1:2" x14ac:dyDescent="0.25">
      <c r="A8265" s="2">
        <v>45828</v>
      </c>
      <c r="B8265" s="1">
        <v>0.80100000000000005</v>
      </c>
    </row>
    <row r="8266" spans="1:2" x14ac:dyDescent="0.25">
      <c r="A8266" s="2">
        <v>45831</v>
      </c>
      <c r="B8266" s="1">
        <v>0.78900000000000003</v>
      </c>
    </row>
    <row r="8267" spans="1:2" x14ac:dyDescent="0.25">
      <c r="A8267" s="2">
        <v>45832</v>
      </c>
      <c r="B8267" s="1">
        <v>0.748</v>
      </c>
    </row>
    <row r="8268" spans="1:2" x14ac:dyDescent="0.25">
      <c r="A8268" s="2">
        <v>45833</v>
      </c>
      <c r="B8268" s="1">
        <v>0.73099999999999998</v>
      </c>
    </row>
    <row r="8269" spans="1:2" x14ac:dyDescent="0.25">
      <c r="A8269" s="2">
        <v>45834</v>
      </c>
      <c r="B8269" s="1">
        <v>0.72</v>
      </c>
    </row>
    <row r="8270" spans="1:2" x14ac:dyDescent="0.25">
      <c r="A8270" s="2">
        <v>45835</v>
      </c>
      <c r="B8270" s="1">
        <v>0.71799999999999997</v>
      </c>
    </row>
    <row r="8271" spans="1:2" x14ac:dyDescent="0.25">
      <c r="A8271" s="2">
        <v>45838</v>
      </c>
      <c r="B8271" s="1">
        <v>0.72</v>
      </c>
    </row>
    <row r="8272" spans="1:2" x14ac:dyDescent="0.25">
      <c r="A8272" s="2">
        <v>45839</v>
      </c>
      <c r="B8272" s="1">
        <v>0.70899999999999996</v>
      </c>
    </row>
    <row r="8273" spans="1:2" x14ac:dyDescent="0.25">
      <c r="A8273" s="2">
        <v>45840</v>
      </c>
      <c r="B8273" s="1">
        <v>0.70899999999999996</v>
      </c>
    </row>
    <row r="8274" spans="1:2" x14ac:dyDescent="0.25">
      <c r="A8274" s="2">
        <v>45841</v>
      </c>
      <c r="B8274" s="1">
        <v>0.71399999999999997</v>
      </c>
    </row>
    <row r="8275" spans="1:2" x14ac:dyDescent="0.25">
      <c r="A8275" s="2">
        <v>45845</v>
      </c>
      <c r="B8275" s="1">
        <v>0.72399999999999998</v>
      </c>
    </row>
    <row r="8276" spans="1:2" x14ac:dyDescent="0.25">
      <c r="A8276" s="2">
        <v>45846</v>
      </c>
      <c r="B8276" s="1">
        <v>0.73299999999999998</v>
      </c>
    </row>
    <row r="8277" spans="1:2" x14ac:dyDescent="0.25">
      <c r="A8277" s="2">
        <v>45847</v>
      </c>
      <c r="B8277" s="1">
        <v>0.73299999999999998</v>
      </c>
    </row>
    <row r="8278" spans="1:2" x14ac:dyDescent="0.25">
      <c r="A8278" s="2">
        <v>45848</v>
      </c>
      <c r="B8278" s="1">
        <v>0.72499999999999998</v>
      </c>
    </row>
    <row r="8279" spans="1:2" x14ac:dyDescent="0.25">
      <c r="A8279" s="2">
        <v>45849</v>
      </c>
      <c r="B8279" s="1">
        <v>0.74099999999999999</v>
      </c>
    </row>
    <row r="8280" spans="1:2" x14ac:dyDescent="0.25">
      <c r="A8280" s="2">
        <v>45852</v>
      </c>
      <c r="B8280" s="1">
        <v>0.71799999999999997</v>
      </c>
    </row>
    <row r="8281" spans="1:2" x14ac:dyDescent="0.25">
      <c r="A8281" s="2"/>
    </row>
  </sheetData>
  <hyperlinks>
    <hyperlink ref="F2" r:id="rId1" xr:uid="{8697E0E5-6F4F-45DF-8C98-C6124CEF6EB3}"/>
  </hyperlinks>
  <pageMargins left="0.75" right="0.75" top="1" bottom="1" header="0.5" footer="0.5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5E80E-CEFB-4A81-9B97-53F8B82FEE49}">
  <sheetPr>
    <tabColor indexed="10"/>
  </sheetPr>
  <dimension ref="A1:C401"/>
  <sheetViews>
    <sheetView showGridLines="0" workbookViewId="0">
      <pane xSplit="1" ySplit="3" topLeftCell="B365" activePane="bottomRight" state="frozen"/>
      <selection pane="topRight"/>
      <selection pane="bottomLeft"/>
      <selection pane="bottomRight" activeCell="B389" sqref="B389"/>
    </sheetView>
  </sheetViews>
  <sheetFormatPr baseColWidth="10" defaultColWidth="9.1796875" defaultRowHeight="12.5" x14ac:dyDescent="0.25"/>
  <cols>
    <col min="1" max="1" width="15.1796875" style="1" customWidth="1"/>
    <col min="2" max="3" width="19" style="1" customWidth="1"/>
    <col min="4" max="256" width="9.1796875" style="1"/>
    <col min="257" max="257" width="15.1796875" style="1" customWidth="1"/>
    <col min="258" max="259" width="19" style="1" customWidth="1"/>
    <col min="260" max="512" width="9.1796875" style="1"/>
    <col min="513" max="513" width="15.1796875" style="1" customWidth="1"/>
    <col min="514" max="515" width="19" style="1" customWidth="1"/>
    <col min="516" max="768" width="9.1796875" style="1"/>
    <col min="769" max="769" width="15.1796875" style="1" customWidth="1"/>
    <col min="770" max="771" width="19" style="1" customWidth="1"/>
    <col min="772" max="1024" width="9.1796875" style="1"/>
    <col min="1025" max="1025" width="15.1796875" style="1" customWidth="1"/>
    <col min="1026" max="1027" width="19" style="1" customWidth="1"/>
    <col min="1028" max="1280" width="9.1796875" style="1"/>
    <col min="1281" max="1281" width="15.1796875" style="1" customWidth="1"/>
    <col min="1282" max="1283" width="19" style="1" customWidth="1"/>
    <col min="1284" max="1536" width="9.1796875" style="1"/>
    <col min="1537" max="1537" width="15.1796875" style="1" customWidth="1"/>
    <col min="1538" max="1539" width="19" style="1" customWidth="1"/>
    <col min="1540" max="1792" width="9.1796875" style="1"/>
    <col min="1793" max="1793" width="15.1796875" style="1" customWidth="1"/>
    <col min="1794" max="1795" width="19" style="1" customWidth="1"/>
    <col min="1796" max="2048" width="9.1796875" style="1"/>
    <col min="2049" max="2049" width="15.1796875" style="1" customWidth="1"/>
    <col min="2050" max="2051" width="19" style="1" customWidth="1"/>
    <col min="2052" max="2304" width="9.1796875" style="1"/>
    <col min="2305" max="2305" width="15.1796875" style="1" customWidth="1"/>
    <col min="2306" max="2307" width="19" style="1" customWidth="1"/>
    <col min="2308" max="2560" width="9.1796875" style="1"/>
    <col min="2561" max="2561" width="15.1796875" style="1" customWidth="1"/>
    <col min="2562" max="2563" width="19" style="1" customWidth="1"/>
    <col min="2564" max="2816" width="9.1796875" style="1"/>
    <col min="2817" max="2817" width="15.1796875" style="1" customWidth="1"/>
    <col min="2818" max="2819" width="19" style="1" customWidth="1"/>
    <col min="2820" max="3072" width="9.1796875" style="1"/>
    <col min="3073" max="3073" width="15.1796875" style="1" customWidth="1"/>
    <col min="3074" max="3075" width="19" style="1" customWidth="1"/>
    <col min="3076" max="3328" width="9.1796875" style="1"/>
    <col min="3329" max="3329" width="15.1796875" style="1" customWidth="1"/>
    <col min="3330" max="3331" width="19" style="1" customWidth="1"/>
    <col min="3332" max="3584" width="9.1796875" style="1"/>
    <col min="3585" max="3585" width="15.1796875" style="1" customWidth="1"/>
    <col min="3586" max="3587" width="19" style="1" customWidth="1"/>
    <col min="3588" max="3840" width="9.1796875" style="1"/>
    <col min="3841" max="3841" width="15.1796875" style="1" customWidth="1"/>
    <col min="3842" max="3843" width="19" style="1" customWidth="1"/>
    <col min="3844" max="4096" width="9.1796875" style="1"/>
    <col min="4097" max="4097" width="15.1796875" style="1" customWidth="1"/>
    <col min="4098" max="4099" width="19" style="1" customWidth="1"/>
    <col min="4100" max="4352" width="9.1796875" style="1"/>
    <col min="4353" max="4353" width="15.1796875" style="1" customWidth="1"/>
    <col min="4354" max="4355" width="19" style="1" customWidth="1"/>
    <col min="4356" max="4608" width="9.1796875" style="1"/>
    <col min="4609" max="4609" width="15.1796875" style="1" customWidth="1"/>
    <col min="4610" max="4611" width="19" style="1" customWidth="1"/>
    <col min="4612" max="4864" width="9.1796875" style="1"/>
    <col min="4865" max="4865" width="15.1796875" style="1" customWidth="1"/>
    <col min="4866" max="4867" width="19" style="1" customWidth="1"/>
    <col min="4868" max="5120" width="9.1796875" style="1"/>
    <col min="5121" max="5121" width="15.1796875" style="1" customWidth="1"/>
    <col min="5122" max="5123" width="19" style="1" customWidth="1"/>
    <col min="5124" max="5376" width="9.1796875" style="1"/>
    <col min="5377" max="5377" width="15.1796875" style="1" customWidth="1"/>
    <col min="5378" max="5379" width="19" style="1" customWidth="1"/>
    <col min="5380" max="5632" width="9.1796875" style="1"/>
    <col min="5633" max="5633" width="15.1796875" style="1" customWidth="1"/>
    <col min="5634" max="5635" width="19" style="1" customWidth="1"/>
    <col min="5636" max="5888" width="9.1796875" style="1"/>
    <col min="5889" max="5889" width="15.1796875" style="1" customWidth="1"/>
    <col min="5890" max="5891" width="19" style="1" customWidth="1"/>
    <col min="5892" max="6144" width="9.1796875" style="1"/>
    <col min="6145" max="6145" width="15.1796875" style="1" customWidth="1"/>
    <col min="6146" max="6147" width="19" style="1" customWidth="1"/>
    <col min="6148" max="6400" width="9.1796875" style="1"/>
    <col min="6401" max="6401" width="15.1796875" style="1" customWidth="1"/>
    <col min="6402" max="6403" width="19" style="1" customWidth="1"/>
    <col min="6404" max="6656" width="9.1796875" style="1"/>
    <col min="6657" max="6657" width="15.1796875" style="1" customWidth="1"/>
    <col min="6658" max="6659" width="19" style="1" customWidth="1"/>
    <col min="6660" max="6912" width="9.1796875" style="1"/>
    <col min="6913" max="6913" width="15.1796875" style="1" customWidth="1"/>
    <col min="6914" max="6915" width="19" style="1" customWidth="1"/>
    <col min="6916" max="7168" width="9.1796875" style="1"/>
    <col min="7169" max="7169" width="15.1796875" style="1" customWidth="1"/>
    <col min="7170" max="7171" width="19" style="1" customWidth="1"/>
    <col min="7172" max="7424" width="9.1796875" style="1"/>
    <col min="7425" max="7425" width="15.1796875" style="1" customWidth="1"/>
    <col min="7426" max="7427" width="19" style="1" customWidth="1"/>
    <col min="7428" max="7680" width="9.1796875" style="1"/>
    <col min="7681" max="7681" width="15.1796875" style="1" customWidth="1"/>
    <col min="7682" max="7683" width="19" style="1" customWidth="1"/>
    <col min="7684" max="7936" width="9.1796875" style="1"/>
    <col min="7937" max="7937" width="15.1796875" style="1" customWidth="1"/>
    <col min="7938" max="7939" width="19" style="1" customWidth="1"/>
    <col min="7940" max="8192" width="9.1796875" style="1"/>
    <col min="8193" max="8193" width="15.1796875" style="1" customWidth="1"/>
    <col min="8194" max="8195" width="19" style="1" customWidth="1"/>
    <col min="8196" max="8448" width="9.1796875" style="1"/>
    <col min="8449" max="8449" width="15.1796875" style="1" customWidth="1"/>
    <col min="8450" max="8451" width="19" style="1" customWidth="1"/>
    <col min="8452" max="8704" width="9.1796875" style="1"/>
    <col min="8705" max="8705" width="15.1796875" style="1" customWidth="1"/>
    <col min="8706" max="8707" width="19" style="1" customWidth="1"/>
    <col min="8708" max="8960" width="9.1796875" style="1"/>
    <col min="8961" max="8961" width="15.1796875" style="1" customWidth="1"/>
    <col min="8962" max="8963" width="19" style="1" customWidth="1"/>
    <col min="8964" max="9216" width="9.1796875" style="1"/>
    <col min="9217" max="9217" width="15.1796875" style="1" customWidth="1"/>
    <col min="9218" max="9219" width="19" style="1" customWidth="1"/>
    <col min="9220" max="9472" width="9.1796875" style="1"/>
    <col min="9473" max="9473" width="15.1796875" style="1" customWidth="1"/>
    <col min="9474" max="9475" width="19" style="1" customWidth="1"/>
    <col min="9476" max="9728" width="9.1796875" style="1"/>
    <col min="9729" max="9729" width="15.1796875" style="1" customWidth="1"/>
    <col min="9730" max="9731" width="19" style="1" customWidth="1"/>
    <col min="9732" max="9984" width="9.1796875" style="1"/>
    <col min="9985" max="9985" width="15.1796875" style="1" customWidth="1"/>
    <col min="9986" max="9987" width="19" style="1" customWidth="1"/>
    <col min="9988" max="10240" width="9.1796875" style="1"/>
    <col min="10241" max="10241" width="15.1796875" style="1" customWidth="1"/>
    <col min="10242" max="10243" width="19" style="1" customWidth="1"/>
    <col min="10244" max="10496" width="9.1796875" style="1"/>
    <col min="10497" max="10497" width="15.1796875" style="1" customWidth="1"/>
    <col min="10498" max="10499" width="19" style="1" customWidth="1"/>
    <col min="10500" max="10752" width="9.1796875" style="1"/>
    <col min="10753" max="10753" width="15.1796875" style="1" customWidth="1"/>
    <col min="10754" max="10755" width="19" style="1" customWidth="1"/>
    <col min="10756" max="11008" width="9.1796875" style="1"/>
    <col min="11009" max="11009" width="15.1796875" style="1" customWidth="1"/>
    <col min="11010" max="11011" width="19" style="1" customWidth="1"/>
    <col min="11012" max="11264" width="9.1796875" style="1"/>
    <col min="11265" max="11265" width="15.1796875" style="1" customWidth="1"/>
    <col min="11266" max="11267" width="19" style="1" customWidth="1"/>
    <col min="11268" max="11520" width="9.1796875" style="1"/>
    <col min="11521" max="11521" width="15.1796875" style="1" customWidth="1"/>
    <col min="11522" max="11523" width="19" style="1" customWidth="1"/>
    <col min="11524" max="11776" width="9.1796875" style="1"/>
    <col min="11777" max="11777" width="15.1796875" style="1" customWidth="1"/>
    <col min="11778" max="11779" width="19" style="1" customWidth="1"/>
    <col min="11780" max="12032" width="9.1796875" style="1"/>
    <col min="12033" max="12033" width="15.1796875" style="1" customWidth="1"/>
    <col min="12034" max="12035" width="19" style="1" customWidth="1"/>
    <col min="12036" max="12288" width="9.1796875" style="1"/>
    <col min="12289" max="12289" width="15.1796875" style="1" customWidth="1"/>
    <col min="12290" max="12291" width="19" style="1" customWidth="1"/>
    <col min="12292" max="12544" width="9.1796875" style="1"/>
    <col min="12545" max="12545" width="15.1796875" style="1" customWidth="1"/>
    <col min="12546" max="12547" width="19" style="1" customWidth="1"/>
    <col min="12548" max="12800" width="9.1796875" style="1"/>
    <col min="12801" max="12801" width="15.1796875" style="1" customWidth="1"/>
    <col min="12802" max="12803" width="19" style="1" customWidth="1"/>
    <col min="12804" max="13056" width="9.1796875" style="1"/>
    <col min="13057" max="13057" width="15.1796875" style="1" customWidth="1"/>
    <col min="13058" max="13059" width="19" style="1" customWidth="1"/>
    <col min="13060" max="13312" width="9.1796875" style="1"/>
    <col min="13313" max="13313" width="15.1796875" style="1" customWidth="1"/>
    <col min="13314" max="13315" width="19" style="1" customWidth="1"/>
    <col min="13316" max="13568" width="9.1796875" style="1"/>
    <col min="13569" max="13569" width="15.1796875" style="1" customWidth="1"/>
    <col min="13570" max="13571" width="19" style="1" customWidth="1"/>
    <col min="13572" max="13824" width="9.1796875" style="1"/>
    <col min="13825" max="13825" width="15.1796875" style="1" customWidth="1"/>
    <col min="13826" max="13827" width="19" style="1" customWidth="1"/>
    <col min="13828" max="14080" width="9.1796875" style="1"/>
    <col min="14081" max="14081" width="15.1796875" style="1" customWidth="1"/>
    <col min="14082" max="14083" width="19" style="1" customWidth="1"/>
    <col min="14084" max="14336" width="9.1796875" style="1"/>
    <col min="14337" max="14337" width="15.1796875" style="1" customWidth="1"/>
    <col min="14338" max="14339" width="19" style="1" customWidth="1"/>
    <col min="14340" max="14592" width="9.1796875" style="1"/>
    <col min="14593" max="14593" width="15.1796875" style="1" customWidth="1"/>
    <col min="14594" max="14595" width="19" style="1" customWidth="1"/>
    <col min="14596" max="14848" width="9.1796875" style="1"/>
    <col min="14849" max="14849" width="15.1796875" style="1" customWidth="1"/>
    <col min="14850" max="14851" width="19" style="1" customWidth="1"/>
    <col min="14852" max="15104" width="9.1796875" style="1"/>
    <col min="15105" max="15105" width="15.1796875" style="1" customWidth="1"/>
    <col min="15106" max="15107" width="19" style="1" customWidth="1"/>
    <col min="15108" max="15360" width="9.1796875" style="1"/>
    <col min="15361" max="15361" width="15.1796875" style="1" customWidth="1"/>
    <col min="15362" max="15363" width="19" style="1" customWidth="1"/>
    <col min="15364" max="15616" width="9.1796875" style="1"/>
    <col min="15617" max="15617" width="15.1796875" style="1" customWidth="1"/>
    <col min="15618" max="15619" width="19" style="1" customWidth="1"/>
    <col min="15620" max="15872" width="9.1796875" style="1"/>
    <col min="15873" max="15873" width="15.1796875" style="1" customWidth="1"/>
    <col min="15874" max="15875" width="19" style="1" customWidth="1"/>
    <col min="15876" max="16128" width="9.1796875" style="1"/>
    <col min="16129" max="16129" width="15.1796875" style="1" customWidth="1"/>
    <col min="16130" max="16131" width="19" style="1" customWidth="1"/>
    <col min="16132" max="16384" width="9.1796875" style="1"/>
  </cols>
  <sheetData>
    <row r="1" spans="1:3" ht="15.5" x14ac:dyDescent="0.35">
      <c r="A1" s="8" t="s">
        <v>5</v>
      </c>
      <c r="B1" s="7" t="s">
        <v>4</v>
      </c>
    </row>
    <row r="2" spans="1:3" ht="23" x14ac:dyDescent="0.25">
      <c r="A2" s="6" t="s">
        <v>3</v>
      </c>
      <c r="B2" s="5" t="s">
        <v>2</v>
      </c>
      <c r="C2" s="5"/>
    </row>
    <row r="3" spans="1:3" ht="52" x14ac:dyDescent="0.3">
      <c r="A3" s="4" t="s">
        <v>1</v>
      </c>
      <c r="B3" s="3" t="s">
        <v>0</v>
      </c>
      <c r="C3" s="3"/>
    </row>
    <row r="4" spans="1:3" x14ac:dyDescent="0.25">
      <c r="A4" s="10">
        <v>33770</v>
      </c>
      <c r="B4" s="1">
        <v>0.34399999999999997</v>
      </c>
    </row>
    <row r="5" spans="1:3" x14ac:dyDescent="0.25">
      <c r="A5" s="10">
        <v>33800</v>
      </c>
      <c r="B5" s="1">
        <v>0.34200000000000003</v>
      </c>
    </row>
    <row r="6" spans="1:3" x14ac:dyDescent="0.25">
      <c r="A6" s="10">
        <v>33831</v>
      </c>
      <c r="B6" s="1">
        <v>0.35399999999999998</v>
      </c>
    </row>
    <row r="7" spans="1:3" x14ac:dyDescent="0.25">
      <c r="A7" s="10">
        <v>33862</v>
      </c>
      <c r="B7" s="1">
        <v>0.375</v>
      </c>
    </row>
    <row r="8" spans="1:3" x14ac:dyDescent="0.25">
      <c r="A8" s="10">
        <v>33892</v>
      </c>
      <c r="B8" s="1">
        <v>0.35399999999999998</v>
      </c>
    </row>
    <row r="9" spans="1:3" x14ac:dyDescent="0.25">
      <c r="A9" s="10">
        <v>33923</v>
      </c>
      <c r="B9" s="1">
        <v>0.32700000000000001</v>
      </c>
    </row>
    <row r="10" spans="1:3" x14ac:dyDescent="0.25">
      <c r="A10" s="10">
        <v>33953</v>
      </c>
      <c r="B10" s="1">
        <v>0.312</v>
      </c>
    </row>
    <row r="11" spans="1:3" x14ac:dyDescent="0.25">
      <c r="A11" s="10">
        <v>33984</v>
      </c>
      <c r="B11" s="1">
        <v>0.33700000000000002</v>
      </c>
    </row>
    <row r="12" spans="1:3" x14ac:dyDescent="0.25">
      <c r="A12" s="10">
        <v>34015</v>
      </c>
      <c r="B12" s="1">
        <v>0.33</v>
      </c>
    </row>
    <row r="13" spans="1:3" x14ac:dyDescent="0.25">
      <c r="A13" s="10">
        <v>34043</v>
      </c>
      <c r="B13" s="1">
        <v>0.34200000000000003</v>
      </c>
    </row>
    <row r="14" spans="1:3" x14ac:dyDescent="0.25">
      <c r="A14" s="10">
        <v>34074</v>
      </c>
      <c r="B14" s="1">
        <v>0.34399999999999997</v>
      </c>
    </row>
    <row r="15" spans="1:3" x14ac:dyDescent="0.25">
      <c r="A15" s="10">
        <v>34104</v>
      </c>
      <c r="B15" s="1">
        <v>0.32800000000000001</v>
      </c>
    </row>
    <row r="16" spans="1:3" x14ac:dyDescent="0.25">
      <c r="A16" s="10">
        <v>34135</v>
      </c>
      <c r="B16" s="1">
        <v>0.32800000000000001</v>
      </c>
    </row>
    <row r="17" spans="1:2" x14ac:dyDescent="0.25">
      <c r="A17" s="10">
        <v>34165</v>
      </c>
      <c r="B17" s="1">
        <v>0.314</v>
      </c>
    </row>
    <row r="18" spans="1:2" x14ac:dyDescent="0.25">
      <c r="A18" s="10">
        <v>34196</v>
      </c>
      <c r="B18" s="1">
        <v>0.30499999999999999</v>
      </c>
    </row>
    <row r="19" spans="1:2" x14ac:dyDescent="0.25">
      <c r="A19" s="10">
        <v>34227</v>
      </c>
      <c r="B19" s="1">
        <v>0.29899999999999999</v>
      </c>
    </row>
    <row r="20" spans="1:2" x14ac:dyDescent="0.25">
      <c r="A20" s="10">
        <v>34257</v>
      </c>
      <c r="B20" s="1">
        <v>0.29299999999999998</v>
      </c>
    </row>
    <row r="21" spans="1:2" x14ac:dyDescent="0.25">
      <c r="A21" s="10">
        <v>34288</v>
      </c>
      <c r="B21" s="1">
        <v>0.27500000000000002</v>
      </c>
    </row>
    <row r="22" spans="1:2" x14ac:dyDescent="0.25">
      <c r="A22" s="10">
        <v>34318</v>
      </c>
      <c r="B22" s="1">
        <v>0.245</v>
      </c>
    </row>
    <row r="23" spans="1:2" x14ac:dyDescent="0.25">
      <c r="A23" s="10">
        <v>34349</v>
      </c>
      <c r="B23" s="1">
        <v>0.26300000000000001</v>
      </c>
    </row>
    <row r="24" spans="1:2" x14ac:dyDescent="0.25">
      <c r="A24" s="10">
        <v>34380</v>
      </c>
      <c r="B24" s="1">
        <v>0.28999999999999998</v>
      </c>
    </row>
    <row r="25" spans="1:2" x14ac:dyDescent="0.25">
      <c r="A25" s="10">
        <v>34408</v>
      </c>
      <c r="B25" s="1">
        <v>0.28399999999999997</v>
      </c>
    </row>
    <row r="26" spans="1:2" x14ac:dyDescent="0.25">
      <c r="A26" s="10">
        <v>34439</v>
      </c>
      <c r="B26" s="1">
        <v>0.28899999999999998</v>
      </c>
    </row>
    <row r="27" spans="1:2" x14ac:dyDescent="0.25">
      <c r="A27" s="10">
        <v>34469</v>
      </c>
      <c r="B27" s="1">
        <v>0.29599999999999999</v>
      </c>
    </row>
    <row r="28" spans="1:2" x14ac:dyDescent="0.25">
      <c r="A28" s="10">
        <v>34500</v>
      </c>
      <c r="B28" s="1">
        <v>0.28799999999999998</v>
      </c>
    </row>
    <row r="29" spans="1:2" x14ac:dyDescent="0.25">
      <c r="A29" s="10">
        <v>34530</v>
      </c>
      <c r="B29" s="1">
        <v>0.29199999999999998</v>
      </c>
    </row>
    <row r="30" spans="1:2" x14ac:dyDescent="0.25">
      <c r="A30" s="10">
        <v>34561</v>
      </c>
      <c r="B30" s="1">
        <v>0.3</v>
      </c>
    </row>
    <row r="31" spans="1:2" x14ac:dyDescent="0.25">
      <c r="A31" s="10">
        <v>34592</v>
      </c>
      <c r="B31" s="1">
        <v>0.29899999999999999</v>
      </c>
    </row>
    <row r="32" spans="1:2" x14ac:dyDescent="0.25">
      <c r="A32" s="10">
        <v>34622</v>
      </c>
      <c r="B32" s="1">
        <v>0.32400000000000001</v>
      </c>
    </row>
    <row r="33" spans="1:2" x14ac:dyDescent="0.25">
      <c r="A33" s="10">
        <v>34653</v>
      </c>
      <c r="B33" s="1">
        <v>0.34399999999999997</v>
      </c>
    </row>
    <row r="34" spans="1:2" x14ac:dyDescent="0.25">
      <c r="A34" s="10">
        <v>34683</v>
      </c>
      <c r="B34" s="1">
        <v>0.33300000000000002</v>
      </c>
    </row>
    <row r="35" spans="1:2" x14ac:dyDescent="0.25">
      <c r="A35" s="10">
        <v>34714</v>
      </c>
      <c r="B35" s="1">
        <v>0.32700000000000001</v>
      </c>
    </row>
    <row r="36" spans="1:2" x14ac:dyDescent="0.25">
      <c r="A36" s="10">
        <v>34745</v>
      </c>
      <c r="B36" s="1">
        <v>0.316</v>
      </c>
    </row>
    <row r="37" spans="1:2" x14ac:dyDescent="0.25">
      <c r="A37" s="10">
        <v>34773</v>
      </c>
      <c r="B37" s="1">
        <v>0.32700000000000001</v>
      </c>
    </row>
    <row r="38" spans="1:2" x14ac:dyDescent="0.25">
      <c r="A38" s="10">
        <v>34804</v>
      </c>
      <c r="B38" s="1">
        <v>0.32300000000000001</v>
      </c>
    </row>
    <row r="39" spans="1:2" x14ac:dyDescent="0.25">
      <c r="A39" s="10">
        <v>34834</v>
      </c>
      <c r="B39" s="1">
        <v>0.32700000000000001</v>
      </c>
    </row>
    <row r="40" spans="1:2" x14ac:dyDescent="0.25">
      <c r="A40" s="10">
        <v>34865</v>
      </c>
      <c r="B40" s="1">
        <v>0.318</v>
      </c>
    </row>
    <row r="41" spans="1:2" x14ac:dyDescent="0.25">
      <c r="A41" s="10">
        <v>34895</v>
      </c>
      <c r="B41" s="1">
        <v>0.308</v>
      </c>
    </row>
    <row r="42" spans="1:2" x14ac:dyDescent="0.25">
      <c r="A42" s="10">
        <v>34926</v>
      </c>
      <c r="B42" s="1">
        <v>0.313</v>
      </c>
    </row>
    <row r="43" spans="1:2" x14ac:dyDescent="0.25">
      <c r="A43" s="10">
        <v>34957</v>
      </c>
      <c r="B43" s="1">
        <v>0.313</v>
      </c>
    </row>
    <row r="44" spans="1:2" x14ac:dyDescent="0.25">
      <c r="A44" s="10">
        <v>34987</v>
      </c>
      <c r="B44" s="1">
        <v>0.309</v>
      </c>
    </row>
    <row r="45" spans="1:2" x14ac:dyDescent="0.25">
      <c r="A45" s="10">
        <v>35018</v>
      </c>
      <c r="B45" s="1">
        <v>0.31</v>
      </c>
    </row>
    <row r="46" spans="1:2" x14ac:dyDescent="0.25">
      <c r="A46" s="10">
        <v>35048</v>
      </c>
      <c r="B46" s="1">
        <v>0.35399999999999998</v>
      </c>
    </row>
    <row r="47" spans="1:2" x14ac:dyDescent="0.25">
      <c r="A47" s="10">
        <v>35079</v>
      </c>
      <c r="B47" s="1">
        <v>0.35399999999999998</v>
      </c>
    </row>
    <row r="48" spans="1:2" x14ac:dyDescent="0.25">
      <c r="A48" s="10">
        <v>35110</v>
      </c>
      <c r="B48" s="1">
        <v>0.39</v>
      </c>
    </row>
    <row r="49" spans="1:2" x14ac:dyDescent="0.25">
      <c r="A49" s="10">
        <v>35139</v>
      </c>
      <c r="B49" s="1">
        <v>0.36899999999999999</v>
      </c>
    </row>
    <row r="50" spans="1:2" x14ac:dyDescent="0.25">
      <c r="A50" s="10">
        <v>35170</v>
      </c>
      <c r="B50" s="1">
        <v>0.35599999999999998</v>
      </c>
    </row>
    <row r="51" spans="1:2" x14ac:dyDescent="0.25">
      <c r="A51" s="10">
        <v>35200</v>
      </c>
      <c r="B51" s="1">
        <v>0.34799999999999998</v>
      </c>
    </row>
    <row r="52" spans="1:2" x14ac:dyDescent="0.25">
      <c r="A52" s="10">
        <v>35231</v>
      </c>
      <c r="B52" s="1">
        <v>0.34799999999999998</v>
      </c>
    </row>
    <row r="53" spans="1:2" x14ac:dyDescent="0.25">
      <c r="A53" s="10">
        <v>35261</v>
      </c>
      <c r="B53" s="1">
        <v>0.35599999999999998</v>
      </c>
    </row>
    <row r="54" spans="1:2" x14ac:dyDescent="0.25">
      <c r="A54" s="10">
        <v>35292</v>
      </c>
      <c r="B54" s="1">
        <v>0.38400000000000001</v>
      </c>
    </row>
    <row r="55" spans="1:2" x14ac:dyDescent="0.25">
      <c r="A55" s="10">
        <v>35323</v>
      </c>
      <c r="B55" s="1">
        <v>0.47</v>
      </c>
    </row>
    <row r="56" spans="1:2" x14ac:dyDescent="0.25">
      <c r="A56" s="10">
        <v>35353</v>
      </c>
      <c r="B56" s="1">
        <v>0.51300000000000001</v>
      </c>
    </row>
    <row r="57" spans="1:2" x14ac:dyDescent="0.25">
      <c r="A57" s="10">
        <v>35384</v>
      </c>
      <c r="B57" s="1">
        <v>0.58299999999999996</v>
      </c>
    </row>
    <row r="58" spans="1:2" x14ac:dyDescent="0.25">
      <c r="A58" s="10">
        <v>35414</v>
      </c>
      <c r="B58" s="1">
        <v>0.60799999999999998</v>
      </c>
    </row>
    <row r="59" spans="1:2" x14ac:dyDescent="0.25">
      <c r="A59" s="10">
        <v>35445</v>
      </c>
      <c r="B59" s="1">
        <v>0.47399999999999998</v>
      </c>
    </row>
    <row r="60" spans="1:2" x14ac:dyDescent="0.25">
      <c r="A60" s="10">
        <v>35476</v>
      </c>
      <c r="B60" s="1">
        <v>0.38600000000000001</v>
      </c>
    </row>
    <row r="61" spans="1:2" x14ac:dyDescent="0.25">
      <c r="A61" s="10">
        <v>35504</v>
      </c>
      <c r="B61" s="1">
        <v>0.38500000000000001</v>
      </c>
    </row>
    <row r="62" spans="1:2" x14ac:dyDescent="0.25">
      <c r="A62" s="10">
        <v>35535</v>
      </c>
      <c r="B62" s="1">
        <v>0.34899999999999998</v>
      </c>
    </row>
    <row r="63" spans="1:2" x14ac:dyDescent="0.25">
      <c r="A63" s="10">
        <v>35565</v>
      </c>
      <c r="B63" s="1">
        <v>0.35299999999999998</v>
      </c>
    </row>
    <row r="64" spans="1:2" x14ac:dyDescent="0.25">
      <c r="A64" s="10">
        <v>35596</v>
      </c>
      <c r="B64" s="1">
        <v>0.34399999999999997</v>
      </c>
    </row>
    <row r="65" spans="1:2" x14ac:dyDescent="0.25">
      <c r="A65" s="10">
        <v>35626</v>
      </c>
      <c r="B65" s="1">
        <v>0.34799999999999998</v>
      </c>
    </row>
    <row r="66" spans="1:2" x14ac:dyDescent="0.25">
      <c r="A66" s="10">
        <v>35657</v>
      </c>
      <c r="B66" s="1">
        <v>0.36899999999999999</v>
      </c>
    </row>
    <row r="67" spans="1:2" x14ac:dyDescent="0.25">
      <c r="A67" s="10">
        <v>35688</v>
      </c>
      <c r="B67" s="1">
        <v>0.38700000000000001</v>
      </c>
    </row>
    <row r="68" spans="1:2" x14ac:dyDescent="0.25">
      <c r="A68" s="10">
        <v>35718</v>
      </c>
      <c r="B68" s="1">
        <v>0.39800000000000002</v>
      </c>
    </row>
    <row r="69" spans="1:2" x14ac:dyDescent="0.25">
      <c r="A69" s="10">
        <v>35749</v>
      </c>
      <c r="B69" s="1">
        <v>0.36</v>
      </c>
    </row>
    <row r="70" spans="1:2" x14ac:dyDescent="0.25">
      <c r="A70" s="10">
        <v>35779</v>
      </c>
      <c r="B70" s="1">
        <v>0.33600000000000002</v>
      </c>
    </row>
    <row r="71" spans="1:2" x14ac:dyDescent="0.25">
      <c r="A71" s="10">
        <v>35810</v>
      </c>
      <c r="B71" s="1">
        <v>0.30199999999999999</v>
      </c>
    </row>
    <row r="72" spans="1:2" x14ac:dyDescent="0.25">
      <c r="A72" s="10">
        <v>35841</v>
      </c>
      <c r="B72" s="1">
        <v>0.29799999999999999</v>
      </c>
    </row>
    <row r="73" spans="1:2" x14ac:dyDescent="0.25">
      <c r="A73" s="10">
        <v>35869</v>
      </c>
      <c r="B73" s="1">
        <v>0.27500000000000002</v>
      </c>
    </row>
    <row r="74" spans="1:2" x14ac:dyDescent="0.25">
      <c r="A74" s="10">
        <v>35900</v>
      </c>
      <c r="B74" s="1">
        <v>0.29099999999999998</v>
      </c>
    </row>
    <row r="75" spans="1:2" x14ac:dyDescent="0.25">
      <c r="A75" s="10">
        <v>35930</v>
      </c>
      <c r="B75" s="1">
        <v>0.27400000000000002</v>
      </c>
    </row>
    <row r="76" spans="1:2" x14ac:dyDescent="0.25">
      <c r="A76" s="10">
        <v>35961</v>
      </c>
      <c r="B76" s="1">
        <v>0.245</v>
      </c>
    </row>
    <row r="77" spans="1:2" x14ac:dyDescent="0.25">
      <c r="A77" s="10">
        <v>35991</v>
      </c>
      <c r="B77" s="1">
        <v>0.246</v>
      </c>
    </row>
    <row r="78" spans="1:2" x14ac:dyDescent="0.25">
      <c r="A78" s="10">
        <v>36022</v>
      </c>
      <c r="B78" s="1">
        <v>0.24099999999999999</v>
      </c>
    </row>
    <row r="79" spans="1:2" x14ac:dyDescent="0.25">
      <c r="A79" s="10">
        <v>36053</v>
      </c>
      <c r="B79" s="1">
        <v>0.249</v>
      </c>
    </row>
    <row r="80" spans="1:2" x14ac:dyDescent="0.25">
      <c r="A80" s="10">
        <v>36083</v>
      </c>
      <c r="B80" s="1">
        <v>0.25700000000000001</v>
      </c>
    </row>
    <row r="81" spans="1:2" x14ac:dyDescent="0.25">
      <c r="A81" s="10">
        <v>36114</v>
      </c>
      <c r="B81" s="1">
        <v>0.248</v>
      </c>
    </row>
    <row r="82" spans="1:2" x14ac:dyDescent="0.25">
      <c r="A82" s="10">
        <v>36144</v>
      </c>
      <c r="B82" s="1">
        <v>0.20899999999999999</v>
      </c>
    </row>
    <row r="83" spans="1:2" x14ac:dyDescent="0.25">
      <c r="A83" s="10">
        <v>36175</v>
      </c>
      <c r="B83" s="1">
        <v>0.217</v>
      </c>
    </row>
    <row r="84" spans="1:2" x14ac:dyDescent="0.25">
      <c r="A84" s="10">
        <v>36206</v>
      </c>
      <c r="B84" s="1">
        <v>0.224</v>
      </c>
    </row>
    <row r="85" spans="1:2" x14ac:dyDescent="0.25">
      <c r="A85" s="10">
        <v>36234</v>
      </c>
      <c r="B85" s="1">
        <v>0.24199999999999999</v>
      </c>
    </row>
    <row r="86" spans="1:2" x14ac:dyDescent="0.25">
      <c r="A86" s="10">
        <v>36265</v>
      </c>
      <c r="B86" s="1">
        <v>0.28199999999999997</v>
      </c>
    </row>
    <row r="87" spans="1:2" x14ac:dyDescent="0.25">
      <c r="A87" s="10">
        <v>36295</v>
      </c>
      <c r="B87" s="1">
        <v>0.28299999999999997</v>
      </c>
    </row>
    <row r="88" spans="1:2" x14ac:dyDescent="0.25">
      <c r="A88" s="10">
        <v>36326</v>
      </c>
      <c r="B88" s="1">
        <v>0.309</v>
      </c>
    </row>
    <row r="89" spans="1:2" x14ac:dyDescent="0.25">
      <c r="A89" s="10">
        <v>36356</v>
      </c>
      <c r="B89" s="1">
        <v>0.372</v>
      </c>
    </row>
    <row r="90" spans="1:2" x14ac:dyDescent="0.25">
      <c r="A90" s="10">
        <v>36387</v>
      </c>
      <c r="B90" s="1">
        <v>0.40600000000000003</v>
      </c>
    </row>
    <row r="91" spans="1:2" x14ac:dyDescent="0.25">
      <c r="A91" s="10">
        <v>36418</v>
      </c>
      <c r="B91" s="1">
        <v>0.432</v>
      </c>
    </row>
    <row r="92" spans="1:2" x14ac:dyDescent="0.25">
      <c r="A92" s="10">
        <v>36448</v>
      </c>
      <c r="B92" s="1">
        <v>0.45400000000000001</v>
      </c>
    </row>
    <row r="93" spans="1:2" x14ac:dyDescent="0.25">
      <c r="A93" s="10">
        <v>36479</v>
      </c>
      <c r="B93" s="1">
        <v>0.436</v>
      </c>
    </row>
    <row r="94" spans="1:2" x14ac:dyDescent="0.25">
      <c r="A94" s="10">
        <v>36509</v>
      </c>
      <c r="B94" s="1">
        <v>0.42799999999999999</v>
      </c>
    </row>
    <row r="95" spans="1:2" x14ac:dyDescent="0.25">
      <c r="A95" s="10">
        <v>36540</v>
      </c>
      <c r="B95" s="1">
        <v>0.55500000000000005</v>
      </c>
    </row>
    <row r="96" spans="1:2" x14ac:dyDescent="0.25">
      <c r="A96" s="10">
        <v>36571</v>
      </c>
      <c r="B96" s="1">
        <v>0.59599999999999997</v>
      </c>
    </row>
    <row r="97" spans="1:2" x14ac:dyDescent="0.25">
      <c r="A97" s="10">
        <v>36600</v>
      </c>
      <c r="B97" s="1">
        <v>0.51200000000000001</v>
      </c>
    </row>
    <row r="98" spans="1:2" x14ac:dyDescent="0.25">
      <c r="A98" s="10">
        <v>36631</v>
      </c>
      <c r="B98" s="1">
        <v>0.46899999999999997</v>
      </c>
    </row>
    <row r="99" spans="1:2" x14ac:dyDescent="0.25">
      <c r="A99" s="10">
        <v>36661</v>
      </c>
      <c r="B99" s="1">
        <v>0.51200000000000001</v>
      </c>
    </row>
    <row r="100" spans="1:2" x14ac:dyDescent="0.25">
      <c r="A100" s="10">
        <v>36692</v>
      </c>
      <c r="B100" s="1">
        <v>0.55500000000000005</v>
      </c>
    </row>
    <row r="101" spans="1:2" x14ac:dyDescent="0.25">
      <c r="A101" s="10">
        <v>36722</v>
      </c>
      <c r="B101" s="1">
        <v>0.55100000000000005</v>
      </c>
    </row>
    <row r="102" spans="1:2" x14ac:dyDescent="0.25">
      <c r="A102" s="10">
        <v>36753</v>
      </c>
      <c r="B102" s="1">
        <v>0.58299999999999996</v>
      </c>
    </row>
    <row r="103" spans="1:2" x14ac:dyDescent="0.25">
      <c r="A103" s="10">
        <v>36784</v>
      </c>
      <c r="B103" s="1">
        <v>0.64300000000000002</v>
      </c>
    </row>
    <row r="104" spans="1:2" x14ac:dyDescent="0.25">
      <c r="A104" s="10">
        <v>36814</v>
      </c>
      <c r="B104" s="1">
        <v>0.62</v>
      </c>
    </row>
    <row r="105" spans="1:2" x14ac:dyDescent="0.25">
      <c r="A105" s="10">
        <v>36845</v>
      </c>
      <c r="B105" s="1">
        <v>0.60799999999999998</v>
      </c>
    </row>
    <row r="106" spans="1:2" x14ac:dyDescent="0.25">
      <c r="A106" s="10">
        <v>36875</v>
      </c>
      <c r="B106" s="1">
        <v>0.77500000000000002</v>
      </c>
    </row>
    <row r="107" spans="1:2" x14ac:dyDescent="0.25">
      <c r="A107" s="10">
        <v>36906</v>
      </c>
      <c r="B107" s="1">
        <v>0.77400000000000002</v>
      </c>
    </row>
    <row r="108" spans="1:2" x14ac:dyDescent="0.25">
      <c r="A108" s="10">
        <v>36937</v>
      </c>
      <c r="B108" s="1">
        <v>0.59299999999999997</v>
      </c>
    </row>
    <row r="109" spans="1:2" x14ac:dyDescent="0.25">
      <c r="A109" s="10">
        <v>36965</v>
      </c>
      <c r="B109" s="1">
        <v>0.55800000000000005</v>
      </c>
    </row>
    <row r="110" spans="1:2" x14ac:dyDescent="0.25">
      <c r="A110" s="10">
        <v>36996</v>
      </c>
      <c r="B110" s="1">
        <v>0.54700000000000004</v>
      </c>
    </row>
    <row r="111" spans="1:2" x14ac:dyDescent="0.25">
      <c r="A111" s="10">
        <v>37026</v>
      </c>
      <c r="B111" s="1">
        <v>0.51300000000000001</v>
      </c>
    </row>
    <row r="112" spans="1:2" x14ac:dyDescent="0.25">
      <c r="A112" s="10">
        <v>37057</v>
      </c>
      <c r="B112" s="1">
        <v>0.43099999999999999</v>
      </c>
    </row>
    <row r="113" spans="1:2" x14ac:dyDescent="0.25">
      <c r="A113" s="10">
        <v>37087</v>
      </c>
      <c r="B113" s="1">
        <v>0.39</v>
      </c>
    </row>
    <row r="114" spans="1:2" x14ac:dyDescent="0.25">
      <c r="A114" s="10">
        <v>37118</v>
      </c>
      <c r="B114" s="1">
        <v>0.41499999999999998</v>
      </c>
    </row>
    <row r="115" spans="1:2" x14ac:dyDescent="0.25">
      <c r="A115" s="10">
        <v>37149</v>
      </c>
      <c r="B115" s="1">
        <v>0.42099999999999999</v>
      </c>
    </row>
    <row r="116" spans="1:2" x14ac:dyDescent="0.25">
      <c r="A116" s="10">
        <v>37179</v>
      </c>
      <c r="B116" s="1">
        <v>0.39500000000000002</v>
      </c>
    </row>
    <row r="117" spans="1:2" x14ac:dyDescent="0.25">
      <c r="A117" s="10">
        <v>37210</v>
      </c>
      <c r="B117" s="1">
        <v>0.33100000000000002</v>
      </c>
    </row>
    <row r="118" spans="1:2" x14ac:dyDescent="0.25">
      <c r="A118" s="10">
        <v>37240</v>
      </c>
      <c r="B118" s="1">
        <v>0.30099999999999999</v>
      </c>
    </row>
    <row r="119" spans="1:2" x14ac:dyDescent="0.25">
      <c r="A119" s="10">
        <v>37271</v>
      </c>
      <c r="B119" s="1">
        <v>0.29099999999999998</v>
      </c>
    </row>
    <row r="120" spans="1:2" x14ac:dyDescent="0.25">
      <c r="A120" s="10">
        <v>37302</v>
      </c>
      <c r="B120" s="1">
        <v>0.313</v>
      </c>
    </row>
    <row r="121" spans="1:2" x14ac:dyDescent="0.25">
      <c r="A121" s="10">
        <v>37330</v>
      </c>
      <c r="B121" s="1">
        <v>0.38</v>
      </c>
    </row>
    <row r="122" spans="1:2" x14ac:dyDescent="0.25">
      <c r="A122" s="10">
        <v>37361</v>
      </c>
      <c r="B122" s="1">
        <v>0.41499999999999998</v>
      </c>
    </row>
    <row r="123" spans="1:2" x14ac:dyDescent="0.25">
      <c r="A123" s="10">
        <v>37391</v>
      </c>
      <c r="B123" s="1">
        <v>0.40600000000000003</v>
      </c>
    </row>
    <row r="124" spans="1:2" x14ac:dyDescent="0.25">
      <c r="A124" s="10">
        <v>37422</v>
      </c>
      <c r="B124" s="1">
        <v>0.375</v>
      </c>
    </row>
    <row r="125" spans="1:2" x14ac:dyDescent="0.25">
      <c r="A125" s="10">
        <v>37452</v>
      </c>
      <c r="B125" s="1">
        <v>0.372</v>
      </c>
    </row>
    <row r="126" spans="1:2" x14ac:dyDescent="0.25">
      <c r="A126" s="10">
        <v>37483</v>
      </c>
      <c r="B126" s="1">
        <v>0.41499999999999998</v>
      </c>
    </row>
    <row r="127" spans="1:2" x14ac:dyDescent="0.25">
      <c r="A127" s="10">
        <v>37514</v>
      </c>
      <c r="B127" s="1">
        <v>0.47099999999999997</v>
      </c>
    </row>
    <row r="128" spans="1:2" x14ac:dyDescent="0.25">
      <c r="A128" s="10">
        <v>37544</v>
      </c>
      <c r="B128" s="1">
        <v>0.47899999999999998</v>
      </c>
    </row>
    <row r="129" spans="1:2" x14ac:dyDescent="0.25">
      <c r="A129" s="10">
        <v>37575</v>
      </c>
      <c r="B129" s="1">
        <v>0.47199999999999998</v>
      </c>
    </row>
    <row r="130" spans="1:2" x14ac:dyDescent="0.25">
      <c r="A130" s="10">
        <v>37605</v>
      </c>
      <c r="B130" s="1">
        <v>0.52300000000000002</v>
      </c>
    </row>
    <row r="131" spans="1:2" x14ac:dyDescent="0.25">
      <c r="A131" s="10">
        <v>37636</v>
      </c>
      <c r="B131" s="1">
        <v>0.60599999999999998</v>
      </c>
    </row>
    <row r="132" spans="1:2" x14ac:dyDescent="0.25">
      <c r="A132" s="10">
        <v>37667</v>
      </c>
      <c r="B132" s="1">
        <v>0.77500000000000002</v>
      </c>
    </row>
    <row r="133" spans="1:2" x14ac:dyDescent="0.25">
      <c r="A133" s="10">
        <v>37695</v>
      </c>
      <c r="B133" s="1">
        <v>0.623</v>
      </c>
    </row>
    <row r="134" spans="1:2" x14ac:dyDescent="0.25">
      <c r="A134" s="10">
        <v>37726</v>
      </c>
      <c r="B134" s="1">
        <v>0.504</v>
      </c>
    </row>
    <row r="135" spans="1:2" x14ac:dyDescent="0.25">
      <c r="A135" s="10">
        <v>37756</v>
      </c>
      <c r="B135" s="1">
        <v>0.54100000000000004</v>
      </c>
    </row>
    <row r="136" spans="1:2" x14ac:dyDescent="0.25">
      <c r="A136" s="10">
        <v>37787</v>
      </c>
      <c r="B136" s="1">
        <v>0.55900000000000005</v>
      </c>
    </row>
    <row r="137" spans="1:2" x14ac:dyDescent="0.25">
      <c r="A137" s="10">
        <v>37817</v>
      </c>
      <c r="B137" s="1">
        <v>0.53</v>
      </c>
    </row>
    <row r="138" spans="1:2" x14ac:dyDescent="0.25">
      <c r="A138" s="10">
        <v>37848</v>
      </c>
      <c r="B138" s="1">
        <v>0.54800000000000004</v>
      </c>
    </row>
    <row r="139" spans="1:2" x14ac:dyDescent="0.25">
      <c r="A139" s="10">
        <v>37879</v>
      </c>
      <c r="B139" s="1">
        <v>0.51900000000000002</v>
      </c>
    </row>
    <row r="140" spans="1:2" x14ac:dyDescent="0.25">
      <c r="A140" s="10">
        <v>37909</v>
      </c>
      <c r="B140" s="1">
        <v>0.55300000000000005</v>
      </c>
    </row>
    <row r="141" spans="1:2" x14ac:dyDescent="0.25">
      <c r="A141" s="10">
        <v>37940</v>
      </c>
      <c r="B141" s="1">
        <v>0.54700000000000004</v>
      </c>
    </row>
    <row r="142" spans="1:2" x14ac:dyDescent="0.25">
      <c r="A142" s="10">
        <v>37970</v>
      </c>
      <c r="B142" s="1">
        <v>0.628</v>
      </c>
    </row>
    <row r="143" spans="1:2" x14ac:dyDescent="0.25">
      <c r="A143" s="10">
        <v>38001</v>
      </c>
      <c r="B143" s="1">
        <v>0.745</v>
      </c>
    </row>
    <row r="144" spans="1:2" x14ac:dyDescent="0.25">
      <c r="A144" s="10">
        <v>38032</v>
      </c>
      <c r="B144" s="1">
        <v>0.70399999999999996</v>
      </c>
    </row>
    <row r="145" spans="1:2" x14ac:dyDescent="0.25">
      <c r="A145" s="10">
        <v>38061</v>
      </c>
      <c r="B145" s="1">
        <v>0.58499999999999996</v>
      </c>
    </row>
    <row r="146" spans="1:2" x14ac:dyDescent="0.25">
      <c r="A146" s="10">
        <v>38092</v>
      </c>
      <c r="B146" s="1">
        <v>0.60699999999999998</v>
      </c>
    </row>
    <row r="147" spans="1:2" x14ac:dyDescent="0.25">
      <c r="A147" s="10">
        <v>38122</v>
      </c>
      <c r="B147" s="1">
        <v>0.67700000000000005</v>
      </c>
    </row>
    <row r="148" spans="1:2" x14ac:dyDescent="0.25">
      <c r="A148" s="10">
        <v>38153</v>
      </c>
      <c r="B148" s="1">
        <v>0.67</v>
      </c>
    </row>
    <row r="149" spans="1:2" x14ac:dyDescent="0.25">
      <c r="A149" s="10">
        <v>38183</v>
      </c>
      <c r="B149" s="1">
        <v>0.74099999999999999</v>
      </c>
    </row>
    <row r="150" spans="1:2" x14ac:dyDescent="0.25">
      <c r="A150" s="10">
        <v>38214</v>
      </c>
      <c r="B150" s="1">
        <v>0.83699999999999997</v>
      </c>
    </row>
    <row r="151" spans="1:2" x14ac:dyDescent="0.25">
      <c r="A151" s="10">
        <v>38245</v>
      </c>
      <c r="B151" s="1">
        <v>0.80200000000000005</v>
      </c>
    </row>
    <row r="152" spans="1:2" x14ac:dyDescent="0.25">
      <c r="A152" s="10">
        <v>38275</v>
      </c>
      <c r="B152" s="1">
        <v>0.90600000000000003</v>
      </c>
    </row>
    <row r="153" spans="1:2" x14ac:dyDescent="0.25">
      <c r="A153" s="10">
        <v>38306</v>
      </c>
      <c r="B153" s="1">
        <v>0.86299999999999999</v>
      </c>
    </row>
    <row r="154" spans="1:2" x14ac:dyDescent="0.25">
      <c r="A154" s="10">
        <v>38336</v>
      </c>
      <c r="B154" s="1">
        <v>0.77400000000000002</v>
      </c>
    </row>
    <row r="155" spans="1:2" x14ac:dyDescent="0.25">
      <c r="A155" s="10">
        <v>38367</v>
      </c>
      <c r="B155" s="1">
        <v>0.73699999999999999</v>
      </c>
    </row>
    <row r="156" spans="1:2" x14ac:dyDescent="0.25">
      <c r="A156" s="10">
        <v>38398</v>
      </c>
      <c r="B156" s="1">
        <v>0.75800000000000001</v>
      </c>
    </row>
    <row r="157" spans="1:2" x14ac:dyDescent="0.25">
      <c r="A157" s="10">
        <v>38426</v>
      </c>
      <c r="B157" s="1">
        <v>0.878</v>
      </c>
    </row>
    <row r="158" spans="1:2" x14ac:dyDescent="0.25">
      <c r="A158" s="10">
        <v>38457</v>
      </c>
      <c r="B158" s="1">
        <v>0.85399999999999998</v>
      </c>
    </row>
    <row r="159" spans="1:2" x14ac:dyDescent="0.25">
      <c r="A159" s="10">
        <v>38487</v>
      </c>
      <c r="B159" s="1">
        <v>0.79700000000000004</v>
      </c>
    </row>
    <row r="160" spans="1:2" x14ac:dyDescent="0.25">
      <c r="A160" s="10">
        <v>38518</v>
      </c>
      <c r="B160" s="1">
        <v>0.81799999999999995</v>
      </c>
    </row>
    <row r="161" spans="1:2" x14ac:dyDescent="0.25">
      <c r="A161" s="10">
        <v>38548</v>
      </c>
      <c r="B161" s="1">
        <v>0.84499999999999997</v>
      </c>
    </row>
    <row r="162" spans="1:2" x14ac:dyDescent="0.25">
      <c r="A162" s="10">
        <v>38579</v>
      </c>
      <c r="B162" s="1">
        <v>0.94099999999999995</v>
      </c>
    </row>
    <row r="163" spans="1:2" x14ac:dyDescent="0.25">
      <c r="A163" s="10">
        <v>38610</v>
      </c>
      <c r="B163" s="1">
        <v>1.1299999999999999</v>
      </c>
    </row>
    <row r="164" spans="1:2" x14ac:dyDescent="0.25">
      <c r="A164" s="10">
        <v>38640</v>
      </c>
      <c r="B164" s="1">
        <v>1.137</v>
      </c>
    </row>
    <row r="165" spans="1:2" x14ac:dyDescent="0.25">
      <c r="A165" s="10">
        <v>38671</v>
      </c>
      <c r="B165" s="1">
        <v>0.999</v>
      </c>
    </row>
    <row r="166" spans="1:2" x14ac:dyDescent="0.25">
      <c r="A166" s="10">
        <v>38701</v>
      </c>
      <c r="B166" s="1">
        <v>1.056</v>
      </c>
    </row>
    <row r="167" spans="1:2" x14ac:dyDescent="0.25">
      <c r="A167" s="10">
        <v>38732</v>
      </c>
      <c r="B167" s="1">
        <v>0.98899999999999999</v>
      </c>
    </row>
    <row r="168" spans="1:2" x14ac:dyDescent="0.25">
      <c r="A168" s="10">
        <v>38763</v>
      </c>
      <c r="B168" s="1">
        <v>0.91900000000000004</v>
      </c>
    </row>
    <row r="169" spans="1:2" x14ac:dyDescent="0.25">
      <c r="A169" s="10">
        <v>38791</v>
      </c>
      <c r="B169" s="1">
        <v>0.92600000000000005</v>
      </c>
    </row>
    <row r="170" spans="1:2" x14ac:dyDescent="0.25">
      <c r="A170" s="10">
        <v>38822</v>
      </c>
      <c r="B170" s="1">
        <v>1.016</v>
      </c>
    </row>
    <row r="171" spans="1:2" x14ac:dyDescent="0.25">
      <c r="A171" s="10">
        <v>38852</v>
      </c>
      <c r="B171" s="1">
        <v>1.0409999999999999</v>
      </c>
    </row>
    <row r="172" spans="1:2" x14ac:dyDescent="0.25">
      <c r="A172" s="10">
        <v>38883</v>
      </c>
      <c r="B172" s="1">
        <v>1.097</v>
      </c>
    </row>
    <row r="173" spans="1:2" x14ac:dyDescent="0.25">
      <c r="A173" s="10">
        <v>38913</v>
      </c>
      <c r="B173" s="1">
        <v>1.165</v>
      </c>
    </row>
    <row r="174" spans="1:2" x14ac:dyDescent="0.25">
      <c r="A174" s="10">
        <v>38944</v>
      </c>
      <c r="B174" s="1">
        <v>1.1379999999999999</v>
      </c>
    </row>
    <row r="175" spans="1:2" x14ac:dyDescent="0.25">
      <c r="A175" s="10">
        <v>38975</v>
      </c>
      <c r="B175" s="1">
        <v>1.012</v>
      </c>
    </row>
    <row r="176" spans="1:2" x14ac:dyDescent="0.25">
      <c r="A176" s="10">
        <v>39005</v>
      </c>
      <c r="B176" s="1">
        <v>0.93799999999999994</v>
      </c>
    </row>
    <row r="177" spans="1:2" x14ac:dyDescent="0.25">
      <c r="A177" s="10">
        <v>39036</v>
      </c>
      <c r="B177" s="1">
        <v>0.95399999999999996</v>
      </c>
    </row>
    <row r="178" spans="1:2" x14ac:dyDescent="0.25">
      <c r="A178" s="10">
        <v>39066</v>
      </c>
      <c r="B178" s="1">
        <v>0.96599999999999997</v>
      </c>
    </row>
    <row r="179" spans="1:2" x14ac:dyDescent="0.25">
      <c r="A179" s="10">
        <v>39097</v>
      </c>
      <c r="B179" s="1">
        <v>0.89300000000000002</v>
      </c>
    </row>
    <row r="180" spans="1:2" x14ac:dyDescent="0.25">
      <c r="A180" s="10">
        <v>39128</v>
      </c>
      <c r="B180" s="1">
        <v>0.97499999999999998</v>
      </c>
    </row>
    <row r="181" spans="1:2" x14ac:dyDescent="0.25">
      <c r="A181" s="10">
        <v>39156</v>
      </c>
      <c r="B181" s="1">
        <v>1.0369999999999999</v>
      </c>
    </row>
    <row r="182" spans="1:2" x14ac:dyDescent="0.25">
      <c r="A182" s="10">
        <v>39187</v>
      </c>
      <c r="B182" s="1">
        <v>1.1080000000000001</v>
      </c>
    </row>
    <row r="183" spans="1:2" x14ac:dyDescent="0.25">
      <c r="A183" s="10">
        <v>39217</v>
      </c>
      <c r="B183" s="1">
        <v>1.149</v>
      </c>
    </row>
    <row r="184" spans="1:2" x14ac:dyDescent="0.25">
      <c r="A184" s="10">
        <v>39248</v>
      </c>
      <c r="B184" s="1">
        <v>1.139</v>
      </c>
    </row>
    <row r="185" spans="1:2" x14ac:dyDescent="0.25">
      <c r="A185" s="10">
        <v>39278</v>
      </c>
      <c r="B185" s="1">
        <v>1.19</v>
      </c>
    </row>
    <row r="186" spans="1:2" x14ac:dyDescent="0.25">
      <c r="A186" s="10">
        <v>39309</v>
      </c>
      <c r="B186" s="1">
        <v>1.1859999999999999</v>
      </c>
    </row>
    <row r="187" spans="1:2" x14ac:dyDescent="0.25">
      <c r="A187" s="10">
        <v>39340</v>
      </c>
      <c r="B187" s="1">
        <v>1.2949999999999999</v>
      </c>
    </row>
    <row r="188" spans="1:2" x14ac:dyDescent="0.25">
      <c r="A188" s="10">
        <v>39370</v>
      </c>
      <c r="B188" s="1">
        <v>1.4319999999999999</v>
      </c>
    </row>
    <row r="189" spans="1:2" x14ac:dyDescent="0.25">
      <c r="A189" s="10">
        <v>39401</v>
      </c>
      <c r="B189" s="1">
        <v>1.556</v>
      </c>
    </row>
    <row r="190" spans="1:2" x14ac:dyDescent="0.25">
      <c r="A190" s="10">
        <v>39431</v>
      </c>
      <c r="B190" s="1">
        <v>1.5289999999999999</v>
      </c>
    </row>
    <row r="191" spans="1:2" x14ac:dyDescent="0.25">
      <c r="A191" s="10">
        <v>39462</v>
      </c>
      <c r="B191" s="1">
        <v>1.506</v>
      </c>
    </row>
    <row r="192" spans="1:2" x14ac:dyDescent="0.25">
      <c r="A192" s="10">
        <v>39493</v>
      </c>
      <c r="B192" s="1">
        <v>1.425</v>
      </c>
    </row>
    <row r="193" spans="1:2" x14ac:dyDescent="0.25">
      <c r="A193" s="10">
        <v>39522</v>
      </c>
      <c r="B193" s="1">
        <v>1.4750000000000001</v>
      </c>
    </row>
    <row r="194" spans="1:2" x14ac:dyDescent="0.25">
      <c r="A194" s="10">
        <v>39553</v>
      </c>
      <c r="B194" s="1">
        <v>1.59</v>
      </c>
    </row>
    <row r="195" spans="1:2" x14ac:dyDescent="0.25">
      <c r="A195" s="10">
        <v>39583</v>
      </c>
      <c r="B195" s="1">
        <v>1.7</v>
      </c>
    </row>
    <row r="196" spans="1:2" x14ac:dyDescent="0.25">
      <c r="A196" s="10">
        <v>39614</v>
      </c>
      <c r="B196" s="1">
        <v>1.8129999999999999</v>
      </c>
    </row>
    <row r="197" spans="1:2" x14ac:dyDescent="0.25">
      <c r="A197" s="10">
        <v>39644</v>
      </c>
      <c r="B197" s="1">
        <v>1.8620000000000001</v>
      </c>
    </row>
    <row r="198" spans="1:2" x14ac:dyDescent="0.25">
      <c r="A198" s="10">
        <v>39675</v>
      </c>
      <c r="B198" s="1">
        <v>1.651</v>
      </c>
    </row>
    <row r="199" spans="1:2" x14ac:dyDescent="0.25">
      <c r="A199" s="10">
        <v>39706</v>
      </c>
      <c r="B199" s="1">
        <v>1.53</v>
      </c>
    </row>
    <row r="200" spans="1:2" x14ac:dyDescent="0.25">
      <c r="A200" s="10">
        <v>39736</v>
      </c>
      <c r="B200" s="1">
        <v>1.0449999999999999</v>
      </c>
    </row>
    <row r="201" spans="1:2" x14ac:dyDescent="0.25">
      <c r="A201" s="10">
        <v>39767</v>
      </c>
      <c r="B201" s="1">
        <v>0.73799999999999999</v>
      </c>
    </row>
    <row r="202" spans="1:2" x14ac:dyDescent="0.25">
      <c r="A202" s="10">
        <v>39797</v>
      </c>
      <c r="B202" s="1">
        <v>0.61</v>
      </c>
    </row>
    <row r="203" spans="1:2" x14ac:dyDescent="0.25">
      <c r="A203" s="10">
        <v>39828</v>
      </c>
      <c r="B203" s="1">
        <v>0.72699999999999998</v>
      </c>
    </row>
    <row r="204" spans="1:2" x14ac:dyDescent="0.25">
      <c r="A204" s="10">
        <v>39859</v>
      </c>
      <c r="B204" s="1">
        <v>0.65900000000000003</v>
      </c>
    </row>
    <row r="205" spans="1:2" x14ac:dyDescent="0.25">
      <c r="A205" s="10">
        <v>39887</v>
      </c>
      <c r="B205" s="1">
        <v>0.65300000000000002</v>
      </c>
    </row>
    <row r="206" spans="1:2" x14ac:dyDescent="0.25">
      <c r="A206" s="10">
        <v>39918</v>
      </c>
      <c r="B206" s="1">
        <v>0.63800000000000001</v>
      </c>
    </row>
    <row r="207" spans="1:2" x14ac:dyDescent="0.25">
      <c r="A207" s="10">
        <v>39948</v>
      </c>
      <c r="B207" s="1">
        <v>0.70099999999999996</v>
      </c>
    </row>
    <row r="208" spans="1:2" x14ac:dyDescent="0.25">
      <c r="A208" s="10">
        <v>39979</v>
      </c>
      <c r="B208" s="1">
        <v>0.84599999999999997</v>
      </c>
    </row>
    <row r="209" spans="1:2" x14ac:dyDescent="0.25">
      <c r="A209" s="10">
        <v>40009</v>
      </c>
      <c r="B209" s="1">
        <v>0.752</v>
      </c>
    </row>
    <row r="210" spans="1:2" x14ac:dyDescent="0.25">
      <c r="A210" s="10">
        <v>40040</v>
      </c>
      <c r="B210" s="1">
        <v>0.90600000000000003</v>
      </c>
    </row>
    <row r="211" spans="1:2" x14ac:dyDescent="0.25">
      <c r="A211" s="10">
        <v>40071</v>
      </c>
      <c r="B211" s="1">
        <v>0.94599999999999995</v>
      </c>
    </row>
    <row r="212" spans="1:2" x14ac:dyDescent="0.25">
      <c r="A212" s="10">
        <v>40101</v>
      </c>
      <c r="B212" s="1">
        <v>1.008</v>
      </c>
    </row>
    <row r="213" spans="1:2" x14ac:dyDescent="0.25">
      <c r="A213" s="10">
        <v>40132</v>
      </c>
      <c r="B213" s="1">
        <v>1.0760000000000001</v>
      </c>
    </row>
    <row r="214" spans="1:2" x14ac:dyDescent="0.25">
      <c r="A214" s="10">
        <v>40162</v>
      </c>
      <c r="B214" s="1">
        <v>1.19</v>
      </c>
    </row>
    <row r="215" spans="1:2" x14ac:dyDescent="0.25">
      <c r="A215" s="10">
        <v>40193</v>
      </c>
      <c r="B215" s="1">
        <v>1.3120000000000001</v>
      </c>
    </row>
    <row r="216" spans="1:2" x14ac:dyDescent="0.25">
      <c r="A216" s="10">
        <v>40224</v>
      </c>
      <c r="B216" s="1">
        <v>1.284</v>
      </c>
    </row>
    <row r="217" spans="1:2" x14ac:dyDescent="0.25">
      <c r="A217" s="10">
        <v>40252</v>
      </c>
      <c r="B217" s="1">
        <v>1.1359999999999999</v>
      </c>
    </row>
    <row r="218" spans="1:2" x14ac:dyDescent="0.25">
      <c r="A218" s="10">
        <v>40283</v>
      </c>
      <c r="B218" s="1">
        <v>1.137</v>
      </c>
    </row>
    <row r="219" spans="1:2" x14ac:dyDescent="0.25">
      <c r="A219" s="10">
        <v>40313</v>
      </c>
      <c r="B219" s="1">
        <v>1.0820000000000001</v>
      </c>
    </row>
    <row r="220" spans="1:2" x14ac:dyDescent="0.25">
      <c r="A220" s="10">
        <v>40344</v>
      </c>
      <c r="B220" s="1">
        <v>1.0369999999999999</v>
      </c>
    </row>
    <row r="221" spans="1:2" x14ac:dyDescent="0.25">
      <c r="A221" s="10">
        <v>40374</v>
      </c>
      <c r="B221" s="1">
        <v>1.01</v>
      </c>
    </row>
    <row r="222" spans="1:2" x14ac:dyDescent="0.25">
      <c r="A222" s="10">
        <v>40405</v>
      </c>
      <c r="B222" s="1">
        <v>1.0720000000000001</v>
      </c>
    </row>
    <row r="223" spans="1:2" x14ac:dyDescent="0.25">
      <c r="A223" s="10">
        <v>40436</v>
      </c>
      <c r="B223" s="1">
        <v>1.1319999999999999</v>
      </c>
    </row>
    <row r="224" spans="1:2" x14ac:dyDescent="0.25">
      <c r="A224" s="10">
        <v>40466</v>
      </c>
      <c r="B224" s="1">
        <v>1.234</v>
      </c>
    </row>
    <row r="225" spans="1:2" x14ac:dyDescent="0.25">
      <c r="A225" s="10">
        <v>40497</v>
      </c>
      <c r="B225" s="1">
        <v>1.254</v>
      </c>
    </row>
    <row r="226" spans="1:2" x14ac:dyDescent="0.25">
      <c r="A226" s="10">
        <v>40527</v>
      </c>
      <c r="B226" s="1">
        <v>1.296</v>
      </c>
    </row>
    <row r="227" spans="1:2" x14ac:dyDescent="0.25">
      <c r="A227" s="10">
        <v>40558</v>
      </c>
      <c r="B227" s="1">
        <v>1.3480000000000001</v>
      </c>
    </row>
    <row r="228" spans="1:2" x14ac:dyDescent="0.25">
      <c r="A228" s="10">
        <v>40589</v>
      </c>
      <c r="B228" s="1">
        <v>1.379</v>
      </c>
    </row>
    <row r="229" spans="1:2" x14ac:dyDescent="0.25">
      <c r="A229" s="10">
        <v>40617</v>
      </c>
      <c r="B229" s="1">
        <v>1.397</v>
      </c>
    </row>
    <row r="230" spans="1:2" x14ac:dyDescent="0.25">
      <c r="A230" s="10">
        <v>40648</v>
      </c>
      <c r="B230" s="1">
        <v>1.454</v>
      </c>
    </row>
    <row r="231" spans="1:2" x14ac:dyDescent="0.25">
      <c r="A231" s="10">
        <v>40678</v>
      </c>
      <c r="B231" s="1">
        <v>1.5209999999999999</v>
      </c>
    </row>
    <row r="232" spans="1:2" x14ac:dyDescent="0.25">
      <c r="A232" s="10">
        <v>40709</v>
      </c>
      <c r="B232" s="1">
        <v>1.52</v>
      </c>
    </row>
    <row r="233" spans="1:2" x14ac:dyDescent="0.25">
      <c r="A233" s="10">
        <v>40739</v>
      </c>
      <c r="B233" s="1">
        <v>1.528</v>
      </c>
    </row>
    <row r="234" spans="1:2" x14ac:dyDescent="0.25">
      <c r="A234" s="10">
        <v>40770</v>
      </c>
      <c r="B234" s="1">
        <v>1.528</v>
      </c>
    </row>
    <row r="235" spans="1:2" x14ac:dyDescent="0.25">
      <c r="A235" s="10">
        <v>40801</v>
      </c>
      <c r="B235" s="1">
        <v>1.56</v>
      </c>
    </row>
    <row r="236" spans="1:2" x14ac:dyDescent="0.25">
      <c r="A236" s="10">
        <v>40831</v>
      </c>
      <c r="B236" s="1">
        <v>1.472</v>
      </c>
    </row>
    <row r="237" spans="1:2" x14ac:dyDescent="0.25">
      <c r="A237" s="10">
        <v>40862</v>
      </c>
      <c r="B237" s="1">
        <v>1.458</v>
      </c>
    </row>
    <row r="238" spans="1:2" x14ac:dyDescent="0.25">
      <c r="A238" s="10">
        <v>40892</v>
      </c>
      <c r="B238" s="1">
        <v>1.395</v>
      </c>
    </row>
    <row r="239" spans="1:2" x14ac:dyDescent="0.25">
      <c r="A239" s="10">
        <v>40923</v>
      </c>
      <c r="B239" s="1">
        <v>1.294</v>
      </c>
    </row>
    <row r="240" spans="1:2" x14ac:dyDescent="0.25">
      <c r="A240" s="10">
        <v>40954</v>
      </c>
      <c r="B240" s="1">
        <v>1.22</v>
      </c>
    </row>
    <row r="241" spans="1:2" x14ac:dyDescent="0.25">
      <c r="A241" s="10">
        <v>40983</v>
      </c>
      <c r="B241" s="1">
        <v>1.2609999999999999</v>
      </c>
    </row>
    <row r="242" spans="1:2" x14ac:dyDescent="0.25">
      <c r="A242" s="10">
        <v>41014</v>
      </c>
      <c r="B242" s="1">
        <v>1.196</v>
      </c>
    </row>
    <row r="243" spans="1:2" x14ac:dyDescent="0.25">
      <c r="A243" s="10">
        <v>41044</v>
      </c>
      <c r="B243" s="1">
        <v>0.95399999999999996</v>
      </c>
    </row>
    <row r="244" spans="1:2" x14ac:dyDescent="0.25">
      <c r="A244" s="10">
        <v>41075</v>
      </c>
      <c r="B244" s="1">
        <v>0.78800000000000003</v>
      </c>
    </row>
    <row r="245" spans="1:2" x14ac:dyDescent="0.25">
      <c r="A245" s="10">
        <v>41105</v>
      </c>
      <c r="B245" s="1">
        <v>0.874</v>
      </c>
    </row>
    <row r="246" spans="1:2" x14ac:dyDescent="0.25">
      <c r="A246" s="10">
        <v>41136</v>
      </c>
      <c r="B246" s="1">
        <v>0.90100000000000002</v>
      </c>
    </row>
    <row r="247" spans="1:2" x14ac:dyDescent="0.25">
      <c r="A247" s="10">
        <v>41167</v>
      </c>
      <c r="B247" s="1">
        <v>0.91</v>
      </c>
    </row>
    <row r="248" spans="1:2" x14ac:dyDescent="0.25">
      <c r="A248" s="10">
        <v>41197</v>
      </c>
      <c r="B248" s="1">
        <v>0.96199999999999997</v>
      </c>
    </row>
    <row r="249" spans="1:2" x14ac:dyDescent="0.25">
      <c r="A249" s="10">
        <v>41228</v>
      </c>
      <c r="B249" s="1">
        <v>0.89</v>
      </c>
    </row>
    <row r="250" spans="1:2" x14ac:dyDescent="0.25">
      <c r="A250" s="10">
        <v>41258</v>
      </c>
      <c r="B250" s="1">
        <v>0.79700000000000004</v>
      </c>
    </row>
    <row r="251" spans="1:2" x14ac:dyDescent="0.25">
      <c r="A251" s="10">
        <v>41289</v>
      </c>
      <c r="B251" s="1">
        <v>0.83799999999999997</v>
      </c>
    </row>
    <row r="252" spans="1:2" x14ac:dyDescent="0.25">
      <c r="A252" s="10">
        <v>41320</v>
      </c>
      <c r="B252" s="1">
        <v>0.86199999999999999</v>
      </c>
    </row>
    <row r="253" spans="1:2" x14ac:dyDescent="0.25">
      <c r="A253" s="10">
        <v>41348</v>
      </c>
      <c r="B253" s="1">
        <v>0.89500000000000002</v>
      </c>
    </row>
    <row r="254" spans="1:2" x14ac:dyDescent="0.25">
      <c r="A254" s="10">
        <v>41379</v>
      </c>
      <c r="B254" s="1">
        <v>0.93899999999999995</v>
      </c>
    </row>
    <row r="255" spans="1:2" x14ac:dyDescent="0.25">
      <c r="A255" s="10">
        <v>41409</v>
      </c>
      <c r="B255" s="1">
        <v>0.93200000000000005</v>
      </c>
    </row>
    <row r="256" spans="1:2" x14ac:dyDescent="0.25">
      <c r="A256" s="10">
        <v>41440</v>
      </c>
      <c r="B256" s="1">
        <v>0.86299999999999999</v>
      </c>
    </row>
    <row r="257" spans="1:2" x14ac:dyDescent="0.25">
      <c r="A257" s="10">
        <v>41470</v>
      </c>
      <c r="B257" s="1">
        <v>0.92</v>
      </c>
    </row>
    <row r="258" spans="1:2" x14ac:dyDescent="0.25">
      <c r="A258" s="10">
        <v>41501</v>
      </c>
      <c r="B258" s="1">
        <v>1.0609999999999999</v>
      </c>
    </row>
    <row r="259" spans="1:2" x14ac:dyDescent="0.25">
      <c r="A259" s="10">
        <v>41532</v>
      </c>
      <c r="B259" s="1">
        <v>1.107</v>
      </c>
    </row>
    <row r="260" spans="1:2" x14ac:dyDescent="0.25">
      <c r="A260" s="10">
        <v>41562</v>
      </c>
      <c r="B260" s="1">
        <v>1.1359999999999999</v>
      </c>
    </row>
    <row r="261" spans="1:2" x14ac:dyDescent="0.25">
      <c r="A261" s="10">
        <v>41593</v>
      </c>
      <c r="B261" s="1">
        <v>1.181</v>
      </c>
    </row>
    <row r="262" spans="1:2" x14ac:dyDescent="0.25">
      <c r="A262" s="10">
        <v>41623</v>
      </c>
      <c r="B262" s="1">
        <v>1.2749999999999999</v>
      </c>
    </row>
    <row r="263" spans="1:2" x14ac:dyDescent="0.25">
      <c r="A263" s="10">
        <v>41654</v>
      </c>
      <c r="B263" s="1">
        <v>1.395</v>
      </c>
    </row>
    <row r="264" spans="1:2" x14ac:dyDescent="0.25">
      <c r="A264" s="10">
        <v>41685</v>
      </c>
      <c r="B264" s="1">
        <v>1.4430000000000001</v>
      </c>
    </row>
    <row r="265" spans="1:2" x14ac:dyDescent="0.25">
      <c r="A265" s="10">
        <v>41713</v>
      </c>
      <c r="B265" s="1">
        <v>1.0640000000000001</v>
      </c>
    </row>
    <row r="266" spans="1:2" x14ac:dyDescent="0.25">
      <c r="A266" s="10">
        <v>41744</v>
      </c>
      <c r="B266" s="1">
        <v>1.101</v>
      </c>
    </row>
    <row r="267" spans="1:2" x14ac:dyDescent="0.25">
      <c r="A267" s="10">
        <v>41774</v>
      </c>
      <c r="B267" s="1">
        <v>1.0429999999999999</v>
      </c>
    </row>
    <row r="268" spans="1:2" x14ac:dyDescent="0.25">
      <c r="A268" s="10">
        <v>41805</v>
      </c>
      <c r="B268" s="1">
        <v>1.046</v>
      </c>
    </row>
    <row r="269" spans="1:2" x14ac:dyDescent="0.25">
      <c r="A269" s="10">
        <v>41835</v>
      </c>
      <c r="B269" s="1">
        <v>1.036</v>
      </c>
    </row>
    <row r="270" spans="1:2" x14ac:dyDescent="0.25">
      <c r="A270" s="10">
        <v>41866</v>
      </c>
      <c r="B270" s="1">
        <v>1.018</v>
      </c>
    </row>
    <row r="271" spans="1:2" x14ac:dyDescent="0.25">
      <c r="A271" s="10">
        <v>41897</v>
      </c>
      <c r="B271" s="1">
        <v>1.0620000000000001</v>
      </c>
    </row>
    <row r="272" spans="1:2" x14ac:dyDescent="0.25">
      <c r="A272" s="10">
        <v>41927</v>
      </c>
      <c r="B272" s="1">
        <v>0.93600000000000005</v>
      </c>
    </row>
    <row r="273" spans="1:2" x14ac:dyDescent="0.25">
      <c r="A273" s="10">
        <v>41958</v>
      </c>
      <c r="B273" s="1">
        <v>0.80200000000000005</v>
      </c>
    </row>
    <row r="274" spans="1:2" x14ac:dyDescent="0.25">
      <c r="A274" s="10">
        <v>41988</v>
      </c>
      <c r="B274" s="1">
        <v>0.55800000000000005</v>
      </c>
    </row>
    <row r="275" spans="1:2" x14ac:dyDescent="0.25">
      <c r="A275" s="10">
        <v>42019</v>
      </c>
      <c r="B275" s="1">
        <v>0.47799999999999998</v>
      </c>
    </row>
    <row r="276" spans="1:2" x14ac:dyDescent="0.25">
      <c r="A276" s="10">
        <v>42050</v>
      </c>
      <c r="B276" s="1">
        <v>0.57299999999999995</v>
      </c>
    </row>
    <row r="277" spans="1:2" x14ac:dyDescent="0.25">
      <c r="A277" s="10">
        <v>42078</v>
      </c>
      <c r="B277" s="1">
        <v>0.54200000000000004</v>
      </c>
    </row>
    <row r="278" spans="1:2" x14ac:dyDescent="0.25">
      <c r="A278" s="10">
        <v>42109</v>
      </c>
      <c r="B278" s="1">
        <v>0.54800000000000004</v>
      </c>
    </row>
    <row r="279" spans="1:2" x14ac:dyDescent="0.25">
      <c r="A279" s="10">
        <v>42139</v>
      </c>
      <c r="B279" s="1">
        <v>0.47</v>
      </c>
    </row>
    <row r="280" spans="1:2" x14ac:dyDescent="0.25">
      <c r="A280" s="10">
        <v>42170</v>
      </c>
      <c r="B280" s="1">
        <v>0.36899999999999999</v>
      </c>
    </row>
    <row r="281" spans="1:2" x14ac:dyDescent="0.25">
      <c r="A281" s="10">
        <v>42200</v>
      </c>
      <c r="B281" s="1">
        <v>0.40899999999999997</v>
      </c>
    </row>
    <row r="282" spans="1:2" x14ac:dyDescent="0.25">
      <c r="A282" s="10">
        <v>42231</v>
      </c>
      <c r="B282" s="1">
        <v>0.374</v>
      </c>
    </row>
    <row r="283" spans="1:2" x14ac:dyDescent="0.25">
      <c r="A283" s="10">
        <v>42262</v>
      </c>
      <c r="B283" s="1">
        <v>0.45300000000000001</v>
      </c>
    </row>
    <row r="284" spans="1:2" x14ac:dyDescent="0.25">
      <c r="A284" s="10">
        <v>42292</v>
      </c>
      <c r="B284" s="1">
        <v>0.45100000000000001</v>
      </c>
    </row>
    <row r="285" spans="1:2" x14ac:dyDescent="0.25">
      <c r="A285" s="10">
        <v>42323</v>
      </c>
      <c r="B285" s="1">
        <v>0.43</v>
      </c>
    </row>
    <row r="286" spans="1:2" x14ac:dyDescent="0.25">
      <c r="A286" s="10">
        <v>42353</v>
      </c>
      <c r="B286" s="1">
        <v>0.38700000000000001</v>
      </c>
    </row>
    <row r="287" spans="1:2" x14ac:dyDescent="0.25">
      <c r="A287" s="10">
        <v>42384</v>
      </c>
      <c r="B287" s="1">
        <v>0.33600000000000002</v>
      </c>
    </row>
    <row r="288" spans="1:2" x14ac:dyDescent="0.25">
      <c r="A288" s="10">
        <v>42415</v>
      </c>
      <c r="B288" s="1">
        <v>0.375</v>
      </c>
    </row>
    <row r="289" spans="1:2" x14ac:dyDescent="0.25">
      <c r="A289" s="10">
        <v>42444</v>
      </c>
      <c r="B289" s="1">
        <v>0.45200000000000001</v>
      </c>
    </row>
    <row r="290" spans="1:2" x14ac:dyDescent="0.25">
      <c r="A290" s="10">
        <v>42475</v>
      </c>
      <c r="B290" s="1">
        <v>0.45700000000000002</v>
      </c>
    </row>
    <row r="291" spans="1:2" x14ac:dyDescent="0.25">
      <c r="A291" s="10">
        <v>42505</v>
      </c>
      <c r="B291" s="1">
        <v>0.51600000000000001</v>
      </c>
    </row>
    <row r="292" spans="1:2" x14ac:dyDescent="0.25">
      <c r="A292" s="10">
        <v>42536</v>
      </c>
      <c r="B292" s="1">
        <v>0.50700000000000001</v>
      </c>
    </row>
    <row r="293" spans="1:2" x14ac:dyDescent="0.25">
      <c r="A293" s="10">
        <v>42566</v>
      </c>
      <c r="B293" s="1">
        <v>0.47799999999999998</v>
      </c>
    </row>
    <row r="294" spans="1:2" x14ac:dyDescent="0.25">
      <c r="A294" s="10">
        <v>42597</v>
      </c>
      <c r="B294" s="1">
        <v>0.44900000000000001</v>
      </c>
    </row>
    <row r="295" spans="1:2" x14ac:dyDescent="0.25">
      <c r="A295" s="10">
        <v>42628</v>
      </c>
      <c r="B295" s="1">
        <v>0.495</v>
      </c>
    </row>
    <row r="296" spans="1:2" x14ac:dyDescent="0.25">
      <c r="A296" s="10">
        <v>42658</v>
      </c>
      <c r="B296" s="1">
        <v>0.57299999999999995</v>
      </c>
    </row>
    <row r="297" spans="1:2" x14ac:dyDescent="0.25">
      <c r="A297" s="10">
        <v>42689</v>
      </c>
      <c r="B297" s="1">
        <v>0.53800000000000003</v>
      </c>
    </row>
    <row r="298" spans="1:2" x14ac:dyDescent="0.25">
      <c r="A298" s="10">
        <v>42719</v>
      </c>
      <c r="B298" s="1">
        <v>0.63700000000000001</v>
      </c>
    </row>
    <row r="299" spans="1:2" x14ac:dyDescent="0.25">
      <c r="A299" s="10">
        <v>42750</v>
      </c>
      <c r="B299" s="1">
        <v>0.747</v>
      </c>
    </row>
    <row r="300" spans="1:2" x14ac:dyDescent="0.25">
      <c r="A300" s="10">
        <v>42781</v>
      </c>
      <c r="B300" s="1">
        <v>0.76800000000000002</v>
      </c>
    </row>
    <row r="301" spans="1:2" x14ac:dyDescent="0.25">
      <c r="A301" s="10">
        <v>42809</v>
      </c>
      <c r="B301" s="1">
        <v>0.61499999999999999</v>
      </c>
    </row>
    <row r="302" spans="1:2" x14ac:dyDescent="0.25">
      <c r="A302" s="10">
        <v>42840</v>
      </c>
      <c r="B302" s="1">
        <v>0.65100000000000002</v>
      </c>
    </row>
    <row r="303" spans="1:2" x14ac:dyDescent="0.25">
      <c r="A303" s="10">
        <v>42870</v>
      </c>
      <c r="B303" s="1">
        <v>0.64</v>
      </c>
    </row>
    <row r="304" spans="1:2" x14ac:dyDescent="0.25">
      <c r="A304" s="10">
        <v>42901</v>
      </c>
      <c r="B304" s="1">
        <v>0.59</v>
      </c>
    </row>
    <row r="305" spans="1:2" x14ac:dyDescent="0.25">
      <c r="A305" s="10">
        <v>42931</v>
      </c>
      <c r="B305" s="1">
        <v>0.64700000000000002</v>
      </c>
    </row>
    <row r="306" spans="1:2" x14ac:dyDescent="0.25">
      <c r="A306" s="10">
        <v>42962</v>
      </c>
      <c r="B306" s="1">
        <v>0.75800000000000001</v>
      </c>
    </row>
    <row r="307" spans="1:2" x14ac:dyDescent="0.25">
      <c r="A307" s="10">
        <v>42993</v>
      </c>
      <c r="B307" s="1">
        <v>0.88300000000000001</v>
      </c>
    </row>
    <row r="308" spans="1:2" x14ac:dyDescent="0.25">
      <c r="A308" s="10">
        <v>43023</v>
      </c>
      <c r="B308" s="1">
        <v>0.93400000000000005</v>
      </c>
    </row>
    <row r="309" spans="1:2" x14ac:dyDescent="0.25">
      <c r="A309" s="10">
        <v>43054</v>
      </c>
      <c r="B309" s="1">
        <v>0.98</v>
      </c>
    </row>
    <row r="310" spans="1:2" x14ac:dyDescent="0.25">
      <c r="A310" s="10">
        <v>43084</v>
      </c>
      <c r="B310" s="1">
        <v>0.95699999999999996</v>
      </c>
    </row>
    <row r="311" spans="1:2" x14ac:dyDescent="0.25">
      <c r="A311" s="10">
        <v>43115</v>
      </c>
      <c r="B311" s="1">
        <v>0.90400000000000003</v>
      </c>
    </row>
    <row r="312" spans="1:2" x14ac:dyDescent="0.25">
      <c r="A312" s="10">
        <v>43146</v>
      </c>
      <c r="B312" s="1">
        <v>0.82699999999999996</v>
      </c>
    </row>
    <row r="313" spans="1:2" x14ac:dyDescent="0.25">
      <c r="A313" s="10">
        <v>43174</v>
      </c>
      <c r="B313" s="1">
        <v>0.78800000000000003</v>
      </c>
    </row>
    <row r="314" spans="1:2" x14ac:dyDescent="0.25">
      <c r="A314" s="10">
        <v>43205</v>
      </c>
      <c r="B314" s="1">
        <v>0.82099999999999995</v>
      </c>
    </row>
    <row r="315" spans="1:2" x14ac:dyDescent="0.25">
      <c r="A315" s="10">
        <v>43235</v>
      </c>
      <c r="B315" s="1">
        <v>0.91700000000000004</v>
      </c>
    </row>
    <row r="316" spans="1:2" x14ac:dyDescent="0.25">
      <c r="A316" s="10">
        <v>43266</v>
      </c>
      <c r="B316" s="1">
        <v>0.88</v>
      </c>
    </row>
    <row r="317" spans="1:2" x14ac:dyDescent="0.25">
      <c r="A317" s="10">
        <v>43296</v>
      </c>
      <c r="B317" s="1">
        <v>0.93799999999999994</v>
      </c>
    </row>
    <row r="318" spans="1:2" x14ac:dyDescent="0.25">
      <c r="A318" s="10">
        <v>43327</v>
      </c>
      <c r="B318" s="1">
        <v>0.97399999999999998</v>
      </c>
    </row>
    <row r="319" spans="1:2" x14ac:dyDescent="0.25">
      <c r="A319" s="10">
        <v>43358</v>
      </c>
      <c r="B319" s="1">
        <v>1.0569999999999999</v>
      </c>
    </row>
    <row r="320" spans="1:2" x14ac:dyDescent="0.25">
      <c r="A320" s="10">
        <v>43388</v>
      </c>
      <c r="B320" s="1">
        <v>0.95899999999999996</v>
      </c>
    </row>
    <row r="321" spans="1:2" x14ac:dyDescent="0.25">
      <c r="A321" s="10">
        <v>43419</v>
      </c>
      <c r="B321" s="1">
        <v>0.745</v>
      </c>
    </row>
    <row r="322" spans="1:2" x14ac:dyDescent="0.25">
      <c r="A322" s="10">
        <v>43449</v>
      </c>
      <c r="B322" s="1">
        <v>0.67700000000000005</v>
      </c>
    </row>
    <row r="323" spans="1:2" x14ac:dyDescent="0.25">
      <c r="A323" s="10">
        <v>43480</v>
      </c>
      <c r="B323" s="1">
        <v>0.66500000000000004</v>
      </c>
    </row>
    <row r="324" spans="1:2" x14ac:dyDescent="0.25">
      <c r="A324" s="10">
        <v>43511</v>
      </c>
      <c r="B324" s="1">
        <v>0.67300000000000004</v>
      </c>
    </row>
    <row r="325" spans="1:2" x14ac:dyDescent="0.25">
      <c r="A325" s="10">
        <v>43539</v>
      </c>
      <c r="B325" s="1">
        <v>0.67</v>
      </c>
    </row>
    <row r="326" spans="1:2" x14ac:dyDescent="0.25">
      <c r="A326" s="10">
        <v>43570</v>
      </c>
      <c r="B326" s="1">
        <v>0.64200000000000002</v>
      </c>
    </row>
    <row r="327" spans="1:2" x14ac:dyDescent="0.25">
      <c r="A327" s="10">
        <v>43600</v>
      </c>
      <c r="B327" s="1">
        <v>0.57699999999999996</v>
      </c>
    </row>
    <row r="328" spans="1:2" x14ac:dyDescent="0.25">
      <c r="A328" s="10">
        <v>43631</v>
      </c>
      <c r="B328" s="1">
        <v>0.44900000000000001</v>
      </c>
    </row>
    <row r="329" spans="1:2" x14ac:dyDescent="0.25">
      <c r="A329" s="10">
        <v>43661</v>
      </c>
      <c r="B329" s="1">
        <v>0.48699999999999999</v>
      </c>
    </row>
    <row r="330" spans="1:2" x14ac:dyDescent="0.25">
      <c r="A330" s="10">
        <v>43692</v>
      </c>
      <c r="B330" s="1">
        <v>0.40500000000000003</v>
      </c>
    </row>
    <row r="331" spans="1:2" x14ac:dyDescent="0.25">
      <c r="A331" s="10">
        <v>43723</v>
      </c>
      <c r="B331" s="1">
        <v>0.44800000000000001</v>
      </c>
    </row>
    <row r="332" spans="1:2" x14ac:dyDescent="0.25">
      <c r="A332" s="10">
        <v>43753</v>
      </c>
      <c r="B332" s="1">
        <v>0.46600000000000003</v>
      </c>
    </row>
    <row r="333" spans="1:2" x14ac:dyDescent="0.25">
      <c r="A333" s="10">
        <v>43784</v>
      </c>
      <c r="B333" s="1">
        <v>0.53300000000000003</v>
      </c>
    </row>
    <row r="334" spans="1:2" x14ac:dyDescent="0.25">
      <c r="A334" s="10">
        <v>43814</v>
      </c>
      <c r="B334" s="1">
        <v>0.496</v>
      </c>
    </row>
    <row r="335" spans="1:2" x14ac:dyDescent="0.25">
      <c r="A335" s="10">
        <v>43845</v>
      </c>
      <c r="B335" s="1">
        <v>0.43</v>
      </c>
    </row>
    <row r="336" spans="1:2" x14ac:dyDescent="0.25">
      <c r="A336" s="10">
        <v>43876</v>
      </c>
      <c r="B336" s="1">
        <v>0.39700000000000002</v>
      </c>
    </row>
    <row r="337" spans="1:2" x14ac:dyDescent="0.25">
      <c r="A337" s="10">
        <v>43905</v>
      </c>
      <c r="B337" s="1">
        <v>0.29199999999999998</v>
      </c>
    </row>
    <row r="338" spans="1:2" x14ac:dyDescent="0.25">
      <c r="A338" s="10">
        <v>43936</v>
      </c>
      <c r="B338" s="1">
        <v>0.32700000000000001</v>
      </c>
    </row>
    <row r="339" spans="1:2" x14ac:dyDescent="0.25">
      <c r="A339" s="10">
        <v>43966</v>
      </c>
      <c r="B339" s="1">
        <v>0.41699999999999998</v>
      </c>
    </row>
    <row r="340" spans="1:2" x14ac:dyDescent="0.25">
      <c r="A340" s="10">
        <v>43997</v>
      </c>
      <c r="B340" s="1">
        <v>0.496</v>
      </c>
    </row>
    <row r="341" spans="1:2" x14ac:dyDescent="0.25">
      <c r="A341" s="10">
        <v>44027</v>
      </c>
      <c r="B341" s="1">
        <v>0.49099999999999999</v>
      </c>
    </row>
    <row r="342" spans="1:2" x14ac:dyDescent="0.25">
      <c r="A342" s="10">
        <v>44058</v>
      </c>
      <c r="B342" s="1">
        <v>0.50600000000000001</v>
      </c>
    </row>
    <row r="343" spans="1:2" x14ac:dyDescent="0.25">
      <c r="A343" s="10">
        <v>44089</v>
      </c>
      <c r="B343" s="1">
        <v>0.495</v>
      </c>
    </row>
    <row r="344" spans="1:2" x14ac:dyDescent="0.25">
      <c r="A344" s="10">
        <v>44119</v>
      </c>
      <c r="B344" s="1">
        <v>0.52600000000000002</v>
      </c>
    </row>
    <row r="345" spans="1:2" x14ac:dyDescent="0.25">
      <c r="A345" s="10">
        <v>44150</v>
      </c>
      <c r="B345" s="1">
        <v>0.54500000000000004</v>
      </c>
    </row>
    <row r="346" spans="1:2" x14ac:dyDescent="0.25">
      <c r="A346" s="10">
        <v>44180</v>
      </c>
      <c r="B346" s="1">
        <v>0.64400000000000002</v>
      </c>
    </row>
    <row r="347" spans="1:2" x14ac:dyDescent="0.25">
      <c r="A347" s="10">
        <v>44211</v>
      </c>
      <c r="B347" s="1">
        <v>0.86299999999999999</v>
      </c>
    </row>
    <row r="348" spans="1:2" x14ac:dyDescent="0.25">
      <c r="A348" s="10">
        <v>44242</v>
      </c>
      <c r="B348" s="1">
        <v>0.90500000000000003</v>
      </c>
    </row>
    <row r="349" spans="1:2" x14ac:dyDescent="0.25">
      <c r="A349" s="10">
        <v>44270</v>
      </c>
      <c r="B349" s="1">
        <v>0.92200000000000004</v>
      </c>
    </row>
    <row r="350" spans="1:2" x14ac:dyDescent="0.25">
      <c r="A350" s="10">
        <v>44301</v>
      </c>
      <c r="B350" s="1">
        <v>0.82299999999999995</v>
      </c>
    </row>
    <row r="351" spans="1:2" x14ac:dyDescent="0.25">
      <c r="A351" s="10">
        <v>44331</v>
      </c>
      <c r="B351" s="1">
        <v>0.81599999999999995</v>
      </c>
    </row>
    <row r="352" spans="1:2" x14ac:dyDescent="0.25">
      <c r="A352" s="10">
        <v>44362</v>
      </c>
      <c r="B352" s="1">
        <v>0.96499999999999997</v>
      </c>
    </row>
    <row r="353" spans="1:2" x14ac:dyDescent="0.25">
      <c r="A353" s="10">
        <v>44392</v>
      </c>
      <c r="B353" s="1">
        <v>1.0900000000000001</v>
      </c>
    </row>
    <row r="354" spans="1:2" x14ac:dyDescent="0.25">
      <c r="A354" s="10">
        <v>44423</v>
      </c>
      <c r="B354" s="1">
        <v>1.115</v>
      </c>
    </row>
    <row r="355" spans="1:2" x14ac:dyDescent="0.25">
      <c r="A355" s="10">
        <v>44454</v>
      </c>
      <c r="B355" s="1">
        <v>1.2909999999999999</v>
      </c>
    </row>
    <row r="356" spans="1:2" x14ac:dyDescent="0.25">
      <c r="A356" s="10">
        <v>44484</v>
      </c>
      <c r="B356" s="1">
        <v>1.454</v>
      </c>
    </row>
    <row r="357" spans="1:2" x14ac:dyDescent="0.25">
      <c r="A357" s="10">
        <v>44515</v>
      </c>
      <c r="B357" s="1">
        <v>1.252</v>
      </c>
    </row>
    <row r="358" spans="1:2" x14ac:dyDescent="0.25">
      <c r="A358" s="10">
        <v>44545</v>
      </c>
      <c r="B358" s="1">
        <v>1.0329999999999999</v>
      </c>
    </row>
    <row r="359" spans="1:2" x14ac:dyDescent="0.25">
      <c r="A359" s="10">
        <v>44576</v>
      </c>
      <c r="B359" s="1">
        <v>1.169</v>
      </c>
    </row>
    <row r="360" spans="1:2" x14ac:dyDescent="0.25">
      <c r="A360" s="10">
        <v>44607</v>
      </c>
      <c r="B360" s="1">
        <v>1.2829999999999999</v>
      </c>
    </row>
    <row r="361" spans="1:2" x14ac:dyDescent="0.25">
      <c r="A361" s="10">
        <v>44635</v>
      </c>
      <c r="B361" s="1">
        <v>1.448</v>
      </c>
    </row>
    <row r="362" spans="1:2" x14ac:dyDescent="0.25">
      <c r="A362" s="10">
        <v>44666</v>
      </c>
      <c r="B362" s="1">
        <v>1.302</v>
      </c>
    </row>
    <row r="363" spans="1:2" x14ac:dyDescent="0.25">
      <c r="A363" s="10">
        <v>44696</v>
      </c>
      <c r="B363" s="1">
        <v>1.2230000000000001</v>
      </c>
    </row>
    <row r="364" spans="1:2" x14ac:dyDescent="0.25">
      <c r="A364" s="10">
        <v>44727</v>
      </c>
      <c r="B364" s="1">
        <v>1.2190000000000001</v>
      </c>
    </row>
    <row r="365" spans="1:2" x14ac:dyDescent="0.25">
      <c r="A365" s="10">
        <v>44757</v>
      </c>
      <c r="B365" s="1">
        <v>1.1419999999999999</v>
      </c>
    </row>
    <row r="366" spans="1:2" x14ac:dyDescent="0.25">
      <c r="A366" s="10">
        <v>44788</v>
      </c>
      <c r="B366" s="1">
        <v>1.093</v>
      </c>
    </row>
    <row r="367" spans="1:2" x14ac:dyDescent="0.25">
      <c r="A367" s="10">
        <v>44819</v>
      </c>
      <c r="B367" s="1">
        <v>0.99099999999999999</v>
      </c>
    </row>
    <row r="368" spans="1:2" x14ac:dyDescent="0.25">
      <c r="A368" s="10">
        <v>44849</v>
      </c>
      <c r="B368" s="1">
        <v>0.85899999999999999</v>
      </c>
    </row>
    <row r="369" spans="1:2" x14ac:dyDescent="0.25">
      <c r="A369" s="10">
        <v>44880</v>
      </c>
      <c r="B369" s="1">
        <v>0.85199999999999998</v>
      </c>
    </row>
    <row r="370" spans="1:2" x14ac:dyDescent="0.25">
      <c r="A370" s="10">
        <v>44910</v>
      </c>
      <c r="B370" s="1">
        <v>0.69199999999999995</v>
      </c>
    </row>
    <row r="371" spans="1:2" x14ac:dyDescent="0.25">
      <c r="A371" s="10">
        <v>44941</v>
      </c>
      <c r="B371" s="1">
        <v>0.84199999999999997</v>
      </c>
    </row>
    <row r="372" spans="1:2" x14ac:dyDescent="0.25">
      <c r="A372" s="10">
        <v>44972</v>
      </c>
      <c r="B372" s="1">
        <v>0.82799999999999996</v>
      </c>
    </row>
    <row r="373" spans="1:2" x14ac:dyDescent="0.25">
      <c r="A373" s="10">
        <v>45000</v>
      </c>
      <c r="B373" s="1">
        <v>0.79400000000000004</v>
      </c>
    </row>
    <row r="374" spans="1:2" x14ac:dyDescent="0.25">
      <c r="A374" s="10">
        <v>45031</v>
      </c>
      <c r="B374" s="1">
        <v>0.81100000000000005</v>
      </c>
    </row>
    <row r="375" spans="1:2" x14ac:dyDescent="0.25">
      <c r="A375" s="10">
        <v>45061</v>
      </c>
      <c r="B375" s="1">
        <v>0.66600000000000004</v>
      </c>
    </row>
    <row r="376" spans="1:2" x14ac:dyDescent="0.25">
      <c r="A376" s="10">
        <v>45092</v>
      </c>
      <c r="B376" s="1">
        <v>0.57399999999999995</v>
      </c>
    </row>
    <row r="377" spans="1:2" x14ac:dyDescent="0.25">
      <c r="A377" s="10">
        <v>45122</v>
      </c>
      <c r="B377" s="1">
        <v>0.629</v>
      </c>
    </row>
    <row r="378" spans="1:2" x14ac:dyDescent="0.25">
      <c r="A378" s="10">
        <v>45153</v>
      </c>
      <c r="B378" s="1">
        <v>0.67900000000000005</v>
      </c>
    </row>
    <row r="379" spans="1:2" x14ac:dyDescent="0.25">
      <c r="A379" s="10">
        <v>45184</v>
      </c>
      <c r="B379" s="1">
        <v>0.73</v>
      </c>
    </row>
    <row r="380" spans="1:2" x14ac:dyDescent="0.25">
      <c r="A380" s="10">
        <v>45214</v>
      </c>
      <c r="B380" s="1">
        <v>0.67500000000000004</v>
      </c>
    </row>
    <row r="381" spans="1:2" x14ac:dyDescent="0.25">
      <c r="A381" s="10">
        <v>45245</v>
      </c>
      <c r="B381" s="1">
        <v>0.63900000000000001</v>
      </c>
    </row>
    <row r="382" spans="1:2" x14ac:dyDescent="0.25">
      <c r="A382" s="10">
        <v>45275</v>
      </c>
      <c r="B382" s="1">
        <v>0.68700000000000006</v>
      </c>
    </row>
    <row r="383" spans="1:2" x14ac:dyDescent="0.25">
      <c r="A383" s="10">
        <v>45306</v>
      </c>
      <c r="B383" s="1">
        <v>0.82099999999999995</v>
      </c>
    </row>
    <row r="384" spans="1:2" x14ac:dyDescent="0.25">
      <c r="A384" s="10">
        <v>45337</v>
      </c>
      <c r="B384" s="1">
        <v>0.90800000000000003</v>
      </c>
    </row>
    <row r="385" spans="1:2" x14ac:dyDescent="0.25">
      <c r="A385" s="10">
        <v>45366</v>
      </c>
      <c r="B385" s="1">
        <v>0.80300000000000005</v>
      </c>
    </row>
    <row r="386" spans="1:2" x14ac:dyDescent="0.25">
      <c r="A386" s="10">
        <v>45397</v>
      </c>
      <c r="B386" s="1">
        <v>0.8</v>
      </c>
    </row>
    <row r="387" spans="1:2" x14ac:dyDescent="0.25">
      <c r="A387" s="10">
        <v>45427</v>
      </c>
      <c r="B387" s="1">
        <v>0.69799999999999995</v>
      </c>
    </row>
    <row r="388" spans="1:2" x14ac:dyDescent="0.25">
      <c r="A388" s="10">
        <v>45458</v>
      </c>
      <c r="B388" s="1">
        <v>0.76200000000000001</v>
      </c>
    </row>
    <row r="389" spans="1:2" x14ac:dyDescent="0.25">
      <c r="A389" s="10">
        <v>45488</v>
      </c>
      <c r="B389" s="1">
        <v>0.79700000000000004</v>
      </c>
    </row>
    <row r="390" spans="1:2" x14ac:dyDescent="0.25">
      <c r="A390" s="10">
        <v>45519</v>
      </c>
      <c r="B390" s="1">
        <v>0.755</v>
      </c>
    </row>
    <row r="391" spans="1:2" x14ac:dyDescent="0.25">
      <c r="A391" s="10">
        <v>45550</v>
      </c>
      <c r="B391" s="1">
        <v>0.65600000000000003</v>
      </c>
    </row>
    <row r="392" spans="1:2" x14ac:dyDescent="0.25">
      <c r="A392" s="10">
        <v>45580</v>
      </c>
      <c r="B392" s="1">
        <v>0.77400000000000002</v>
      </c>
    </row>
    <row r="393" spans="1:2" x14ac:dyDescent="0.25">
      <c r="A393" s="10">
        <v>45611</v>
      </c>
      <c r="B393" s="1">
        <v>0.80300000000000005</v>
      </c>
    </row>
    <row r="394" spans="1:2" x14ac:dyDescent="0.25">
      <c r="A394" s="10">
        <v>45641</v>
      </c>
      <c r="B394" s="1">
        <v>0.77300000000000002</v>
      </c>
    </row>
    <row r="395" spans="1:2" x14ac:dyDescent="0.25">
      <c r="A395" s="10">
        <v>45672</v>
      </c>
      <c r="B395" s="1">
        <v>0.90100000000000002</v>
      </c>
    </row>
    <row r="396" spans="1:2" x14ac:dyDescent="0.25">
      <c r="A396" s="10">
        <v>45703</v>
      </c>
      <c r="B396" s="1">
        <v>0.92500000000000004</v>
      </c>
    </row>
    <row r="397" spans="1:2" x14ac:dyDescent="0.25">
      <c r="A397" s="10">
        <v>45731</v>
      </c>
      <c r="B397" s="1">
        <v>0.87</v>
      </c>
    </row>
    <row r="398" spans="1:2" x14ac:dyDescent="0.25">
      <c r="A398" s="10">
        <v>45762</v>
      </c>
      <c r="B398" s="1">
        <v>0.84599999999999997</v>
      </c>
    </row>
    <row r="399" spans="1:2" x14ac:dyDescent="0.25">
      <c r="A399" s="10">
        <v>45792</v>
      </c>
      <c r="B399" s="1">
        <v>0.746</v>
      </c>
    </row>
    <row r="400" spans="1:2" x14ac:dyDescent="0.25">
      <c r="A400" s="10">
        <v>45823</v>
      </c>
      <c r="B400" s="1">
        <v>0.75600000000000001</v>
      </c>
    </row>
    <row r="401" spans="1:1" x14ac:dyDescent="0.25">
      <c r="A401" s="10"/>
    </row>
  </sheetData>
  <hyperlinks>
    <hyperlink ref="A1" location="Contents!A1" display="Back to Contents" xr:uid="{98A29517-893A-42BC-9A1E-CA0527D014E1}"/>
  </hyperlink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9DBD-B075-4A9E-8CF2-7B7B7F0B20BA}">
  <dimension ref="A1:G85"/>
  <sheetViews>
    <sheetView workbookViewId="0">
      <selection activeCell="C7" sqref="C7"/>
    </sheetView>
  </sheetViews>
  <sheetFormatPr baseColWidth="10" defaultRowHeight="14.5" x14ac:dyDescent="0.35"/>
  <cols>
    <col min="1" max="1" width="13.26953125" style="68" customWidth="1"/>
    <col min="2" max="3" width="10.90625" style="26"/>
    <col min="4" max="4" width="15.54296875" style="26" customWidth="1"/>
    <col min="5" max="16384" width="10.90625" style="26"/>
  </cols>
  <sheetData>
    <row r="1" spans="1:7" s="67" customFormat="1" x14ac:dyDescent="0.35">
      <c r="A1" s="66" t="s">
        <v>10</v>
      </c>
      <c r="B1" s="64" t="s">
        <v>151</v>
      </c>
      <c r="C1" s="64" t="s">
        <v>152</v>
      </c>
      <c r="D1" s="64" t="s">
        <v>153</v>
      </c>
      <c r="E1" s="64" t="s">
        <v>154</v>
      </c>
      <c r="F1" s="64" t="s">
        <v>155</v>
      </c>
      <c r="G1" s="64" t="s">
        <v>156</v>
      </c>
    </row>
    <row r="2" spans="1:7" x14ac:dyDescent="0.35">
      <c r="A2" s="68">
        <v>45627</v>
      </c>
      <c r="B2" s="26">
        <v>74.239999999999995</v>
      </c>
      <c r="C2" s="26">
        <v>71.55</v>
      </c>
      <c r="D2" s="26">
        <v>74.5</v>
      </c>
      <c r="E2" s="26">
        <v>70.52</v>
      </c>
      <c r="F2" s="26" t="s">
        <v>157</v>
      </c>
      <c r="G2" s="69">
        <v>3.3399999999999999E-2</v>
      </c>
    </row>
    <row r="3" spans="1:7" x14ac:dyDescent="0.35">
      <c r="A3" s="68">
        <v>45597</v>
      </c>
      <c r="B3" s="26">
        <v>71.84</v>
      </c>
      <c r="C3" s="26">
        <v>73.709999999999994</v>
      </c>
      <c r="D3" s="26">
        <v>75.790000000000006</v>
      </c>
      <c r="E3" s="26">
        <v>70.45</v>
      </c>
      <c r="F3" s="26" t="s">
        <v>158</v>
      </c>
      <c r="G3" s="69">
        <v>-1.3299999999999999E-2</v>
      </c>
    </row>
    <row r="4" spans="1:7" x14ac:dyDescent="0.35">
      <c r="A4" s="68">
        <v>45566</v>
      </c>
      <c r="B4" s="26">
        <v>72.81</v>
      </c>
      <c r="C4" s="26">
        <v>71.59</v>
      </c>
      <c r="D4" s="26">
        <v>80.55</v>
      </c>
      <c r="E4" s="26">
        <v>69.680000000000007</v>
      </c>
      <c r="F4" s="26" t="s">
        <v>159</v>
      </c>
      <c r="G4" s="69">
        <v>1.4500000000000001E-2</v>
      </c>
    </row>
    <row r="5" spans="1:7" x14ac:dyDescent="0.35">
      <c r="A5" s="68">
        <v>45536</v>
      </c>
      <c r="B5" s="26">
        <v>71.77</v>
      </c>
      <c r="C5" s="26">
        <v>76.95</v>
      </c>
      <c r="D5" s="26">
        <v>77.63</v>
      </c>
      <c r="E5" s="26">
        <v>68.680000000000007</v>
      </c>
      <c r="F5" s="26" t="s">
        <v>160</v>
      </c>
      <c r="G5" s="69">
        <v>-6.7100000000000007E-2</v>
      </c>
    </row>
    <row r="6" spans="1:7" x14ac:dyDescent="0.35">
      <c r="A6" s="68">
        <v>45505</v>
      </c>
      <c r="B6" s="26">
        <v>76.930000000000007</v>
      </c>
      <c r="C6" s="26">
        <v>80.87</v>
      </c>
      <c r="D6" s="26">
        <v>81.459999999999994</v>
      </c>
      <c r="E6" s="26">
        <v>74.62</v>
      </c>
      <c r="F6" s="26" t="s">
        <v>161</v>
      </c>
      <c r="G6" s="69">
        <v>-4.8399999999999999E-2</v>
      </c>
    </row>
    <row r="7" spans="1:7" x14ac:dyDescent="0.35">
      <c r="A7" s="68">
        <v>45474</v>
      </c>
      <c r="B7" s="26">
        <v>80.84</v>
      </c>
      <c r="C7" s="26">
        <v>84.11</v>
      </c>
      <c r="D7" s="26">
        <v>87.05</v>
      </c>
      <c r="E7" s="26">
        <v>77.95</v>
      </c>
      <c r="F7" s="26" t="s">
        <v>162</v>
      </c>
      <c r="G7" s="69">
        <v>-4.8899999999999999E-2</v>
      </c>
    </row>
    <row r="8" spans="1:7" x14ac:dyDescent="0.35">
      <c r="A8" s="68">
        <v>45444</v>
      </c>
      <c r="B8" s="26">
        <v>85</v>
      </c>
      <c r="C8" s="26">
        <v>80.92</v>
      </c>
      <c r="D8" s="26">
        <v>86.18</v>
      </c>
      <c r="E8" s="26">
        <v>76.66</v>
      </c>
      <c r="F8" s="26" t="s">
        <v>163</v>
      </c>
      <c r="G8" s="69">
        <v>4.8000000000000001E-2</v>
      </c>
    </row>
    <row r="9" spans="1:7" x14ac:dyDescent="0.35">
      <c r="A9" s="68">
        <v>45413</v>
      </c>
      <c r="B9" s="26">
        <v>81.11</v>
      </c>
      <c r="C9" s="26">
        <v>85.1</v>
      </c>
      <c r="D9" s="26">
        <v>85.2</v>
      </c>
      <c r="E9" s="26">
        <v>80.44</v>
      </c>
      <c r="F9" s="26" t="s">
        <v>164</v>
      </c>
      <c r="G9" s="69">
        <v>-6.0499999999999998E-2</v>
      </c>
    </row>
    <row r="10" spans="1:7" x14ac:dyDescent="0.35">
      <c r="A10" s="68">
        <v>45383</v>
      </c>
      <c r="B10" s="26">
        <v>86.33</v>
      </c>
      <c r="C10" s="26">
        <v>86.12</v>
      </c>
      <c r="D10" s="26">
        <v>91.18</v>
      </c>
      <c r="E10" s="26">
        <v>85.03</v>
      </c>
      <c r="F10" s="26" t="s">
        <v>165</v>
      </c>
      <c r="G10" s="69">
        <v>-7.7000000000000002E-3</v>
      </c>
    </row>
    <row r="11" spans="1:7" x14ac:dyDescent="0.35">
      <c r="A11" s="68">
        <v>45352</v>
      </c>
      <c r="B11" s="26">
        <v>87</v>
      </c>
      <c r="C11" s="26">
        <v>81.349999999999994</v>
      </c>
      <c r="D11" s="26">
        <v>87.07</v>
      </c>
      <c r="E11" s="26">
        <v>80.62</v>
      </c>
      <c r="F11" s="26" t="s">
        <v>166</v>
      </c>
      <c r="G11" s="69">
        <v>6.2100000000000002E-2</v>
      </c>
    </row>
    <row r="12" spans="1:7" x14ac:dyDescent="0.35">
      <c r="A12" s="68">
        <v>45323</v>
      </c>
      <c r="B12" s="26">
        <v>81.91</v>
      </c>
      <c r="C12" s="26">
        <v>80.33</v>
      </c>
      <c r="D12" s="26">
        <v>83.13</v>
      </c>
      <c r="E12" s="26">
        <v>76.41</v>
      </c>
      <c r="F12" s="26" t="s">
        <v>167</v>
      </c>
      <c r="G12" s="69">
        <v>2.3999999999999998E-3</v>
      </c>
    </row>
    <row r="13" spans="1:7" x14ac:dyDescent="0.35">
      <c r="A13" s="68">
        <v>45292</v>
      </c>
      <c r="B13" s="26">
        <v>81.709999999999994</v>
      </c>
      <c r="C13" s="26">
        <v>77.39</v>
      </c>
      <c r="D13" s="26">
        <v>84.8</v>
      </c>
      <c r="E13" s="26">
        <v>74.790000000000006</v>
      </c>
      <c r="F13" s="26" t="s">
        <v>168</v>
      </c>
      <c r="G13" s="69">
        <v>6.0600000000000001E-2</v>
      </c>
    </row>
    <row r="14" spans="1:7" x14ac:dyDescent="0.35">
      <c r="A14" s="68">
        <v>45261</v>
      </c>
      <c r="B14" s="26">
        <v>77.040000000000006</v>
      </c>
      <c r="C14" s="26">
        <v>80.67</v>
      </c>
      <c r="D14" s="26">
        <v>81.72</v>
      </c>
      <c r="E14" s="26">
        <v>72.290000000000006</v>
      </c>
      <c r="F14" s="26" t="s">
        <v>169</v>
      </c>
      <c r="G14" s="69">
        <v>-4.7199999999999999E-2</v>
      </c>
    </row>
    <row r="15" spans="1:7" x14ac:dyDescent="0.35">
      <c r="A15" s="68">
        <v>45231</v>
      </c>
      <c r="B15" s="26">
        <v>80.86</v>
      </c>
      <c r="C15" s="26">
        <v>84.78</v>
      </c>
      <c r="D15" s="26">
        <v>87.12</v>
      </c>
      <c r="E15" s="26">
        <v>76.709999999999994</v>
      </c>
      <c r="F15" s="26" t="s">
        <v>170</v>
      </c>
      <c r="G15" s="69">
        <v>-4.8899999999999999E-2</v>
      </c>
    </row>
    <row r="16" spans="1:7" x14ac:dyDescent="0.35">
      <c r="A16" s="68">
        <v>45200</v>
      </c>
      <c r="B16" s="26">
        <v>85.02</v>
      </c>
      <c r="C16" s="26">
        <v>90.48</v>
      </c>
      <c r="D16" s="26">
        <v>92.32</v>
      </c>
      <c r="E16" s="26">
        <v>82.2</v>
      </c>
      <c r="F16" s="26" t="s">
        <v>171</v>
      </c>
      <c r="G16" s="69">
        <v>-7.7899999999999997E-2</v>
      </c>
    </row>
    <row r="17" spans="1:7" x14ac:dyDescent="0.35">
      <c r="A17" s="68">
        <v>45170</v>
      </c>
      <c r="B17" s="26">
        <v>92.2</v>
      </c>
      <c r="C17" s="26">
        <v>86.22</v>
      </c>
      <c r="D17" s="26">
        <v>95.35</v>
      </c>
      <c r="E17" s="26">
        <v>86.15</v>
      </c>
      <c r="F17" s="26" t="s">
        <v>172</v>
      </c>
      <c r="G17" s="69">
        <v>6.1800000000000001E-2</v>
      </c>
    </row>
    <row r="18" spans="1:7" x14ac:dyDescent="0.35">
      <c r="A18" s="68">
        <v>45139</v>
      </c>
      <c r="B18" s="26">
        <v>86.83</v>
      </c>
      <c r="C18" s="26">
        <v>84.78</v>
      </c>
      <c r="D18" s="26">
        <v>87.37</v>
      </c>
      <c r="E18" s="26">
        <v>81.61</v>
      </c>
      <c r="F18" s="26" t="s">
        <v>173</v>
      </c>
      <c r="G18" s="69">
        <v>1.6400000000000001E-2</v>
      </c>
    </row>
    <row r="19" spans="1:7" x14ac:dyDescent="0.35">
      <c r="A19" s="68">
        <v>45108</v>
      </c>
      <c r="B19" s="26">
        <v>85.43</v>
      </c>
      <c r="C19" s="26">
        <v>75</v>
      </c>
      <c r="D19" s="26">
        <v>85.58</v>
      </c>
      <c r="E19" s="26">
        <v>74.400000000000006</v>
      </c>
      <c r="F19" s="26" t="s">
        <v>174</v>
      </c>
      <c r="G19" s="69">
        <v>0.13289999999999999</v>
      </c>
    </row>
    <row r="20" spans="1:7" x14ac:dyDescent="0.35">
      <c r="A20" s="68">
        <v>45078</v>
      </c>
      <c r="B20" s="26">
        <v>75.41</v>
      </c>
      <c r="C20" s="26">
        <v>72.06</v>
      </c>
      <c r="D20" s="26">
        <v>78.47</v>
      </c>
      <c r="E20" s="26">
        <v>71.569999999999993</v>
      </c>
      <c r="F20" s="26" t="s">
        <v>175</v>
      </c>
      <c r="G20" s="69">
        <v>3.8699999999999998E-2</v>
      </c>
    </row>
    <row r="21" spans="1:7" x14ac:dyDescent="0.35">
      <c r="A21" s="68">
        <v>45047</v>
      </c>
      <c r="B21" s="26">
        <v>72.599999999999994</v>
      </c>
      <c r="C21" s="26">
        <v>79.69</v>
      </c>
      <c r="D21" s="26">
        <v>79.819999999999993</v>
      </c>
      <c r="E21" s="26">
        <v>71.2</v>
      </c>
      <c r="F21" s="26" t="s">
        <v>176</v>
      </c>
      <c r="G21" s="69">
        <v>-9.6199999999999994E-2</v>
      </c>
    </row>
    <row r="22" spans="1:7" x14ac:dyDescent="0.35">
      <c r="A22" s="68">
        <v>45017</v>
      </c>
      <c r="B22" s="26">
        <v>80.33</v>
      </c>
      <c r="C22" s="26">
        <v>85</v>
      </c>
      <c r="D22" s="26">
        <v>86.9</v>
      </c>
      <c r="E22" s="26">
        <v>77.36</v>
      </c>
      <c r="F22" s="26" t="s">
        <v>177</v>
      </c>
      <c r="G22" s="69">
        <v>5.4999999999999997E-3</v>
      </c>
    </row>
    <row r="23" spans="1:7" x14ac:dyDescent="0.35">
      <c r="A23" s="68">
        <v>44986</v>
      </c>
      <c r="B23" s="26">
        <v>79.89</v>
      </c>
      <c r="C23" s="26">
        <v>82.41</v>
      </c>
      <c r="D23" s="26">
        <v>86.17</v>
      </c>
      <c r="E23" s="26">
        <v>70.06</v>
      </c>
      <c r="F23" s="26" t="s">
        <v>178</v>
      </c>
      <c r="G23" s="69">
        <v>-4.2700000000000002E-2</v>
      </c>
    </row>
    <row r="24" spans="1:7" x14ac:dyDescent="0.35">
      <c r="A24" s="68">
        <v>44958</v>
      </c>
      <c r="B24" s="26">
        <v>83.45</v>
      </c>
      <c r="C24" s="26">
        <v>85.28</v>
      </c>
      <c r="D24" s="26">
        <v>86.55</v>
      </c>
      <c r="E24" s="26">
        <v>78.84</v>
      </c>
      <c r="F24" s="26" t="s">
        <v>179</v>
      </c>
      <c r="G24" s="69">
        <v>-2.35E-2</v>
      </c>
    </row>
    <row r="25" spans="1:7" x14ac:dyDescent="0.35">
      <c r="A25" s="68">
        <v>44927</v>
      </c>
      <c r="B25" s="26">
        <v>85.46</v>
      </c>
      <c r="C25" s="26">
        <v>85.69</v>
      </c>
      <c r="D25" s="26">
        <v>89</v>
      </c>
      <c r="E25" s="26">
        <v>77.77</v>
      </c>
      <c r="F25" s="26" t="s">
        <v>180</v>
      </c>
      <c r="G25" s="69">
        <v>-2.2000000000000001E-3</v>
      </c>
    </row>
    <row r="26" spans="1:7" x14ac:dyDescent="0.35">
      <c r="A26" s="68">
        <v>44896</v>
      </c>
      <c r="B26" s="26">
        <v>85.65</v>
      </c>
      <c r="C26" s="26">
        <v>86.89</v>
      </c>
      <c r="D26" s="26">
        <v>89.18</v>
      </c>
      <c r="E26" s="26">
        <v>75.64</v>
      </c>
      <c r="F26" s="26" t="s">
        <v>181</v>
      </c>
      <c r="G26" s="69">
        <v>-1.52E-2</v>
      </c>
    </row>
    <row r="27" spans="1:7" x14ac:dyDescent="0.35">
      <c r="A27" s="68">
        <v>44866</v>
      </c>
      <c r="B27" s="26">
        <v>86.97</v>
      </c>
      <c r="C27" s="26">
        <v>90.87</v>
      </c>
      <c r="D27" s="26">
        <v>97.85</v>
      </c>
      <c r="E27" s="26">
        <v>80.81</v>
      </c>
      <c r="F27" s="26" t="s">
        <v>182</v>
      </c>
      <c r="G27" s="69">
        <v>-6.2899999999999998E-2</v>
      </c>
    </row>
    <row r="28" spans="1:7" x14ac:dyDescent="0.35">
      <c r="A28" s="68">
        <v>44835</v>
      </c>
      <c r="B28" s="26">
        <v>92.81</v>
      </c>
      <c r="C28" s="26">
        <v>84.21</v>
      </c>
      <c r="D28" s="26">
        <v>96.75</v>
      </c>
      <c r="E28" s="26">
        <v>84.21</v>
      </c>
      <c r="F28" s="26" t="s">
        <v>179</v>
      </c>
      <c r="G28" s="69">
        <v>9.01E-2</v>
      </c>
    </row>
    <row r="29" spans="1:7" x14ac:dyDescent="0.35">
      <c r="A29" s="68">
        <v>44805</v>
      </c>
      <c r="B29" s="26">
        <v>85.14</v>
      </c>
      <c r="C29" s="26">
        <v>93.88</v>
      </c>
      <c r="D29" s="26">
        <v>95.54</v>
      </c>
      <c r="E29" s="26">
        <v>82.44</v>
      </c>
      <c r="F29" s="26" t="s">
        <v>183</v>
      </c>
      <c r="G29" s="69">
        <v>-0.10979999999999999</v>
      </c>
    </row>
    <row r="30" spans="1:7" x14ac:dyDescent="0.35">
      <c r="A30" s="68">
        <v>44774</v>
      </c>
      <c r="B30" s="26">
        <v>95.64</v>
      </c>
      <c r="C30" s="26">
        <v>101.34</v>
      </c>
      <c r="D30" s="26">
        <v>103.48</v>
      </c>
      <c r="E30" s="26">
        <v>90.95</v>
      </c>
      <c r="F30" s="26" t="s">
        <v>184</v>
      </c>
      <c r="G30" s="69">
        <v>-8.0100000000000005E-2</v>
      </c>
    </row>
    <row r="31" spans="1:7" x14ac:dyDescent="0.35">
      <c r="A31" s="68">
        <v>44743</v>
      </c>
      <c r="B31" s="26">
        <v>103.97</v>
      </c>
      <c r="C31" s="26">
        <v>106.03</v>
      </c>
      <c r="D31" s="26">
        <v>110.72</v>
      </c>
      <c r="E31" s="26">
        <v>91.22</v>
      </c>
      <c r="F31" s="26" t="s">
        <v>185</v>
      </c>
      <c r="G31" s="69">
        <v>-4.6399999999999997E-2</v>
      </c>
    </row>
    <row r="32" spans="1:7" x14ac:dyDescent="0.35">
      <c r="A32" s="68">
        <v>44713</v>
      </c>
      <c r="B32" s="26">
        <v>109.03</v>
      </c>
      <c r="C32" s="26">
        <v>113.14</v>
      </c>
      <c r="D32" s="26">
        <v>121.74</v>
      </c>
      <c r="E32" s="26">
        <v>104.35</v>
      </c>
      <c r="F32" s="26" t="s">
        <v>186</v>
      </c>
      <c r="G32" s="69">
        <v>-5.6800000000000003E-2</v>
      </c>
    </row>
    <row r="33" spans="1:7" x14ac:dyDescent="0.35">
      <c r="A33" s="68">
        <v>44682</v>
      </c>
      <c r="B33" s="26">
        <v>115.6</v>
      </c>
      <c r="C33" s="26">
        <v>104.53</v>
      </c>
      <c r="D33" s="26">
        <v>120.8</v>
      </c>
      <c r="E33" s="26">
        <v>100.14</v>
      </c>
      <c r="F33" s="26" t="s">
        <v>187</v>
      </c>
      <c r="G33" s="69">
        <v>7.9000000000000001E-2</v>
      </c>
    </row>
    <row r="34" spans="1:7" x14ac:dyDescent="0.35">
      <c r="A34" s="68">
        <v>44652</v>
      </c>
      <c r="B34" s="26">
        <v>107.14</v>
      </c>
      <c r="C34" s="26">
        <v>103.31</v>
      </c>
      <c r="D34" s="26">
        <v>113.61</v>
      </c>
      <c r="E34" s="26">
        <v>97.18</v>
      </c>
      <c r="F34" s="26" t="s">
        <v>188</v>
      </c>
      <c r="G34" s="69">
        <v>2.3199999999999998E-2</v>
      </c>
    </row>
    <row r="35" spans="1:7" x14ac:dyDescent="0.35">
      <c r="A35" s="68">
        <v>44621</v>
      </c>
      <c r="B35" s="26">
        <v>104.71</v>
      </c>
      <c r="C35" s="26">
        <v>95.48</v>
      </c>
      <c r="D35" s="26">
        <v>134.91</v>
      </c>
      <c r="E35" s="26">
        <v>94.61</v>
      </c>
      <c r="F35" s="26" t="s">
        <v>189</v>
      </c>
      <c r="G35" s="69">
        <v>6.88E-2</v>
      </c>
    </row>
    <row r="36" spans="1:7" x14ac:dyDescent="0.35">
      <c r="A36" s="68">
        <v>44593</v>
      </c>
      <c r="B36" s="26">
        <v>97.97</v>
      </c>
      <c r="C36" s="26">
        <v>88.22</v>
      </c>
      <c r="D36" s="26">
        <v>102.26</v>
      </c>
      <c r="E36" s="26">
        <v>86.31</v>
      </c>
      <c r="F36" s="26" t="s">
        <v>190</v>
      </c>
      <c r="G36" s="69">
        <v>9.7600000000000006E-2</v>
      </c>
    </row>
    <row r="37" spans="1:7" x14ac:dyDescent="0.35">
      <c r="A37" s="68">
        <v>44562</v>
      </c>
      <c r="B37" s="26">
        <v>89.26</v>
      </c>
      <c r="C37" s="26">
        <v>77.75</v>
      </c>
      <c r="D37" s="26">
        <v>90.27</v>
      </c>
      <c r="E37" s="26">
        <v>76.599999999999994</v>
      </c>
      <c r="F37" s="26" t="s">
        <v>177</v>
      </c>
      <c r="G37" s="69">
        <v>0.154</v>
      </c>
    </row>
    <row r="38" spans="1:7" x14ac:dyDescent="0.35">
      <c r="A38" s="68">
        <v>44531</v>
      </c>
      <c r="B38" s="26">
        <v>77.349999999999994</v>
      </c>
      <c r="C38" s="26">
        <v>69.37</v>
      </c>
      <c r="D38" s="26">
        <v>80.03</v>
      </c>
      <c r="E38" s="26">
        <v>65.48</v>
      </c>
      <c r="F38" s="26" t="s">
        <v>191</v>
      </c>
      <c r="G38" s="69">
        <v>0.1173</v>
      </c>
    </row>
    <row r="39" spans="1:7" x14ac:dyDescent="0.35">
      <c r="A39" s="68">
        <v>44501</v>
      </c>
      <c r="B39" s="26">
        <v>69.23</v>
      </c>
      <c r="C39" s="26">
        <v>82.44</v>
      </c>
      <c r="D39" s="26">
        <v>84.26</v>
      </c>
      <c r="E39" s="26">
        <v>67.45</v>
      </c>
      <c r="F39" s="26" t="s">
        <v>192</v>
      </c>
      <c r="G39" s="69">
        <v>-0.1731</v>
      </c>
    </row>
    <row r="40" spans="1:7" x14ac:dyDescent="0.35">
      <c r="A40" s="68">
        <v>44470</v>
      </c>
      <c r="B40" s="26">
        <v>83.72</v>
      </c>
      <c r="C40" s="26">
        <v>77.67</v>
      </c>
      <c r="D40" s="26">
        <v>85.77</v>
      </c>
      <c r="E40" s="26">
        <v>76.78</v>
      </c>
      <c r="F40" s="26" t="s">
        <v>193</v>
      </c>
      <c r="G40" s="69">
        <v>6.9099999999999995E-2</v>
      </c>
    </row>
    <row r="41" spans="1:7" x14ac:dyDescent="0.35">
      <c r="A41" s="68">
        <v>44440</v>
      </c>
      <c r="B41" s="26">
        <v>78.31</v>
      </c>
      <c r="C41" s="26">
        <v>70.98</v>
      </c>
      <c r="D41" s="26">
        <v>79.95</v>
      </c>
      <c r="E41" s="26">
        <v>69.849999999999994</v>
      </c>
      <c r="F41" s="26" t="s">
        <v>194</v>
      </c>
      <c r="G41" s="69">
        <v>9.3299999999999994E-2</v>
      </c>
    </row>
    <row r="42" spans="1:7" x14ac:dyDescent="0.35">
      <c r="A42" s="68">
        <v>44409</v>
      </c>
      <c r="B42" s="26">
        <v>71.63</v>
      </c>
      <c r="C42" s="26">
        <v>74.45</v>
      </c>
      <c r="D42" s="26">
        <v>74.52</v>
      </c>
      <c r="E42" s="26">
        <v>64.2</v>
      </c>
      <c r="F42" s="26" t="s">
        <v>195</v>
      </c>
      <c r="G42" s="69">
        <v>-5.0099999999999999E-2</v>
      </c>
    </row>
    <row r="43" spans="1:7" x14ac:dyDescent="0.35">
      <c r="A43" s="68">
        <v>44378</v>
      </c>
      <c r="B43" s="26">
        <v>75.41</v>
      </c>
      <c r="C43" s="26">
        <v>73.83</v>
      </c>
      <c r="D43" s="26">
        <v>76.8</v>
      </c>
      <c r="E43" s="26">
        <v>66.91</v>
      </c>
      <c r="F43" s="26" t="s">
        <v>196</v>
      </c>
      <c r="G43" s="69">
        <v>1.06E-2</v>
      </c>
    </row>
    <row r="44" spans="1:7" x14ac:dyDescent="0.35">
      <c r="A44" s="68">
        <v>44348</v>
      </c>
      <c r="B44" s="26">
        <v>74.62</v>
      </c>
      <c r="C44" s="26">
        <v>69.069999999999993</v>
      </c>
      <c r="D44" s="26">
        <v>75.77</v>
      </c>
      <c r="E44" s="26">
        <v>68.98</v>
      </c>
      <c r="F44" s="26" t="s">
        <v>197</v>
      </c>
      <c r="G44" s="69">
        <v>8.2199999999999995E-2</v>
      </c>
    </row>
    <row r="45" spans="1:7" x14ac:dyDescent="0.35">
      <c r="A45" s="68">
        <v>44317</v>
      </c>
      <c r="B45" s="26">
        <v>68.95</v>
      </c>
      <c r="C45" s="26">
        <v>66.239999999999995</v>
      </c>
      <c r="D45" s="26">
        <v>69.900000000000006</v>
      </c>
      <c r="E45" s="26">
        <v>64.5</v>
      </c>
      <c r="F45" s="26" t="s">
        <v>198</v>
      </c>
      <c r="G45" s="69">
        <v>3.2800000000000003E-2</v>
      </c>
    </row>
    <row r="46" spans="1:7" x14ac:dyDescent="0.35">
      <c r="A46" s="68">
        <v>44287</v>
      </c>
      <c r="B46" s="26">
        <v>66.760000000000005</v>
      </c>
      <c r="C46" s="26">
        <v>62.68</v>
      </c>
      <c r="D46" s="26">
        <v>68.44</v>
      </c>
      <c r="E46" s="26">
        <v>60.93</v>
      </c>
      <c r="F46" s="26" t="s">
        <v>199</v>
      </c>
      <c r="G46" s="69">
        <v>6.4100000000000004E-2</v>
      </c>
    </row>
    <row r="47" spans="1:7" x14ac:dyDescent="0.35">
      <c r="A47" s="68">
        <v>44256</v>
      </c>
      <c r="B47" s="26">
        <v>62.74</v>
      </c>
      <c r="C47" s="26">
        <v>64</v>
      </c>
      <c r="D47" s="26">
        <v>70.67</v>
      </c>
      <c r="E47" s="26">
        <v>60.33</v>
      </c>
      <c r="F47" s="26" t="s">
        <v>200</v>
      </c>
      <c r="G47" s="69">
        <v>-2.6100000000000002E-2</v>
      </c>
    </row>
    <row r="48" spans="1:7" x14ac:dyDescent="0.35">
      <c r="A48" s="68">
        <v>44228</v>
      </c>
      <c r="B48" s="26">
        <v>64.42</v>
      </c>
      <c r="C48" s="26">
        <v>54.7</v>
      </c>
      <c r="D48" s="26">
        <v>66.819999999999993</v>
      </c>
      <c r="E48" s="26">
        <v>54.4</v>
      </c>
      <c r="F48" s="26" t="s">
        <v>201</v>
      </c>
      <c r="G48" s="69">
        <v>0.1704</v>
      </c>
    </row>
    <row r="49" spans="1:7" x14ac:dyDescent="0.35">
      <c r="A49" s="68">
        <v>44197</v>
      </c>
      <c r="B49" s="26">
        <v>55.04</v>
      </c>
      <c r="C49" s="26">
        <v>51.53</v>
      </c>
      <c r="D49" s="26">
        <v>57.31</v>
      </c>
      <c r="E49" s="26">
        <v>50.66</v>
      </c>
      <c r="F49" s="26" t="s">
        <v>202</v>
      </c>
      <c r="G49" s="69">
        <v>6.2100000000000002E-2</v>
      </c>
    </row>
    <row r="50" spans="1:7" x14ac:dyDescent="0.35">
      <c r="A50" s="68">
        <v>44166</v>
      </c>
      <c r="B50" s="26">
        <v>51.82</v>
      </c>
      <c r="C50" s="26">
        <v>47.95</v>
      </c>
      <c r="D50" s="26">
        <v>52.46</v>
      </c>
      <c r="E50" s="26">
        <v>46.81</v>
      </c>
      <c r="F50" s="26" t="s">
        <v>203</v>
      </c>
      <c r="G50" s="69">
        <v>8.2299999999999998E-2</v>
      </c>
    </row>
    <row r="51" spans="1:7" x14ac:dyDescent="0.35">
      <c r="A51" s="68">
        <v>44136</v>
      </c>
      <c r="B51" s="26">
        <v>47.88</v>
      </c>
      <c r="C51" s="26">
        <v>37.799999999999997</v>
      </c>
      <c r="D51" s="26">
        <v>49</v>
      </c>
      <c r="E51" s="26">
        <v>36.29</v>
      </c>
      <c r="F51" s="26" t="s">
        <v>188</v>
      </c>
      <c r="G51" s="69">
        <v>0.26200000000000001</v>
      </c>
    </row>
    <row r="52" spans="1:7" x14ac:dyDescent="0.35">
      <c r="A52" s="68">
        <v>44105</v>
      </c>
      <c r="B52" s="26">
        <v>37.94</v>
      </c>
      <c r="C52" s="26">
        <v>42.65</v>
      </c>
      <c r="D52" s="26">
        <v>43.99</v>
      </c>
      <c r="E52" s="26">
        <v>37.26</v>
      </c>
      <c r="F52" s="26" t="s">
        <v>204</v>
      </c>
      <c r="G52" s="69">
        <v>-0.1031</v>
      </c>
    </row>
    <row r="53" spans="1:7" x14ac:dyDescent="0.35">
      <c r="A53" s="68">
        <v>44075</v>
      </c>
      <c r="B53" s="26">
        <v>42.3</v>
      </c>
      <c r="C53" s="26">
        <v>45.96</v>
      </c>
      <c r="D53" s="26">
        <v>46.57</v>
      </c>
      <c r="E53" s="26">
        <v>39.880000000000003</v>
      </c>
      <c r="F53" s="26" t="s">
        <v>205</v>
      </c>
      <c r="G53" s="69">
        <v>-7.3599999999999999E-2</v>
      </c>
    </row>
    <row r="54" spans="1:7" x14ac:dyDescent="0.35">
      <c r="A54" s="68">
        <v>44044</v>
      </c>
      <c r="B54" s="26">
        <v>45.66</v>
      </c>
      <c r="C54" s="26">
        <v>43.96</v>
      </c>
      <c r="D54" s="26">
        <v>46.9</v>
      </c>
      <c r="E54" s="26">
        <v>43.26</v>
      </c>
      <c r="F54" s="26" t="s">
        <v>206</v>
      </c>
      <c r="G54" s="69">
        <v>4.9200000000000001E-2</v>
      </c>
    </row>
    <row r="55" spans="1:7" x14ac:dyDescent="0.35">
      <c r="A55" s="68">
        <v>44013</v>
      </c>
      <c r="B55" s="26">
        <v>43.52</v>
      </c>
      <c r="C55" s="26">
        <v>41.69</v>
      </c>
      <c r="D55" s="26">
        <v>45.07</v>
      </c>
      <c r="E55" s="26">
        <v>41.1</v>
      </c>
      <c r="F55" s="26" t="s">
        <v>207</v>
      </c>
      <c r="G55" s="69">
        <v>5.45E-2</v>
      </c>
    </row>
    <row r="56" spans="1:7" x14ac:dyDescent="0.35">
      <c r="A56" s="68">
        <v>43983</v>
      </c>
      <c r="B56" s="26">
        <v>41.27</v>
      </c>
      <c r="C56" s="26">
        <v>37.799999999999997</v>
      </c>
      <c r="D56" s="26">
        <v>43.97</v>
      </c>
      <c r="E56" s="26">
        <v>37.29</v>
      </c>
      <c r="F56" s="26" t="s">
        <v>191</v>
      </c>
      <c r="G56" s="69">
        <v>9.06E-2</v>
      </c>
    </row>
    <row r="57" spans="1:7" x14ac:dyDescent="0.35">
      <c r="A57" s="68">
        <v>43952</v>
      </c>
      <c r="B57" s="26">
        <v>37.840000000000003</v>
      </c>
      <c r="C57" s="26">
        <v>28.75</v>
      </c>
      <c r="D57" s="26">
        <v>38.17</v>
      </c>
      <c r="E57" s="26">
        <v>27.14</v>
      </c>
      <c r="F57" s="26" t="s">
        <v>208</v>
      </c>
      <c r="G57" s="69">
        <v>0.42899999999999999</v>
      </c>
    </row>
    <row r="58" spans="1:7" x14ac:dyDescent="0.35">
      <c r="A58" s="68">
        <v>43922</v>
      </c>
      <c r="B58" s="26">
        <v>26.48</v>
      </c>
      <c r="C58" s="26">
        <v>29.36</v>
      </c>
      <c r="D58" s="26">
        <v>38.31</v>
      </c>
      <c r="E58" s="26">
        <v>19.989999999999998</v>
      </c>
      <c r="F58" s="26" t="s">
        <v>209</v>
      </c>
      <c r="G58" s="69">
        <v>4.8999999999999998E-3</v>
      </c>
    </row>
    <row r="59" spans="1:7" x14ac:dyDescent="0.35">
      <c r="A59" s="68">
        <v>43891</v>
      </c>
      <c r="B59" s="26">
        <v>26.35</v>
      </c>
      <c r="C59" s="26">
        <v>48.59</v>
      </c>
      <c r="D59" s="26">
        <v>53.69</v>
      </c>
      <c r="E59" s="26">
        <v>25.3</v>
      </c>
      <c r="F59" s="26" t="s">
        <v>210</v>
      </c>
      <c r="G59" s="69">
        <v>-0.46949999999999997</v>
      </c>
    </row>
    <row r="60" spans="1:7" x14ac:dyDescent="0.35">
      <c r="A60" s="68">
        <v>43862</v>
      </c>
      <c r="B60" s="26">
        <v>49.67</v>
      </c>
      <c r="C60" s="26">
        <v>55.89</v>
      </c>
      <c r="D60" s="26">
        <v>59.56</v>
      </c>
      <c r="E60" s="26">
        <v>48.94</v>
      </c>
      <c r="F60" s="26" t="s">
        <v>211</v>
      </c>
      <c r="G60" s="69">
        <v>-0.1227</v>
      </c>
    </row>
    <row r="61" spans="1:7" x14ac:dyDescent="0.35">
      <c r="A61" s="68">
        <v>43831</v>
      </c>
      <c r="B61" s="26">
        <v>56.62</v>
      </c>
      <c r="C61" s="26">
        <v>65.52</v>
      </c>
      <c r="D61" s="26">
        <v>70.989999999999995</v>
      </c>
      <c r="E61" s="26">
        <v>55.93</v>
      </c>
      <c r="F61" s="26" t="s">
        <v>212</v>
      </c>
      <c r="G61" s="69">
        <v>-0.1328</v>
      </c>
    </row>
    <row r="62" spans="1:7" x14ac:dyDescent="0.35">
      <c r="A62" s="68">
        <v>43800</v>
      </c>
      <c r="B62" s="26">
        <v>65.290000000000006</v>
      </c>
      <c r="C62" s="26">
        <v>60.12</v>
      </c>
      <c r="D62" s="26">
        <v>67.59</v>
      </c>
      <c r="E62" s="26">
        <v>59.59</v>
      </c>
      <c r="F62" s="26" t="s">
        <v>213</v>
      </c>
      <c r="G62" s="69">
        <v>7.9399999999999998E-2</v>
      </c>
    </row>
    <row r="63" spans="1:7" x14ac:dyDescent="0.35">
      <c r="A63" s="68">
        <v>43770</v>
      </c>
      <c r="B63" s="26">
        <v>60.49</v>
      </c>
      <c r="C63" s="26">
        <v>58.74</v>
      </c>
      <c r="D63" s="26">
        <v>63.58</v>
      </c>
      <c r="E63" s="26">
        <v>58.7</v>
      </c>
      <c r="F63" s="26" t="s">
        <v>214</v>
      </c>
      <c r="G63" s="69">
        <v>1.46E-2</v>
      </c>
    </row>
    <row r="64" spans="1:7" x14ac:dyDescent="0.35">
      <c r="A64" s="68">
        <v>43739</v>
      </c>
      <c r="B64" s="26">
        <v>59.62</v>
      </c>
      <c r="C64" s="26">
        <v>58.74</v>
      </c>
      <c r="D64" s="26">
        <v>62.09</v>
      </c>
      <c r="E64" s="26">
        <v>55.55</v>
      </c>
      <c r="F64" s="26" t="s">
        <v>215</v>
      </c>
      <c r="G64" s="69">
        <v>6.1999999999999998E-3</v>
      </c>
    </row>
    <row r="65" spans="1:7" x14ac:dyDescent="0.35">
      <c r="A65" s="68">
        <v>43709</v>
      </c>
      <c r="B65" s="26">
        <v>59.25</v>
      </c>
      <c r="C65" s="26">
        <v>58.4</v>
      </c>
      <c r="D65" s="26">
        <v>70.319999999999993</v>
      </c>
      <c r="E65" s="26">
        <v>56.48</v>
      </c>
      <c r="F65" s="26" t="s">
        <v>216</v>
      </c>
      <c r="G65" s="69">
        <v>0</v>
      </c>
    </row>
    <row r="66" spans="1:7" x14ac:dyDescent="0.35">
      <c r="A66" s="68">
        <v>43678</v>
      </c>
      <c r="B66" s="26">
        <v>59.25</v>
      </c>
      <c r="C66" s="26">
        <v>63.56</v>
      </c>
      <c r="D66" s="26">
        <v>64.05</v>
      </c>
      <c r="E66" s="26">
        <v>55.59</v>
      </c>
      <c r="F66" s="26" t="s">
        <v>217</v>
      </c>
      <c r="G66" s="69">
        <v>-8.9200000000000002E-2</v>
      </c>
    </row>
    <row r="67" spans="1:7" x14ac:dyDescent="0.35">
      <c r="A67" s="68">
        <v>43647</v>
      </c>
      <c r="B67" s="26">
        <v>65.05</v>
      </c>
      <c r="C67" s="26">
        <v>64.25</v>
      </c>
      <c r="D67" s="26">
        <v>67.27</v>
      </c>
      <c r="E67" s="26">
        <v>60.97</v>
      </c>
      <c r="F67" s="26" t="s">
        <v>218</v>
      </c>
      <c r="G67" s="69">
        <v>4.7999999999999996E-3</v>
      </c>
    </row>
    <row r="68" spans="1:7" x14ac:dyDescent="0.35">
      <c r="A68" s="68">
        <v>43617</v>
      </c>
      <c r="B68" s="26">
        <v>64.739999999999995</v>
      </c>
      <c r="C68" s="26">
        <v>60.81</v>
      </c>
      <c r="D68" s="26">
        <v>66.02</v>
      </c>
      <c r="E68" s="26">
        <v>58.42</v>
      </c>
      <c r="F68" s="26" t="s">
        <v>219</v>
      </c>
      <c r="G68" s="69">
        <v>4.4400000000000002E-2</v>
      </c>
    </row>
    <row r="69" spans="1:7" x14ac:dyDescent="0.35">
      <c r="A69" s="68">
        <v>43586</v>
      </c>
      <c r="B69" s="26">
        <v>61.99</v>
      </c>
      <c r="C69" s="26">
        <v>71.069999999999993</v>
      </c>
      <c r="D69" s="26">
        <v>72.44</v>
      </c>
      <c r="E69" s="26">
        <v>61.39</v>
      </c>
      <c r="F69" s="26" t="s">
        <v>174</v>
      </c>
      <c r="G69" s="69">
        <v>-0.13969999999999999</v>
      </c>
    </row>
    <row r="70" spans="1:7" x14ac:dyDescent="0.35">
      <c r="A70" s="68">
        <v>43556</v>
      </c>
      <c r="B70" s="26">
        <v>72.06</v>
      </c>
      <c r="C70" s="26">
        <v>67.209999999999994</v>
      </c>
      <c r="D70" s="26">
        <v>74.75</v>
      </c>
      <c r="E70" s="26">
        <v>67.209999999999994</v>
      </c>
      <c r="F70" s="26" t="s">
        <v>220</v>
      </c>
      <c r="G70" s="69">
        <v>6.6299999999999998E-2</v>
      </c>
    </row>
    <row r="71" spans="1:7" x14ac:dyDescent="0.35">
      <c r="A71" s="68">
        <v>43525</v>
      </c>
      <c r="B71" s="26">
        <v>67.58</v>
      </c>
      <c r="C71" s="26">
        <v>66.540000000000006</v>
      </c>
      <c r="D71" s="26">
        <v>68.48</v>
      </c>
      <c r="E71" s="26">
        <v>63.99</v>
      </c>
      <c r="F71" s="26" t="s">
        <v>221</v>
      </c>
      <c r="G71" s="69">
        <v>1.9199999999999998E-2</v>
      </c>
    </row>
    <row r="72" spans="1:7" x14ac:dyDescent="0.35">
      <c r="A72" s="68">
        <v>43497</v>
      </c>
      <c r="B72" s="26">
        <v>66.31</v>
      </c>
      <c r="C72" s="26">
        <v>61.15</v>
      </c>
      <c r="D72" s="26">
        <v>67.84</v>
      </c>
      <c r="E72" s="26">
        <v>60.54</v>
      </c>
      <c r="F72" s="26" t="s">
        <v>222</v>
      </c>
      <c r="G72" s="69">
        <v>8.9899999999999994E-2</v>
      </c>
    </row>
    <row r="73" spans="1:7" x14ac:dyDescent="0.35">
      <c r="A73" s="68">
        <v>43466</v>
      </c>
      <c r="B73" s="26">
        <v>60.84</v>
      </c>
      <c r="C73" s="26">
        <v>54.44</v>
      </c>
      <c r="D73" s="26">
        <v>62.99</v>
      </c>
      <c r="E73" s="26">
        <v>52.76</v>
      </c>
      <c r="F73" s="26" t="s">
        <v>223</v>
      </c>
      <c r="G73" s="69">
        <v>0.12620000000000001</v>
      </c>
    </row>
    <row r="74" spans="1:7" x14ac:dyDescent="0.35">
      <c r="A74" s="68">
        <v>43435</v>
      </c>
      <c r="B74" s="26">
        <v>54.02</v>
      </c>
      <c r="C74" s="26">
        <v>59.95</v>
      </c>
      <c r="D74" s="26">
        <v>63.93</v>
      </c>
      <c r="E74" s="26">
        <v>50.22</v>
      </c>
      <c r="F74" s="26" t="s">
        <v>224</v>
      </c>
      <c r="G74" s="69">
        <v>-9.1499999999999998E-2</v>
      </c>
    </row>
    <row r="75" spans="1:7" x14ac:dyDescent="0.35">
      <c r="A75" s="68">
        <v>43405</v>
      </c>
      <c r="B75" s="26">
        <v>59.46</v>
      </c>
      <c r="C75" s="26">
        <v>74.72</v>
      </c>
      <c r="D75" s="26">
        <v>75.03</v>
      </c>
      <c r="E75" s="26">
        <v>57.78</v>
      </c>
      <c r="F75" s="26" t="s">
        <v>202</v>
      </c>
      <c r="G75" s="69">
        <v>-0.20760000000000001</v>
      </c>
    </row>
    <row r="76" spans="1:7" x14ac:dyDescent="0.35">
      <c r="A76" s="68">
        <v>43374</v>
      </c>
      <c r="B76" s="26">
        <v>75.040000000000006</v>
      </c>
      <c r="C76" s="26">
        <v>82.3</v>
      </c>
      <c r="D76" s="26">
        <v>86.27</v>
      </c>
      <c r="E76" s="26">
        <v>74.58</v>
      </c>
      <c r="F76" s="26" t="s">
        <v>225</v>
      </c>
      <c r="G76" s="69">
        <v>-9.2999999999999999E-2</v>
      </c>
    </row>
    <row r="77" spans="1:7" x14ac:dyDescent="0.35">
      <c r="A77" s="68">
        <v>43344</v>
      </c>
      <c r="B77" s="26">
        <v>82.73</v>
      </c>
      <c r="C77" s="26">
        <v>77.569999999999993</v>
      </c>
      <c r="D77" s="26">
        <v>83.41</v>
      </c>
      <c r="E77" s="26">
        <v>75.319999999999993</v>
      </c>
      <c r="F77" s="26" t="s">
        <v>226</v>
      </c>
      <c r="G77" s="69">
        <v>6.5600000000000006E-2</v>
      </c>
    </row>
    <row r="78" spans="1:7" x14ac:dyDescent="0.35">
      <c r="A78" s="68">
        <v>43313</v>
      </c>
      <c r="B78" s="26">
        <v>77.64</v>
      </c>
      <c r="C78" s="26">
        <v>74.25</v>
      </c>
      <c r="D78" s="26">
        <v>78.319999999999993</v>
      </c>
      <c r="E78" s="26">
        <v>70.67</v>
      </c>
      <c r="F78" s="26" t="s">
        <v>227</v>
      </c>
      <c r="G78" s="69">
        <v>4.6199999999999998E-2</v>
      </c>
    </row>
    <row r="79" spans="1:7" x14ac:dyDescent="0.35">
      <c r="A79" s="68">
        <v>43282</v>
      </c>
      <c r="B79" s="26">
        <v>74.209999999999994</v>
      </c>
      <c r="C79" s="26">
        <v>78.56</v>
      </c>
      <c r="D79" s="26">
        <v>79.25</v>
      </c>
      <c r="E79" s="26">
        <v>71.3</v>
      </c>
      <c r="F79" s="26" t="s">
        <v>228</v>
      </c>
      <c r="G79" s="69">
        <v>-6.3399999999999998E-2</v>
      </c>
    </row>
    <row r="80" spans="1:7" x14ac:dyDescent="0.35">
      <c r="A80" s="68">
        <v>43252</v>
      </c>
      <c r="B80" s="26">
        <v>79.23</v>
      </c>
      <c r="C80" s="26">
        <v>77.44</v>
      </c>
      <c r="D80" s="26">
        <v>79.56</v>
      </c>
      <c r="E80" s="26">
        <v>72.11</v>
      </c>
      <c r="F80" s="26" t="s">
        <v>229</v>
      </c>
      <c r="G80" s="69">
        <v>2.1499999999999998E-2</v>
      </c>
    </row>
    <row r="81" spans="1:7" x14ac:dyDescent="0.35">
      <c r="A81" s="68">
        <v>43221</v>
      </c>
      <c r="B81" s="26">
        <v>77.56</v>
      </c>
      <c r="C81" s="26">
        <v>74.16</v>
      </c>
      <c r="D81" s="26">
        <v>80.5</v>
      </c>
      <c r="E81" s="26">
        <v>71.989999999999995</v>
      </c>
      <c r="F81" s="26" t="s">
        <v>230</v>
      </c>
      <c r="G81" s="69">
        <v>3.8399999999999997E-2</v>
      </c>
    </row>
    <row r="82" spans="1:7" x14ac:dyDescent="0.35">
      <c r="A82" s="68">
        <v>43191</v>
      </c>
      <c r="B82" s="26">
        <v>74.69</v>
      </c>
      <c r="C82" s="26">
        <v>68.84</v>
      </c>
      <c r="D82" s="26">
        <v>75.61</v>
      </c>
      <c r="E82" s="26">
        <v>66.290000000000006</v>
      </c>
      <c r="F82" s="26" t="s">
        <v>231</v>
      </c>
      <c r="G82" s="69">
        <v>7.7200000000000005E-2</v>
      </c>
    </row>
    <row r="83" spans="1:7" x14ac:dyDescent="0.35">
      <c r="A83" s="68">
        <v>43160</v>
      </c>
      <c r="B83" s="26">
        <v>69.34</v>
      </c>
      <c r="C83" s="26">
        <v>64.260000000000005</v>
      </c>
      <c r="D83" s="26">
        <v>70.400000000000006</v>
      </c>
      <c r="E83" s="26">
        <v>62.92</v>
      </c>
      <c r="F83" s="26" t="s">
        <v>229</v>
      </c>
      <c r="G83" s="69">
        <v>7.1199999999999999E-2</v>
      </c>
    </row>
    <row r="84" spans="1:7" x14ac:dyDescent="0.35">
      <c r="A84" s="68">
        <v>43132</v>
      </c>
      <c r="B84" s="26">
        <v>64.73</v>
      </c>
      <c r="C84" s="26">
        <v>68.59</v>
      </c>
      <c r="D84" s="26">
        <v>69.72</v>
      </c>
      <c r="E84" s="26">
        <v>61.48</v>
      </c>
      <c r="F84" s="26" t="s">
        <v>179</v>
      </c>
      <c r="G84" s="69">
        <v>-6.0400000000000002E-2</v>
      </c>
    </row>
    <row r="85" spans="1:7" x14ac:dyDescent="0.35">
      <c r="A85" s="68">
        <v>43101</v>
      </c>
      <c r="B85" s="26">
        <v>68.89</v>
      </c>
      <c r="C85" s="26">
        <v>66.23</v>
      </c>
      <c r="D85" s="26">
        <v>70.78</v>
      </c>
      <c r="E85" s="26">
        <v>65.819999999999993</v>
      </c>
      <c r="F85" s="26" t="s">
        <v>180</v>
      </c>
      <c r="G85" s="69">
        <v>3.6900000000000002E-2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showGridLines="0" topLeftCell="C1" zoomScale="85" zoomScaleNormal="85" workbookViewId="0">
      <pane ySplit="1" topLeftCell="A10" activePane="bottomLeft" state="frozen"/>
      <selection pane="bottomLeft" activeCell="M33" sqref="M33"/>
    </sheetView>
  </sheetViews>
  <sheetFormatPr baseColWidth="10" defaultColWidth="9.1796875" defaultRowHeight="14.5" x14ac:dyDescent="0.35"/>
  <cols>
    <col min="1" max="1" width="9.453125" bestFit="1" customWidth="1"/>
    <col min="2" max="5" width="21" customWidth="1"/>
    <col min="6" max="8" width="17.7265625" customWidth="1"/>
    <col min="13" max="13" width="15.453125" customWidth="1"/>
    <col min="14" max="14" width="17.54296875" customWidth="1"/>
    <col min="15" max="15" width="18.1796875" customWidth="1"/>
  </cols>
  <sheetData>
    <row r="1" spans="1:15" ht="52" x14ac:dyDescent="0.35">
      <c r="A1" s="11" t="s">
        <v>10</v>
      </c>
      <c r="B1" s="21" t="s">
        <v>101</v>
      </c>
      <c r="C1" s="21" t="s">
        <v>102</v>
      </c>
      <c r="D1" s="21" t="s">
        <v>100</v>
      </c>
      <c r="E1" s="21" t="s">
        <v>103</v>
      </c>
      <c r="F1" s="23" t="s">
        <v>104</v>
      </c>
      <c r="G1" s="23" t="s">
        <v>106</v>
      </c>
      <c r="H1" s="23" t="s">
        <v>105</v>
      </c>
      <c r="I1" s="16" t="s">
        <v>110</v>
      </c>
      <c r="J1" s="18">
        <v>8.3928000000000003E-2</v>
      </c>
      <c r="M1" s="27" t="s">
        <v>113</v>
      </c>
      <c r="N1" s="27" t="s">
        <v>114</v>
      </c>
      <c r="O1" s="27" t="s">
        <v>115</v>
      </c>
    </row>
    <row r="2" spans="1:15" ht="17.25" customHeight="1" x14ac:dyDescent="0.35">
      <c r="A2" s="12">
        <v>42736</v>
      </c>
      <c r="B2" s="22">
        <v>8.0806500000000003</v>
      </c>
      <c r="C2" s="15"/>
      <c r="D2" s="15">
        <f>+EIA_mes!B299/Bases_PLATTS!$N$2</f>
        <v>8.1791306252052998</v>
      </c>
      <c r="E2" s="15"/>
      <c r="F2" s="15">
        <v>102.27500000000001</v>
      </c>
      <c r="G2" s="15"/>
      <c r="H2" s="22">
        <f>+(F2/100)/$N$3</f>
        <v>9.9528026469443365</v>
      </c>
      <c r="I2" s="16">
        <f>+B2*'Gráf. 7-4'!$AI$3+'Gráf. 7-4'!$AK$3*Bases_PLATTS!H2</f>
        <v>8.9231186911249516</v>
      </c>
      <c r="M2" s="28" t="s">
        <v>111</v>
      </c>
      <c r="N2" s="24">
        <v>9.1329999999999995E-2</v>
      </c>
      <c r="O2" s="24" t="s">
        <v>116</v>
      </c>
    </row>
    <row r="3" spans="1:15" ht="17.25" customHeight="1" x14ac:dyDescent="0.35">
      <c r="A3" s="12" t="s">
        <v>11</v>
      </c>
      <c r="B3" s="22">
        <v>8.5131052631578896</v>
      </c>
      <c r="C3" s="15">
        <f>+B3/B2*100-100</f>
        <v>5.3517385749647559</v>
      </c>
      <c r="D3" s="15">
        <f>+EIA_mes!B300/Bases_PLATTS!$N$2</f>
        <v>8.4090660243074566</v>
      </c>
      <c r="E3" s="15">
        <f>+D3/D2*100-100</f>
        <v>2.8112449799196639</v>
      </c>
      <c r="F3" s="15">
        <v>112.098684210526</v>
      </c>
      <c r="G3" s="15">
        <f>+F3/F2*100-100</f>
        <v>9.6051666688105541</v>
      </c>
      <c r="H3" s="22">
        <f t="shared" ref="H3:H66" si="0">+(F3/100)/$N$3</f>
        <v>10.908785929401128</v>
      </c>
      <c r="I3" s="16">
        <f>+B3*'Gráf. 7-4'!$AI$3+'Gráf. 7-4'!$AK$3*Bases_PLATTS!H3</f>
        <v>9.591161562967347</v>
      </c>
      <c r="M3" s="28" t="s">
        <v>112</v>
      </c>
      <c r="N3" s="24">
        <v>0.10276</v>
      </c>
      <c r="O3" s="24" t="s">
        <v>116</v>
      </c>
    </row>
    <row r="4" spans="1:15" ht="17.25" customHeight="1" x14ac:dyDescent="0.35">
      <c r="A4" s="12" t="s">
        <v>12</v>
      </c>
      <c r="B4" s="22">
        <v>6.6969565217391303</v>
      </c>
      <c r="C4" s="15">
        <f t="shared" ref="C4:E67" si="1">+B4/B3*100-100</f>
        <v>-21.333563785220591</v>
      </c>
      <c r="D4" s="15">
        <f>+EIA_mes!B301/Bases_PLATTS!$N$2</f>
        <v>6.7338224022774558</v>
      </c>
      <c r="E4" s="15">
        <f t="shared" si="1"/>
        <v>-19.921875</v>
      </c>
      <c r="F4" s="15">
        <v>65.75</v>
      </c>
      <c r="G4" s="15">
        <f t="shared" ref="G4" si="2">+F4/F3*100-100</f>
        <v>-41.346323141029238</v>
      </c>
      <c r="H4" s="22">
        <f t="shared" si="0"/>
        <v>6.3984040482678077</v>
      </c>
      <c r="I4" s="16">
        <f>+B4*'Gráf. 7-4'!$AI$3+'Gráf. 7-4'!$AK$3*Bases_PLATTS!H4</f>
        <v>6.5626079086770357</v>
      </c>
    </row>
    <row r="5" spans="1:15" x14ac:dyDescent="0.35">
      <c r="A5" s="12" t="s">
        <v>13</v>
      </c>
      <c r="B5" s="22">
        <v>7.0743684210526299</v>
      </c>
      <c r="C5" s="15">
        <f t="shared" si="1"/>
        <v>5.6355733845422833</v>
      </c>
      <c r="D5" s="15">
        <f>+EIA_mes!B302/Bases_PLATTS!$N$2</f>
        <v>7.1279973721668677</v>
      </c>
      <c r="E5" s="15">
        <f t="shared" si="1"/>
        <v>5.8536585365853711</v>
      </c>
      <c r="F5" s="15">
        <v>72.75</v>
      </c>
      <c r="G5" s="15">
        <f t="shared" ref="G5" si="3">+F5/F4*100-100</f>
        <v>10.646387832699617</v>
      </c>
      <c r="H5" s="22">
        <f t="shared" si="0"/>
        <v>7.0796029583495521</v>
      </c>
      <c r="I5" s="16">
        <f>+B5*'Gráf. 7-4'!$AI$3+'Gráf. 7-4'!$AK$3*Bases_PLATTS!H5</f>
        <v>7.0767239628362448</v>
      </c>
    </row>
    <row r="6" spans="1:15" x14ac:dyDescent="0.35">
      <c r="A6" s="12" t="s">
        <v>14</v>
      </c>
      <c r="B6" s="22">
        <v>6.9821363636363598</v>
      </c>
      <c r="C6" s="15">
        <f t="shared" si="1"/>
        <v>-1.3037497049460427</v>
      </c>
      <c r="D6" s="15">
        <f>+EIA_mes!B303/Bases_PLATTS!$N$2</f>
        <v>7.0075550202562145</v>
      </c>
      <c r="E6" s="15">
        <f t="shared" si="1"/>
        <v>-1.6897081413210344</v>
      </c>
      <c r="F6" s="15">
        <v>68.465909090909093</v>
      </c>
      <c r="G6" s="15">
        <f t="shared" ref="G6" si="4">+F6/F5*100-100</f>
        <v>-5.8887847547641314</v>
      </c>
      <c r="H6" s="22">
        <f t="shared" si="0"/>
        <v>6.6627003786404329</v>
      </c>
      <c r="I6" s="16">
        <f>+B6*'Gráf. 7-4'!$AI$3+'Gráf. 7-4'!$AK$3*Bases_PLATTS!H6</f>
        <v>6.8383901703881929</v>
      </c>
    </row>
    <row r="7" spans="1:15" x14ac:dyDescent="0.35">
      <c r="A7" s="12" t="s">
        <v>15</v>
      </c>
      <c r="B7" s="22">
        <v>6.4554999999999998</v>
      </c>
      <c r="C7" s="15">
        <f t="shared" si="1"/>
        <v>-7.5426250105789023</v>
      </c>
      <c r="D7" s="15">
        <f>+EIA_mes!B304/Bases_PLATTS!$N$2</f>
        <v>6.4600897842986971</v>
      </c>
      <c r="E7" s="15">
        <f t="shared" si="1"/>
        <v>-7.8125000000000142</v>
      </c>
      <c r="F7" s="15">
        <v>65.596590909090907</v>
      </c>
      <c r="G7" s="15">
        <f t="shared" ref="G7" si="5">+F7/F6*100-100</f>
        <v>-4.1908713692946122</v>
      </c>
      <c r="H7" s="22">
        <f t="shared" si="0"/>
        <v>6.3834751760501067</v>
      </c>
      <c r="I7" s="16">
        <f>+B7*'Gráf. 7-4'!$AI$3+'Gráf. 7-4'!$AK$3*Bases_PLATTS!H7</f>
        <v>6.4230888292225483</v>
      </c>
    </row>
    <row r="8" spans="1:15" x14ac:dyDescent="0.35">
      <c r="A8" s="12" t="s">
        <v>16</v>
      </c>
      <c r="B8" s="22">
        <v>7.1851052631578902</v>
      </c>
      <c r="C8" s="15">
        <f t="shared" si="1"/>
        <v>11.302072080518784</v>
      </c>
      <c r="D8" s="15">
        <f>+EIA_mes!B305/Bases_PLATTS!$N$2</f>
        <v>7.0842001532902668</v>
      </c>
      <c r="E8" s="15">
        <f t="shared" si="1"/>
        <v>9.6610169491525539</v>
      </c>
      <c r="F8" s="15">
        <v>74.236842105263094</v>
      </c>
      <c r="G8" s="15">
        <f t="shared" ref="G8" si="6">+F8/F7*100-100</f>
        <v>13.171799138382895</v>
      </c>
      <c r="H8" s="22">
        <f t="shared" si="0"/>
        <v>7.2242937042879607</v>
      </c>
      <c r="I8" s="16">
        <f>+B8*'Gráf. 7-4'!$AI$3+'Gráf. 7-4'!$AK$3*Bases_PLATTS!H8</f>
        <v>7.2027400616664217</v>
      </c>
    </row>
    <row r="9" spans="1:15" x14ac:dyDescent="0.35">
      <c r="A9" s="12" t="s">
        <v>17</v>
      </c>
      <c r="B9" s="22">
        <v>8.3006521739130399</v>
      </c>
      <c r="C9" s="15">
        <f t="shared" si="1"/>
        <v>15.525825578021696</v>
      </c>
      <c r="D9" s="15">
        <f>+EIA_mes!B306/Bases_PLATTS!$N$2</f>
        <v>8.2995729771159539</v>
      </c>
      <c r="E9" s="15">
        <f t="shared" si="1"/>
        <v>17.156105100463677</v>
      </c>
      <c r="F9" s="15">
        <v>84.516304347826093</v>
      </c>
      <c r="G9" s="15">
        <f t="shared" ref="G9" si="7">+F9/F8*100-100</f>
        <v>13.846847402247221</v>
      </c>
      <c r="H9" s="22">
        <f t="shared" si="0"/>
        <v>8.2246306294108678</v>
      </c>
      <c r="I9" s="16">
        <f>+B9*'Gráf. 7-4'!$AI$3+'Gráf. 7-4'!$AK$3*Bases_PLATTS!H9</f>
        <v>8.2664424788870612</v>
      </c>
    </row>
    <row r="10" spans="1:15" x14ac:dyDescent="0.35">
      <c r="A10" s="12" t="s">
        <v>18</v>
      </c>
      <c r="B10" s="22">
        <v>9.6933000000000007</v>
      </c>
      <c r="C10" s="15">
        <f t="shared" si="1"/>
        <v>16.777571170416209</v>
      </c>
      <c r="D10" s="15">
        <f>+EIA_mes!B307/Bases_PLATTS!$N$2</f>
        <v>9.6682360670097456</v>
      </c>
      <c r="E10" s="15">
        <f t="shared" si="1"/>
        <v>16.490765171503966</v>
      </c>
      <c r="F10" s="15">
        <v>98.34375</v>
      </c>
      <c r="G10" s="15">
        <f t="shared" ref="G10" si="8">+F10/F9*100-100</f>
        <v>16.360684200372958</v>
      </c>
      <c r="H10" s="22">
        <f t="shared" si="0"/>
        <v>9.5702364733359282</v>
      </c>
      <c r="I10" s="16">
        <f>+B10*'Gráf. 7-4'!$AI$3+'Gráf. 7-4'!$AK$3*Bases_PLATTS!H10</f>
        <v>9.6379214130011679</v>
      </c>
    </row>
    <row r="11" spans="1:15" x14ac:dyDescent="0.35">
      <c r="A11" s="12" t="s">
        <v>19</v>
      </c>
      <c r="B11" s="22">
        <v>10.1900454545454</v>
      </c>
      <c r="C11" s="15">
        <f t="shared" si="1"/>
        <v>5.1246268509733426</v>
      </c>
      <c r="D11" s="15">
        <f>+EIA_mes!B308/Bases_PLATTS!$N$2</f>
        <v>10.226650607686413</v>
      </c>
      <c r="E11" s="15">
        <f t="shared" si="1"/>
        <v>5.7757644394111054</v>
      </c>
      <c r="F11" s="15">
        <v>102.568181818181</v>
      </c>
      <c r="G11" s="15">
        <f t="shared" ref="G11" si="9">+F11/F10*100-100</f>
        <v>4.2955773175021363</v>
      </c>
      <c r="H11" s="22">
        <f t="shared" si="0"/>
        <v>9.9813333805158617</v>
      </c>
      <c r="I11" s="16">
        <f>+B11*'Gráf. 7-4'!$AI$3+'Gráf. 7-4'!$AK$3*Bases_PLATTS!H11</f>
        <v>10.096125021232108</v>
      </c>
    </row>
    <row r="12" spans="1:15" x14ac:dyDescent="0.35">
      <c r="A12" s="12" t="s">
        <v>20</v>
      </c>
      <c r="B12" s="22">
        <v>10.66175</v>
      </c>
      <c r="C12" s="15">
        <f t="shared" si="1"/>
        <v>4.6290720444646354</v>
      </c>
      <c r="D12" s="15">
        <f>+EIA_mes!B309/Bases_PLATTS!$N$2</f>
        <v>10.730318624767328</v>
      </c>
      <c r="E12" s="15">
        <f t="shared" si="1"/>
        <v>4.925053533190578</v>
      </c>
      <c r="F12" s="15">
        <v>101.88124999999999</v>
      </c>
      <c r="G12" s="15">
        <f t="shared" ref="G12" si="10">+F12/F11*100-100</f>
        <v>-0.66973188566285557</v>
      </c>
      <c r="H12" s="22">
        <f t="shared" si="0"/>
        <v>9.9144852082522377</v>
      </c>
      <c r="I12" s="16">
        <f>+B12*'Gráf. 7-4'!$AI$3+'Gráf. 7-4'!$AK$3*Bases_PLATTS!H12</f>
        <v>10.325480843713507</v>
      </c>
    </row>
    <row r="13" spans="1:15" x14ac:dyDescent="0.35">
      <c r="A13" s="12" t="s">
        <v>21</v>
      </c>
      <c r="B13" s="22">
        <v>10.4671</v>
      </c>
      <c r="C13" s="15">
        <f t="shared" si="1"/>
        <v>-1.8256852768072775</v>
      </c>
      <c r="D13" s="15">
        <f>+EIA_mes!B310/Bases_PLATTS!$N$2</f>
        <v>10.47848461622687</v>
      </c>
      <c r="E13" s="15">
        <f t="shared" si="1"/>
        <v>-2.3469387755102105</v>
      </c>
      <c r="F13" s="15">
        <v>100.94374999999999</v>
      </c>
      <c r="G13" s="15">
        <f t="shared" ref="G13" si="11">+F13/F12*100-100</f>
        <v>-0.92018894546347951</v>
      </c>
      <c r="H13" s="22">
        <f t="shared" si="0"/>
        <v>9.8232532113662892</v>
      </c>
      <c r="I13" s="16">
        <f>+B13*'Gráf. 7-4'!$AI$3+'Gráf. 7-4'!$AK$3*Bases_PLATTS!H13</f>
        <v>10.17736894511483</v>
      </c>
    </row>
    <row r="14" spans="1:15" x14ac:dyDescent="0.35">
      <c r="A14" s="12" t="s">
        <v>22</v>
      </c>
      <c r="B14" s="22">
        <v>9.8536666666666601</v>
      </c>
      <c r="C14" s="15">
        <f t="shared" si="1"/>
        <v>-5.8605853897769151</v>
      </c>
      <c r="D14" s="15">
        <f>+EIA_mes!B311/Bases_PLATTS!$N$2</f>
        <v>9.8981714661119025</v>
      </c>
      <c r="E14" s="15">
        <f t="shared" si="1"/>
        <v>-5.5381400208986378</v>
      </c>
      <c r="F14" s="15">
        <v>90.547619047618994</v>
      </c>
      <c r="G14" s="15">
        <f t="shared" ref="G14" si="12">+F14/F13*100-100</f>
        <v>-10.298934755624785</v>
      </c>
      <c r="H14" s="22">
        <f t="shared" si="0"/>
        <v>8.8115627722478589</v>
      </c>
      <c r="I14" s="16">
        <f>+B14*'Gráf. 7-4'!$AI$3+'Gráf. 7-4'!$AK$3*Bases_PLATTS!H14</f>
        <v>9.3847199141782003</v>
      </c>
    </row>
    <row r="15" spans="1:15" x14ac:dyDescent="0.35">
      <c r="A15" s="12" t="s">
        <v>23</v>
      </c>
      <c r="B15" s="22">
        <v>9.2816842105263095</v>
      </c>
      <c r="C15" s="15">
        <f t="shared" si="1"/>
        <v>-5.8047676615170474</v>
      </c>
      <c r="D15" s="15">
        <f>+EIA_mes!B312/Bases_PLATTS!$N$2</f>
        <v>9.0550750027373255</v>
      </c>
      <c r="E15" s="15">
        <f t="shared" si="1"/>
        <v>-8.517699115044266</v>
      </c>
      <c r="F15" s="15">
        <v>76.815789473684205</v>
      </c>
      <c r="G15" s="15">
        <f t="shared" ref="G15" si="13">+F15/F14*100-100</f>
        <v>-15.16531270326746</v>
      </c>
      <c r="H15" s="22">
        <f t="shared" si="0"/>
        <v>7.4752617237917676</v>
      </c>
      <c r="I15" s="16">
        <f>+B15*'Gráf. 7-4'!$AI$3+'Gráf. 7-4'!$AK$3*Bases_PLATTS!H15</f>
        <v>8.4687940914957665</v>
      </c>
    </row>
    <row r="16" spans="1:15" x14ac:dyDescent="0.35">
      <c r="A16" s="12" t="s">
        <v>24</v>
      </c>
      <c r="B16" s="22">
        <v>8.5481428571428495</v>
      </c>
      <c r="C16" s="15">
        <f t="shared" si="1"/>
        <v>-7.9031061254115258</v>
      </c>
      <c r="D16" s="15">
        <f>+EIA_mes!B313/Bases_PLATTS!$N$2</f>
        <v>8.628052118690464</v>
      </c>
      <c r="E16" s="15">
        <f t="shared" si="1"/>
        <v>-4.7158403869407266</v>
      </c>
      <c r="F16" s="15">
        <v>75.184523809523796</v>
      </c>
      <c r="G16" s="15">
        <f t="shared" ref="G16" si="14">+F16/F15*100-100</f>
        <v>-2.1236072366596659</v>
      </c>
      <c r="H16" s="22">
        <f t="shared" si="0"/>
        <v>7.316516524866076</v>
      </c>
      <c r="I16" s="16">
        <f>+B16*'Gráf. 7-4'!$AI$3+'Gráf. 7-4'!$AK$3*Bases_PLATTS!H16</f>
        <v>7.9939110076183013</v>
      </c>
    </row>
    <row r="17" spans="1:9" x14ac:dyDescent="0.35">
      <c r="A17" s="12" t="s">
        <v>25</v>
      </c>
      <c r="B17" s="22">
        <v>8.9513333333333307</v>
      </c>
      <c r="C17" s="15">
        <f t="shared" si="1"/>
        <v>4.7167025976124819</v>
      </c>
      <c r="D17" s="15">
        <f>+EIA_mes!B314/Bases_PLATTS!$N$2</f>
        <v>8.9893791744224245</v>
      </c>
      <c r="E17" s="15">
        <f t="shared" si="1"/>
        <v>4.1878172588832427</v>
      </c>
      <c r="F17" s="15">
        <v>81.761904761904702</v>
      </c>
      <c r="G17" s="15">
        <f t="shared" ref="G17" si="15">+F17/F16*100-100</f>
        <v>8.748317631224694</v>
      </c>
      <c r="H17" s="22">
        <f t="shared" si="0"/>
        <v>7.9565886300024031</v>
      </c>
      <c r="I17" s="16">
        <f>+B17*'Gráf. 7-4'!$AI$3+'Gráf. 7-4'!$AK$3*Bases_PLATTS!H17</f>
        <v>8.5036982168344135</v>
      </c>
    </row>
    <row r="18" spans="1:9" x14ac:dyDescent="0.35">
      <c r="A18" s="12" t="s">
        <v>26</v>
      </c>
      <c r="B18" s="22">
        <v>10.012409090908999</v>
      </c>
      <c r="C18" s="15">
        <f t="shared" si="1"/>
        <v>11.853829123136236</v>
      </c>
      <c r="D18" s="15">
        <f>+EIA_mes!B315/Bases_PLATTS!$N$2</f>
        <v>10.040512427460857</v>
      </c>
      <c r="E18" s="15">
        <f t="shared" si="1"/>
        <v>11.693057247259446</v>
      </c>
      <c r="F18" s="15">
        <v>92.090909090909093</v>
      </c>
      <c r="G18" s="15">
        <f t="shared" ref="G18" si="16">+F18/F17*100-100</f>
        <v>12.633028008683311</v>
      </c>
      <c r="H18" s="22">
        <f t="shared" si="0"/>
        <v>8.9617467001663176</v>
      </c>
      <c r="I18" s="16">
        <f>+B18*'Gráf. 7-4'!$AI$3+'Gráf. 7-4'!$AK$3*Bases_PLATTS!H18</f>
        <v>9.5396110150747937</v>
      </c>
    </row>
    <row r="19" spans="1:9" x14ac:dyDescent="0.35">
      <c r="A19" s="12" t="s">
        <v>27</v>
      </c>
      <c r="B19" s="22">
        <v>9.6487142857142807</v>
      </c>
      <c r="C19" s="15">
        <f t="shared" si="1"/>
        <v>-3.6324405234794455</v>
      </c>
      <c r="D19" s="15">
        <f>+EIA_mes!B316/Bases_PLATTS!$N$2</f>
        <v>9.6353881528522951</v>
      </c>
      <c r="E19" s="15">
        <f t="shared" si="1"/>
        <v>-4.0348964013086146</v>
      </c>
      <c r="F19" s="15">
        <v>95.321428571428498</v>
      </c>
      <c r="G19" s="15">
        <f t="shared" ref="G19" si="17">+F19/F18*100-100</f>
        <v>3.5079678465659896</v>
      </c>
      <c r="H19" s="22">
        <f t="shared" si="0"/>
        <v>9.2761218928988409</v>
      </c>
      <c r="I19" s="16">
        <f>+B19*'Gráf. 7-4'!$AI$3+'Gráf. 7-4'!$AK$3*Bases_PLATTS!H19</f>
        <v>9.4810477089473331</v>
      </c>
    </row>
    <row r="20" spans="1:9" x14ac:dyDescent="0.35">
      <c r="A20" s="12" t="s">
        <v>28</v>
      </c>
      <c r="B20" s="22">
        <v>10.307</v>
      </c>
      <c r="C20" s="15">
        <f t="shared" si="1"/>
        <v>6.8225226158926233</v>
      </c>
      <c r="D20" s="15">
        <f>+EIA_mes!B317/Bases_PLATTS!$N$2</f>
        <v>10.270447826563013</v>
      </c>
      <c r="E20" s="15">
        <f t="shared" si="1"/>
        <v>6.5909090909090651</v>
      </c>
      <c r="F20" s="15">
        <v>102.17261904761899</v>
      </c>
      <c r="G20" s="15">
        <f t="shared" ref="G20" si="18">+F20/F19*100-100</f>
        <v>7.1874609716498412</v>
      </c>
      <c r="H20" s="22">
        <f t="shared" si="0"/>
        <v>9.9428395336336095</v>
      </c>
      <c r="I20" s="16">
        <f>+B20*'Gráf. 7-4'!$AI$3+'Gráf. 7-4'!$AK$3*Bases_PLATTS!H20</f>
        <v>10.143127790135125</v>
      </c>
    </row>
    <row r="21" spans="1:9" x14ac:dyDescent="0.35">
      <c r="A21" s="12" t="s">
        <v>29</v>
      </c>
      <c r="B21" s="22">
        <v>10.6967391304347</v>
      </c>
      <c r="C21" s="15">
        <f t="shared" si="1"/>
        <v>3.7813052336732369</v>
      </c>
      <c r="D21" s="15">
        <f>+EIA_mes!B318/Bases_PLATTS!$N$2</f>
        <v>10.664622796452425</v>
      </c>
      <c r="E21" s="15">
        <f t="shared" si="1"/>
        <v>3.8379530916844402</v>
      </c>
      <c r="F21" s="15">
        <v>102.35326086956501</v>
      </c>
      <c r="G21" s="15">
        <f t="shared" ref="G21" si="19">+F21/F20*100-100</f>
        <v>0.17680061804212244</v>
      </c>
      <c r="H21" s="22">
        <f t="shared" si="0"/>
        <v>9.9604185353800112</v>
      </c>
      <c r="I21" s="16">
        <f>+B21*'Gráf. 7-4'!$AI$3+'Gráf. 7-4'!$AK$3*Bases_PLATTS!H21</f>
        <v>10.365394862660091</v>
      </c>
    </row>
    <row r="22" spans="1:9" x14ac:dyDescent="0.35">
      <c r="A22" s="12" t="s">
        <v>30</v>
      </c>
      <c r="B22" s="22">
        <v>11.5732105263157</v>
      </c>
      <c r="C22" s="15">
        <f t="shared" si="1"/>
        <v>8.193818557164164</v>
      </c>
      <c r="D22" s="15">
        <f>+EIA_mes!B319/Bases_PLATTS!$N$2</f>
        <v>11.573415088141903</v>
      </c>
      <c r="E22" s="15">
        <f t="shared" si="1"/>
        <v>8.5215605749486656</v>
      </c>
      <c r="F22" s="15">
        <v>116.756578947368</v>
      </c>
      <c r="G22" s="15">
        <f t="shared" ref="G22" si="20">+F22/F21*100-100</f>
        <v>14.072163363860014</v>
      </c>
      <c r="H22" s="22">
        <f t="shared" si="0"/>
        <v>11.36206490340288</v>
      </c>
      <c r="I22" s="16">
        <f>+B22*'Gráf. 7-4'!$AI$3+'Gráf. 7-4'!$AK$3*Bases_PLATTS!H22</f>
        <v>11.47819499600493</v>
      </c>
    </row>
    <row r="23" spans="1:9" x14ac:dyDescent="0.35">
      <c r="A23" s="12" t="s">
        <v>31</v>
      </c>
      <c r="B23" s="22">
        <v>10.457869565217299</v>
      </c>
      <c r="C23" s="15">
        <f t="shared" si="1"/>
        <v>-9.6372649453000747</v>
      </c>
      <c r="D23" s="15">
        <f>+EIA_mes!B320/Bases_PLATTS!$N$2</f>
        <v>10.500383225665171</v>
      </c>
      <c r="E23" s="15">
        <f t="shared" si="1"/>
        <v>-9.2715231788079393</v>
      </c>
      <c r="F23" s="15">
        <v>108.217391304347</v>
      </c>
      <c r="G23" s="15">
        <f t="shared" ref="G23" si="21">+F23/F22*100-100</f>
        <v>-7.3136672211596192</v>
      </c>
      <c r="H23" s="22">
        <f t="shared" si="0"/>
        <v>10.531081286915823</v>
      </c>
      <c r="I23" s="16">
        <f>+B23*'Gráf. 7-4'!$AI$3+'Gráf. 7-4'!$AK$3*Bases_PLATTS!H23</f>
        <v>10.490814839981635</v>
      </c>
    </row>
    <row r="24" spans="1:9" x14ac:dyDescent="0.35">
      <c r="A24" s="12" t="s">
        <v>32</v>
      </c>
      <c r="B24" s="22">
        <v>8.1228999999999996</v>
      </c>
      <c r="C24" s="15">
        <f t="shared" si="1"/>
        <v>-22.327392311177505</v>
      </c>
      <c r="D24" s="15">
        <f>+EIA_mes!B321/Bases_PLATTS!$N$2</f>
        <v>8.1572320157669989</v>
      </c>
      <c r="E24" s="15">
        <f t="shared" si="1"/>
        <v>-22.314911366006257</v>
      </c>
      <c r="F24" s="15">
        <v>79.056250000000006</v>
      </c>
      <c r="G24" s="15">
        <f t="shared" ref="G24" si="22">+F24/F23*100-100</f>
        <v>-26.94681599035701</v>
      </c>
      <c r="H24" s="22">
        <f t="shared" si="0"/>
        <v>7.693290190735695</v>
      </c>
      <c r="I24" s="16">
        <f>+B24*'Gráf. 7-4'!$AI$3+'Gráf. 7-4'!$AK$3*Bases_PLATTS!H24</f>
        <v>7.9295755858310626</v>
      </c>
    </row>
    <row r="25" spans="1:9" x14ac:dyDescent="0.35">
      <c r="A25" s="12" t="s">
        <v>33</v>
      </c>
      <c r="B25" s="22">
        <v>7.3831666666666598</v>
      </c>
      <c r="C25" s="15">
        <f t="shared" si="1"/>
        <v>-9.1067640046453846</v>
      </c>
      <c r="D25" s="15">
        <f>+EIA_mes!B322/Bases_PLATTS!$N$2</f>
        <v>7.4126792948647768</v>
      </c>
      <c r="E25" s="15">
        <f t="shared" si="1"/>
        <v>-9.1275167785234856</v>
      </c>
      <c r="F25" s="15">
        <v>70.5555555555555</v>
      </c>
      <c r="G25" s="15">
        <f t="shared" ref="G25" si="23">+F25/F24*100-100</f>
        <v>-10.752716508112272</v>
      </c>
      <c r="H25" s="22">
        <f t="shared" si="0"/>
        <v>6.8660525063794768</v>
      </c>
      <c r="I25" s="16">
        <f>+B25*'Gráf. 7-4'!$AI$3+'Gráf. 7-4'!$AK$3*Bases_PLATTS!H25</f>
        <v>7.1504652945374279</v>
      </c>
    </row>
    <row r="26" spans="1:9" x14ac:dyDescent="0.35">
      <c r="A26" s="12" t="s">
        <v>34</v>
      </c>
      <c r="B26" s="22">
        <v>7.2176190476190403</v>
      </c>
      <c r="C26" s="15">
        <f t="shared" si="1"/>
        <v>-2.2422305566394698</v>
      </c>
      <c r="D26" s="15">
        <f>+EIA_mes!B323/Bases_PLATTS!$N$2</f>
        <v>7.2812876382349732</v>
      </c>
      <c r="E26" s="15">
        <f t="shared" si="1"/>
        <v>-1.7725258493352953</v>
      </c>
      <c r="F26" s="15">
        <v>68.309523809523796</v>
      </c>
      <c r="G26" s="15">
        <f t="shared" ref="G26" si="24">+F26/F25*100-100</f>
        <v>-3.1833520809898204</v>
      </c>
      <c r="H26" s="22">
        <f t="shared" si="0"/>
        <v>6.6474818810357919</v>
      </c>
      <c r="I26" s="16">
        <f>+B26*'Gráf. 7-4'!$AI$3+'Gráf. 7-4'!$AK$3*Bases_PLATTS!H26</f>
        <v>6.9610573226565782</v>
      </c>
    </row>
    <row r="27" spans="1:9" x14ac:dyDescent="0.35">
      <c r="A27" s="12" t="s">
        <v>35</v>
      </c>
      <c r="B27" s="22">
        <v>7.3185789473684197</v>
      </c>
      <c r="C27" s="15">
        <f t="shared" si="1"/>
        <v>1.3987978457062411</v>
      </c>
      <c r="D27" s="15">
        <f>+EIA_mes!B324/Bases_PLATTS!$N$2</f>
        <v>7.3688820759881759</v>
      </c>
      <c r="E27" s="15">
        <f t="shared" si="1"/>
        <v>1.20300751879698</v>
      </c>
      <c r="F27" s="15">
        <v>78.315789473684205</v>
      </c>
      <c r="G27" s="15">
        <f t="shared" ref="G27" si="25">+F27/F26*100-100</f>
        <v>14.648419585037914</v>
      </c>
      <c r="H27" s="22">
        <f t="shared" si="0"/>
        <v>7.6212329188092838</v>
      </c>
      <c r="I27" s="16">
        <f>+B27*'Gráf. 7-4'!$AI$3+'Gráf. 7-4'!$AK$3*Bases_PLATTS!H27</f>
        <v>7.454773234516809</v>
      </c>
    </row>
    <row r="28" spans="1:9" x14ac:dyDescent="0.35">
      <c r="A28" s="12" t="s">
        <v>36</v>
      </c>
      <c r="B28" s="22">
        <v>7.2327142857142803</v>
      </c>
      <c r="C28" s="15">
        <f t="shared" si="1"/>
        <v>-1.1732422683643335</v>
      </c>
      <c r="D28" s="15">
        <f>+EIA_mes!B325/Bases_PLATTS!$N$2</f>
        <v>7.3360341618307245</v>
      </c>
      <c r="E28" s="15">
        <f t="shared" si="1"/>
        <v>-0.44576523031204829</v>
      </c>
      <c r="F28" s="15">
        <v>68.440476190476105</v>
      </c>
      <c r="G28" s="15">
        <f t="shared" ref="G28" si="26">+F28/F27*100-100</f>
        <v>-12.609607014849061</v>
      </c>
      <c r="H28" s="22">
        <f t="shared" si="0"/>
        <v>6.6602253980611232</v>
      </c>
      <c r="I28" s="16">
        <f>+B28*'Gráf. 7-4'!$AI$3+'Gráf. 7-4'!$AK$3*Bases_PLATTS!H28</f>
        <v>6.9750942862703598</v>
      </c>
    </row>
    <row r="29" spans="1:9" x14ac:dyDescent="0.35">
      <c r="A29" s="12" t="s">
        <v>37</v>
      </c>
      <c r="B29" s="22">
        <v>6.9086666666666599</v>
      </c>
      <c r="C29" s="15">
        <f t="shared" si="1"/>
        <v>-4.4803044368510996</v>
      </c>
      <c r="D29" s="15">
        <f>+EIA_mes!B326/Bases_PLATTS!$N$2</f>
        <v>7.0294536296945154</v>
      </c>
      <c r="E29" s="15">
        <f t="shared" si="1"/>
        <v>-4.1791044776119435</v>
      </c>
      <c r="F29" s="15">
        <v>66.095238095238102</v>
      </c>
      <c r="G29" s="15">
        <f t="shared" ref="G29" si="27">+F29/F28*100-100</f>
        <v>-3.4266829013740221</v>
      </c>
      <c r="H29" s="22">
        <f t="shared" si="0"/>
        <v>6.432000593152793</v>
      </c>
      <c r="I29" s="16">
        <f>+B29*'Gráf. 7-4'!$AI$3+'Gráf. 7-4'!$AK$3*Bases_PLATTS!H29</f>
        <v>6.6941669335854197</v>
      </c>
    </row>
    <row r="30" spans="1:9" x14ac:dyDescent="0.35">
      <c r="A30" s="12" t="s">
        <v>38</v>
      </c>
      <c r="B30" s="22">
        <v>6.2740909090908996</v>
      </c>
      <c r="C30" s="15">
        <f t="shared" si="1"/>
        <v>-9.1852131271218838</v>
      </c>
      <c r="D30" s="15">
        <f>+EIA_mes!B327/Bases_PLATTS!$N$2</f>
        <v>6.3177488229497429</v>
      </c>
      <c r="E30" s="15">
        <f t="shared" si="1"/>
        <v>-10.124610591900321</v>
      </c>
      <c r="F30" s="15">
        <v>55.306818181818102</v>
      </c>
      <c r="G30" s="15">
        <f t="shared" ref="G30" si="28">+F30/F29*100-100</f>
        <v>-16.32253733298414</v>
      </c>
      <c r="H30" s="22">
        <f t="shared" si="0"/>
        <v>5.3821348950776668</v>
      </c>
      <c r="I30" s="16">
        <f>+B30*'Gráf. 7-4'!$AI$3+'Gráf. 7-4'!$AK$3*Bases_PLATTS!H30</f>
        <v>5.8727107027849446</v>
      </c>
    </row>
    <row r="31" spans="1:9" x14ac:dyDescent="0.35">
      <c r="A31" s="12" t="s">
        <v>39</v>
      </c>
      <c r="B31" s="22">
        <v>4.7431999999999999</v>
      </c>
      <c r="C31" s="15">
        <f t="shared" si="1"/>
        <v>-24.40020285445182</v>
      </c>
      <c r="D31" s="15">
        <f>+EIA_mes!B328/Bases_PLATTS!$N$2</f>
        <v>4.9162378188985008</v>
      </c>
      <c r="E31" s="15">
        <f t="shared" si="1"/>
        <v>-22.183708838821474</v>
      </c>
      <c r="F31" s="15">
        <v>41.162500000000001</v>
      </c>
      <c r="G31" s="15">
        <f t="shared" ref="G31" si="29">+F31/F30*100-100</f>
        <v>-25.574275734538617</v>
      </c>
      <c r="H31" s="22">
        <f t="shared" si="0"/>
        <v>4.005692876605683</v>
      </c>
      <c r="I31" s="16">
        <f>+B31*'Gráf. 7-4'!$AI$3+'Gráf. 7-4'!$AK$3*Bases_PLATTS!H31</f>
        <v>4.4113217944725571</v>
      </c>
    </row>
    <row r="32" spans="1:9" x14ac:dyDescent="0.35">
      <c r="A32" s="12" t="s">
        <v>40</v>
      </c>
      <c r="B32" s="22">
        <v>4.93619047619047</v>
      </c>
      <c r="C32" s="15">
        <f t="shared" si="1"/>
        <v>4.0687821763887371</v>
      </c>
      <c r="D32" s="15">
        <f>+EIA_mes!B329/Bases_PLATTS!$N$2</f>
        <v>5.3323113982262127</v>
      </c>
      <c r="E32" s="15">
        <f t="shared" si="1"/>
        <v>8.4632516703785967</v>
      </c>
      <c r="F32" s="15">
        <v>47.238095238095198</v>
      </c>
      <c r="G32" s="15">
        <f t="shared" ref="G32" si="30">+F32/F31*100-100</f>
        <v>14.760024872384321</v>
      </c>
      <c r="H32" s="22">
        <f t="shared" si="0"/>
        <v>4.5969341415040086</v>
      </c>
      <c r="I32" s="16">
        <f>+B32*'Gráf. 7-4'!$AI$3+'Gráf. 7-4'!$AK$3*Bases_PLATTS!H32</f>
        <v>4.7835251255815621</v>
      </c>
    </row>
    <row r="33" spans="1:9" x14ac:dyDescent="0.35">
      <c r="A33" s="12" t="s">
        <v>41</v>
      </c>
      <c r="B33" s="22">
        <v>4.5646818181818096</v>
      </c>
      <c r="C33" s="15">
        <f t="shared" si="1"/>
        <v>-7.5262220896988907</v>
      </c>
      <c r="D33" s="15">
        <f>+EIA_mes!B330/Bases_PLATTS!$N$2</f>
        <v>4.4344684112558861</v>
      </c>
      <c r="E33" s="15">
        <f t="shared" si="1"/>
        <v>-16.837782340862404</v>
      </c>
      <c r="F33" s="15">
        <v>42.5625</v>
      </c>
      <c r="G33" s="15">
        <f t="shared" ref="G33" si="31">+F33/F32*100-100</f>
        <v>-9.8979334677418649</v>
      </c>
      <c r="H33" s="22">
        <f t="shared" si="0"/>
        <v>4.1419326586220313</v>
      </c>
      <c r="I33" s="16">
        <f>+B33*'Gráf. 7-4'!$AI$3+'Gráf. 7-4'!$AK$3*Bases_PLATTS!H33</f>
        <v>4.3744446963799088</v>
      </c>
    </row>
    <row r="34" spans="1:9" x14ac:dyDescent="0.35">
      <c r="A34" s="12" t="s">
        <v>42</v>
      </c>
      <c r="B34" s="22">
        <v>4.9201499999999996</v>
      </c>
      <c r="C34" s="15">
        <f t="shared" si="1"/>
        <v>7.7873594694444392</v>
      </c>
      <c r="D34" s="15">
        <f>+EIA_mes!B331/Bases_PLATTS!$N$2</f>
        <v>4.9052885141793503</v>
      </c>
      <c r="E34" s="15">
        <f t="shared" si="1"/>
        <v>10.617283950617278</v>
      </c>
      <c r="F34" s="15">
        <v>53.018749999999997</v>
      </c>
      <c r="G34" s="15">
        <f t="shared" ref="G34" si="32">+F34/F33*100-100</f>
        <v>24.566813509544772</v>
      </c>
      <c r="H34" s="22">
        <f t="shared" si="0"/>
        <v>5.1594735305566362</v>
      </c>
      <c r="I34" s="16">
        <f>+B34*'Gráf. 7-4'!$AI$3+'Gráf. 7-4'!$AK$3*Bases_PLATTS!H34</f>
        <v>5.0278455887504858</v>
      </c>
    </row>
    <row r="35" spans="1:9" x14ac:dyDescent="0.35">
      <c r="A35" s="12" t="s">
        <v>43</v>
      </c>
      <c r="B35" s="22">
        <v>5.0742608695652098</v>
      </c>
      <c r="C35" s="15">
        <f t="shared" si="1"/>
        <v>3.132239252161213</v>
      </c>
      <c r="D35" s="15">
        <f>+EIA_mes!B332/Bases_PLATTS!$N$2</f>
        <v>5.1023759991240558</v>
      </c>
      <c r="E35" s="15">
        <f t="shared" si="1"/>
        <v>4.0178571428571388</v>
      </c>
      <c r="F35" s="15">
        <v>60.663043478260803</v>
      </c>
      <c r="G35" s="15">
        <f t="shared" ref="G35" si="33">+F35/F34*100-100</f>
        <v>14.418094501022381</v>
      </c>
      <c r="H35" s="22">
        <f t="shared" si="0"/>
        <v>5.9033712999475281</v>
      </c>
      <c r="I35" s="16">
        <f>+B35*'Gráf. 7-4'!$AI$3+'Gráf. 7-4'!$AK$3*Bases_PLATTS!H35</f>
        <v>5.447360563237253</v>
      </c>
    </row>
    <row r="36" spans="1:9" x14ac:dyDescent="0.35">
      <c r="A36" s="12" t="s">
        <v>44</v>
      </c>
      <c r="B36" s="22">
        <v>5.8619473684210499</v>
      </c>
      <c r="C36" s="15">
        <f t="shared" si="1"/>
        <v>15.523177051859633</v>
      </c>
      <c r="D36" s="15">
        <f>+EIA_mes!B333/Bases_PLATTS!$N$2</f>
        <v>5.8359794153071283</v>
      </c>
      <c r="E36" s="15">
        <f t="shared" si="1"/>
        <v>14.377682403433468</v>
      </c>
      <c r="F36" s="15">
        <v>71.1513157894736</v>
      </c>
      <c r="G36" s="15">
        <f t="shared" ref="G36" si="34">+F36/F35*100-100</f>
        <v>17.289393525023812</v>
      </c>
      <c r="H36" s="22">
        <f t="shared" si="0"/>
        <v>6.9240283952387696</v>
      </c>
      <c r="I36" s="16">
        <f>+B36*'Gráf. 7-4'!$AI$3+'Gráf. 7-4'!$AK$3*Bases_PLATTS!H36</f>
        <v>6.3398838304890237</v>
      </c>
    </row>
    <row r="37" spans="1:9" x14ac:dyDescent="0.35">
      <c r="A37" s="12" t="s">
        <v>45</v>
      </c>
      <c r="B37" s="22">
        <v>5.4149047619047597</v>
      </c>
      <c r="C37" s="15">
        <f t="shared" si="1"/>
        <v>-7.6261791247829649</v>
      </c>
      <c r="D37" s="15">
        <f>+EIA_mes!B334/Bases_PLATTS!$N$2</f>
        <v>5.4308551406985659</v>
      </c>
      <c r="E37" s="15">
        <f t="shared" si="1"/>
        <v>-6.9418386491557129</v>
      </c>
      <c r="F37" s="15">
        <v>68.940476190476105</v>
      </c>
      <c r="G37" s="15">
        <f t="shared" ref="G37" si="35">+F37/F36*100-100</f>
        <v>-3.1072364220769373</v>
      </c>
      <c r="H37" s="22">
        <f t="shared" si="0"/>
        <v>6.7088824630669626</v>
      </c>
      <c r="I37" s="16">
        <f>+B37*'Gráf. 7-4'!$AI$3+'Gráf. 7-4'!$AK$3*Bases_PLATTS!H37</f>
        <v>5.9971947274277513</v>
      </c>
    </row>
    <row r="38" spans="1:9" x14ac:dyDescent="0.35">
      <c r="A38" s="12" t="s">
        <v>46</v>
      </c>
      <c r="B38" s="22">
        <v>4.3891428571428497</v>
      </c>
      <c r="C38" s="15">
        <f t="shared" si="1"/>
        <v>-18.943304635354025</v>
      </c>
      <c r="D38" s="15">
        <f>+EIA_mes!B335/Bases_PLATTS!$N$2</f>
        <v>4.7082010292346439</v>
      </c>
      <c r="E38" s="15">
        <f t="shared" si="1"/>
        <v>-13.306451612903231</v>
      </c>
      <c r="F38" s="15">
        <v>72.767857142857096</v>
      </c>
      <c r="G38" s="15">
        <f t="shared" ref="G38" si="36">+F38/F37*100-100</f>
        <v>5.5517181833880898</v>
      </c>
      <c r="H38" s="22">
        <f t="shared" si="0"/>
        <v>7.081340710671185</v>
      </c>
      <c r="I38" s="16">
        <f>+B38*'Gráf. 7-4'!$AI$3+'Gráf. 7-4'!$AK$3*Bases_PLATTS!H38</f>
        <v>5.6006318912306003</v>
      </c>
    </row>
    <row r="39" spans="1:9" x14ac:dyDescent="0.35">
      <c r="A39" s="12" t="s">
        <v>47</v>
      </c>
      <c r="B39" s="22">
        <v>4.31973684210526</v>
      </c>
      <c r="C39" s="15">
        <f t="shared" si="1"/>
        <v>-1.5813113698188062</v>
      </c>
      <c r="D39" s="15">
        <f>+EIA_mes!B336/Bases_PLATTS!$N$2</f>
        <v>4.3468739735026833</v>
      </c>
      <c r="E39" s="15">
        <f t="shared" si="1"/>
        <v>-7.6744186046511516</v>
      </c>
      <c r="F39" s="15">
        <v>56.473684210526301</v>
      </c>
      <c r="G39" s="15">
        <f t="shared" ref="G39" si="37">+F39/F38*100-100</f>
        <v>-22.391992250565025</v>
      </c>
      <c r="H39" s="22">
        <f t="shared" si="0"/>
        <v>5.4956874475015862</v>
      </c>
      <c r="I39" s="16">
        <f>+B39*'Gráf. 7-4'!$AI$3+'Gráf. 7-4'!$AK$3*Bases_PLATTS!H39</f>
        <v>4.8489146145336068</v>
      </c>
    </row>
    <row r="40" spans="1:9" x14ac:dyDescent="0.35">
      <c r="A40" s="12" t="s">
        <v>48</v>
      </c>
      <c r="B40" s="22">
        <v>3.50336363636363</v>
      </c>
      <c r="C40" s="15">
        <f t="shared" si="1"/>
        <v>-18.89867914601399</v>
      </c>
      <c r="D40" s="15">
        <f>+EIA_mes!B337/Bases_PLATTS!$N$2</f>
        <v>3.1971969779918976</v>
      </c>
      <c r="E40" s="15">
        <f t="shared" si="1"/>
        <v>-26.448362720403026</v>
      </c>
      <c r="F40" s="15">
        <v>33.255681818181799</v>
      </c>
      <c r="G40" s="15">
        <f t="shared" ref="G40" si="38">+F40/F39*100-100</f>
        <v>-41.112958569855138</v>
      </c>
      <c r="H40" s="22">
        <f t="shared" si="0"/>
        <v>3.2362477440815294</v>
      </c>
      <c r="I40" s="16">
        <f>+B40*'Gráf. 7-4'!$AI$3+'Gráf. 7-4'!$AK$3*Bases_PLATTS!H40</f>
        <v>3.3831614848366849</v>
      </c>
    </row>
    <row r="41" spans="1:9" x14ac:dyDescent="0.35">
      <c r="A41" s="12" t="s">
        <v>49</v>
      </c>
      <c r="B41" s="22">
        <v>3.5570476190476099</v>
      </c>
      <c r="C41" s="15">
        <f t="shared" si="1"/>
        <v>1.5323554234210661</v>
      </c>
      <c r="D41" s="15">
        <f>+EIA_mes!B338/Bases_PLATTS!$N$2</f>
        <v>3.5804226431621595</v>
      </c>
      <c r="E41" s="15">
        <f t="shared" si="1"/>
        <v>11.986301369863028</v>
      </c>
      <c r="F41" s="15">
        <v>31.636904761904699</v>
      </c>
      <c r="G41" s="15">
        <f t="shared" ref="G41" si="39">+F41/F40*100-100</f>
        <v>-4.8676706288188853</v>
      </c>
      <c r="H41" s="22">
        <f t="shared" si="0"/>
        <v>3.0787178631670589</v>
      </c>
      <c r="I41" s="16">
        <f>+B41*'Gráf. 7-4'!$AI$3+'Gráf. 7-4'!$AK$3*Bases_PLATTS!H41</f>
        <v>3.3417992289013618</v>
      </c>
    </row>
    <row r="42" spans="1:9" x14ac:dyDescent="0.35">
      <c r="A42" s="12" t="s">
        <v>50</v>
      </c>
      <c r="B42" s="22">
        <v>4.5327999999999999</v>
      </c>
      <c r="C42" s="15">
        <f t="shared" si="1"/>
        <v>27.431524271065143</v>
      </c>
      <c r="D42" s="15">
        <f>+EIA_mes!B339/Bases_PLATTS!$N$2</f>
        <v>4.5658600678856898</v>
      </c>
      <c r="E42" s="15">
        <f t="shared" si="1"/>
        <v>27.522935779816521</v>
      </c>
      <c r="F42" s="15">
        <v>38.993749999999999</v>
      </c>
      <c r="G42" s="15">
        <f t="shared" ref="G42" si="40">+F42/F41*100-100</f>
        <v>23.253998118532706</v>
      </c>
      <c r="H42" s="22">
        <f t="shared" si="0"/>
        <v>3.7946428571428568</v>
      </c>
      <c r="I42" s="16">
        <f>+B42*'Gráf. 7-4'!$AI$3+'Gráf. 7-4'!$AK$3*Bases_PLATTS!H42</f>
        <v>4.2006292857142853</v>
      </c>
    </row>
    <row r="43" spans="1:9" x14ac:dyDescent="0.35">
      <c r="A43" s="12" t="s">
        <v>51</v>
      </c>
      <c r="B43" s="22">
        <v>5.4154090909090904</v>
      </c>
      <c r="C43" s="15">
        <f t="shared" si="1"/>
        <v>19.471608959342788</v>
      </c>
      <c r="D43" s="15">
        <f>+EIA_mes!B340/Bases_PLATTS!$N$2</f>
        <v>5.4308551406985659</v>
      </c>
      <c r="E43" s="15">
        <f t="shared" si="1"/>
        <v>18.944844124700239</v>
      </c>
      <c r="F43" s="15">
        <v>50.051136363636303</v>
      </c>
      <c r="G43" s="15">
        <f t="shared" ref="G43" si="41">+F43/F42*100-100</f>
        <v>28.356817088985565</v>
      </c>
      <c r="H43" s="22">
        <f t="shared" si="0"/>
        <v>4.8706827913231123</v>
      </c>
      <c r="I43" s="16">
        <f>+B43*'Gráf. 7-4'!$AI$3+'Gráf. 7-4'!$AK$3*Bases_PLATTS!H43</f>
        <v>5.1702822560954003</v>
      </c>
    </row>
    <row r="44" spans="1:9" x14ac:dyDescent="0.35">
      <c r="A44" s="12" t="s">
        <v>52</v>
      </c>
      <c r="B44" s="22">
        <v>5.42413636363636</v>
      </c>
      <c r="C44" s="15">
        <f t="shared" si="1"/>
        <v>0.16115629642681029</v>
      </c>
      <c r="D44" s="15">
        <f>+EIA_mes!B341/Bases_PLATTS!$N$2</f>
        <v>5.3761086171028145</v>
      </c>
      <c r="E44" s="15">
        <f t="shared" si="1"/>
        <v>-1.0080645161290249</v>
      </c>
      <c r="F44" s="15">
        <v>46.698863636363598</v>
      </c>
      <c r="G44" s="15">
        <f t="shared" ref="G44" si="42">+F44/F43*100-100</f>
        <v>-6.697695538653619</v>
      </c>
      <c r="H44" s="22">
        <f t="shared" si="0"/>
        <v>4.5444592873066947</v>
      </c>
      <c r="I44" s="16">
        <f>+B44*'Gráf. 7-4'!$AI$3+'Gráf. 7-4'!$AK$3*Bases_PLATTS!H44</f>
        <v>5.0282816792880105</v>
      </c>
    </row>
    <row r="45" spans="1:9" x14ac:dyDescent="0.35">
      <c r="A45" s="12" t="s">
        <v>53</v>
      </c>
      <c r="B45" s="22">
        <v>5.6810476190476198</v>
      </c>
      <c r="C45" s="15">
        <f t="shared" si="1"/>
        <v>4.7364453654521697</v>
      </c>
      <c r="D45" s="15">
        <f>+EIA_mes!B342/Bases_PLATTS!$N$2</f>
        <v>5.5403481878900696</v>
      </c>
      <c r="E45" s="15">
        <f t="shared" si="1"/>
        <v>3.0549898167005978</v>
      </c>
      <c r="F45" s="15">
        <v>50.273809523809497</v>
      </c>
      <c r="G45" s="15">
        <f t="shared" ref="G45" si="43">+F45/F44*100-100</f>
        <v>7.6553166588450949</v>
      </c>
      <c r="H45" s="22">
        <f t="shared" si="0"/>
        <v>4.8923520361823174</v>
      </c>
      <c r="I45" s="16">
        <f>+B45*'Gráf. 7-4'!$AI$3+'Gráf. 7-4'!$AK$3*Bases_PLATTS!H45</f>
        <v>5.3261346067582336</v>
      </c>
    </row>
    <row r="46" spans="1:9" x14ac:dyDescent="0.35">
      <c r="A46" s="12" t="s">
        <v>54</v>
      </c>
      <c r="B46" s="22">
        <v>5.39671428571428</v>
      </c>
      <c r="C46" s="15">
        <f t="shared" si="1"/>
        <v>-5.0049454325997402</v>
      </c>
      <c r="D46" s="15">
        <f>+EIA_mes!B343/Bases_PLATTS!$N$2</f>
        <v>5.4199058359794154</v>
      </c>
      <c r="E46" s="15">
        <f t="shared" si="1"/>
        <v>-2.1739130434782652</v>
      </c>
      <c r="F46" s="15">
        <v>55.4583333333333</v>
      </c>
      <c r="G46" s="15">
        <f t="shared" ref="G46" si="44">+F46/F45*100-100</f>
        <v>10.312573999526393</v>
      </c>
      <c r="H46" s="22">
        <f t="shared" si="0"/>
        <v>5.3968794602309549</v>
      </c>
      <c r="I46" s="16">
        <f>+B46*'Gráf. 7-4'!$AI$3+'Gráf. 7-4'!$AK$3*Bases_PLATTS!H46</f>
        <v>5.396788614246784</v>
      </c>
    </row>
    <row r="47" spans="1:9" x14ac:dyDescent="0.35">
      <c r="A47" s="12" t="s">
        <v>55</v>
      </c>
      <c r="B47" s="22">
        <v>5.7228181818181802</v>
      </c>
      <c r="C47" s="15">
        <f t="shared" si="1"/>
        <v>6.0426377762323682</v>
      </c>
      <c r="D47" s="15">
        <f>+EIA_mes!B344/Bases_PLATTS!$N$2</f>
        <v>5.759334282273076</v>
      </c>
      <c r="E47" s="15">
        <f t="shared" si="1"/>
        <v>6.2626262626262559</v>
      </c>
      <c r="F47" s="15">
        <v>61.125</v>
      </c>
      <c r="G47" s="15">
        <f t="shared" ref="G47" si="45">+F47/F46*100-100</f>
        <v>10.217881292261538</v>
      </c>
      <c r="H47" s="22">
        <f t="shared" si="0"/>
        <v>5.9483261969637988</v>
      </c>
      <c r="I47" s="16">
        <f>+B47*'Gráf. 7-4'!$AI$3+'Gráf. 7-4'!$AK$3*Bases_PLATTS!H47</f>
        <v>5.824296788633708</v>
      </c>
    </row>
    <row r="48" spans="1:9" x14ac:dyDescent="0.35">
      <c r="A48" s="12" t="s">
        <v>56</v>
      </c>
      <c r="B48" s="22">
        <v>6.00368421052631</v>
      </c>
      <c r="C48" s="15">
        <f t="shared" si="1"/>
        <v>4.9078272240145964</v>
      </c>
      <c r="D48" s="15">
        <f>+EIA_mes!B345/Bases_PLATTS!$N$2</f>
        <v>5.9673710719369328</v>
      </c>
      <c r="E48" s="15">
        <f t="shared" si="1"/>
        <v>3.6121673003802357</v>
      </c>
      <c r="F48" s="15">
        <v>66.782894736842096</v>
      </c>
      <c r="G48" s="15">
        <f t="shared" ref="G48" si="46">+F48/F47*100-100</f>
        <v>9.2562695081261239</v>
      </c>
      <c r="H48" s="22">
        <f t="shared" si="0"/>
        <v>6.4989193009772368</v>
      </c>
      <c r="I48" s="16">
        <f>+B48*'Gráf. 7-4'!$AI$3+'Gráf. 7-4'!$AK$3*Bases_PLATTS!H48</f>
        <v>6.2265400012292265</v>
      </c>
    </row>
    <row r="49" spans="1:9" x14ac:dyDescent="0.35">
      <c r="A49" s="12" t="s">
        <v>57</v>
      </c>
      <c r="B49" s="22">
        <v>7.0760454545454499</v>
      </c>
      <c r="C49" s="15">
        <f t="shared" si="1"/>
        <v>17.861719677709885</v>
      </c>
      <c r="D49" s="15">
        <f>+EIA_mes!B346/Bases_PLATTS!$N$2</f>
        <v>7.0513522391328154</v>
      </c>
      <c r="E49" s="15">
        <f t="shared" si="1"/>
        <v>18.165137614678883</v>
      </c>
      <c r="F49" s="15">
        <v>65.159090909090907</v>
      </c>
      <c r="G49" s="15">
        <f t="shared" ref="G49" si="47">+F49/F48*100-100</f>
        <v>-2.4314666714430189</v>
      </c>
      <c r="H49" s="22">
        <f t="shared" si="0"/>
        <v>6.3409002441699984</v>
      </c>
      <c r="I49" s="16">
        <f>+B49*'Gráf. 7-4'!$AI$3+'Gráf. 7-4'!$AK$3*Bases_PLATTS!H49</f>
        <v>6.7452301098764966</v>
      </c>
    </row>
    <row r="50" spans="1:9" x14ac:dyDescent="0.35">
      <c r="A50" s="12" t="s">
        <v>58</v>
      </c>
      <c r="B50" s="22">
        <v>9.4902631578947307</v>
      </c>
      <c r="C50" s="15">
        <f t="shared" si="1"/>
        <v>34.118176866691215</v>
      </c>
      <c r="D50" s="15">
        <f>+EIA_mes!B347/Bases_PLATTS!$N$2</f>
        <v>9.4492499726267383</v>
      </c>
      <c r="E50" s="15">
        <f t="shared" si="1"/>
        <v>34.006211180124211</v>
      </c>
      <c r="F50" s="15">
        <v>88.5263157894736</v>
      </c>
      <c r="G50" s="15">
        <f t="shared" ref="G50" si="48">+F50/F49*100-100</f>
        <v>35.861803095111213</v>
      </c>
      <c r="H50" s="22">
        <f t="shared" si="0"/>
        <v>8.6148614041916698</v>
      </c>
      <c r="I50" s="16">
        <f>+B50*'Gráf. 7-4'!$AI$3+'Gráf. 7-4'!$AK$3*Bases_PLATTS!H50</f>
        <v>9.096332368728353</v>
      </c>
    </row>
    <row r="51" spans="1:9" x14ac:dyDescent="0.35">
      <c r="A51" s="12" t="s">
        <v>59</v>
      </c>
      <c r="B51" s="22">
        <v>9.8713157894736803</v>
      </c>
      <c r="C51" s="15">
        <f t="shared" si="1"/>
        <v>4.0151956298699787</v>
      </c>
      <c r="D51" s="15">
        <f>+EIA_mes!B348/Bases_PLATTS!$N$2</f>
        <v>9.9091207708310538</v>
      </c>
      <c r="E51" s="15">
        <f t="shared" si="1"/>
        <v>4.8667439165701154</v>
      </c>
      <c r="F51" s="15">
        <v>98.447368421052602</v>
      </c>
      <c r="G51" s="15">
        <f t="shared" ref="G51" si="49">+F51/F50*100-100</f>
        <v>11.206896551724228</v>
      </c>
      <c r="H51" s="22">
        <f t="shared" si="0"/>
        <v>9.5803200098338461</v>
      </c>
      <c r="I51" s="16">
        <f>+B51*'Gráf. 7-4'!$AI$3+'Gráf. 7-4'!$AK$3*Bases_PLATTS!H51</f>
        <v>9.7403676886357538</v>
      </c>
    </row>
    <row r="52" spans="1:9" x14ac:dyDescent="0.35">
      <c r="A52" s="12" t="s">
        <v>60</v>
      </c>
      <c r="B52" s="22">
        <v>10.0718695652173</v>
      </c>
      <c r="C52" s="15">
        <f t="shared" si="1"/>
        <v>2.031682300727141</v>
      </c>
      <c r="D52" s="15">
        <f>+EIA_mes!B349/Bases_PLATTS!$N$2</f>
        <v>10.095258951056609</v>
      </c>
      <c r="E52" s="15">
        <f t="shared" si="1"/>
        <v>1.8784530386740244</v>
      </c>
      <c r="F52" s="15">
        <v>101.445652173913</v>
      </c>
      <c r="G52" s="15">
        <f t="shared" ref="G52" si="50">+F52/F51*100-100</f>
        <v>3.0455702381367473</v>
      </c>
      <c r="H52" s="22">
        <f t="shared" si="0"/>
        <v>9.8720953847716046</v>
      </c>
      <c r="I52" s="16">
        <f>+B52*'Gráf. 7-4'!$AI$3+'Gráf. 7-4'!$AK$3*Bases_PLATTS!H52</f>
        <v>9.9819711840167358</v>
      </c>
    </row>
    <row r="53" spans="1:9" x14ac:dyDescent="0.35">
      <c r="A53" s="12" t="s">
        <v>61</v>
      </c>
      <c r="B53" s="22">
        <v>9.0969999999999995</v>
      </c>
      <c r="C53" s="15">
        <f t="shared" si="1"/>
        <v>-9.6791321502411449</v>
      </c>
      <c r="D53" s="15">
        <f>+EIA_mes!B350/Bases_PLATTS!$N$2</f>
        <v>9.0112777838607254</v>
      </c>
      <c r="E53" s="15">
        <f t="shared" si="1"/>
        <v>-10.737527114967463</v>
      </c>
      <c r="F53" s="15">
        <v>81.309523809523796</v>
      </c>
      <c r="G53" s="15">
        <f t="shared" ref="G53" si="51">+F53/F52*100-100</f>
        <v>-19.849178286979622</v>
      </c>
      <c r="H53" s="22">
        <f t="shared" si="0"/>
        <v>7.912565571187602</v>
      </c>
      <c r="I53" s="16">
        <f>+B53*'Gráf. 7-4'!$AI$3+'Gráf. 7-4'!$AK$3*Bases_PLATTS!H53</f>
        <v>8.5640045070344204</v>
      </c>
    </row>
    <row r="54" spans="1:9" x14ac:dyDescent="0.35">
      <c r="A54" s="12" t="s">
        <v>62</v>
      </c>
      <c r="B54" s="22">
        <v>9.0150499999999898</v>
      </c>
      <c r="C54" s="15">
        <f t="shared" si="1"/>
        <v>-0.90084643289006294</v>
      </c>
      <c r="D54" s="15">
        <f>+EIA_mes!B351/Bases_PLATTS!$N$2</f>
        <v>8.9346326508266731</v>
      </c>
      <c r="E54" s="15">
        <f t="shared" si="1"/>
        <v>-0.85054678007290363</v>
      </c>
      <c r="F54" s="15">
        <v>87.106250000000003</v>
      </c>
      <c r="G54" s="15">
        <f t="shared" ref="G54" si="52">+F54/F53*100-100</f>
        <v>7.1292093704246327</v>
      </c>
      <c r="H54" s="22">
        <f t="shared" si="0"/>
        <v>8.4766689373297002</v>
      </c>
      <c r="I54" s="16">
        <f>+B54*'Gráf. 7-4'!$AI$3+'Gráf. 7-4'!$AK$3*Bases_PLATTS!H54</f>
        <v>8.7727785217983598</v>
      </c>
    </row>
    <row r="55" spans="1:9" x14ac:dyDescent="0.35">
      <c r="A55" s="12" t="s">
        <v>63</v>
      </c>
      <c r="B55" s="22">
        <v>10.6141818181818</v>
      </c>
      <c r="C55" s="15">
        <f t="shared" si="1"/>
        <v>17.738468651663737</v>
      </c>
      <c r="D55" s="15">
        <f>+EIA_mes!B352/Bases_PLATTS!$N$2</f>
        <v>10.566079053980072</v>
      </c>
      <c r="E55" s="15">
        <f t="shared" si="1"/>
        <v>18.259803921568633</v>
      </c>
      <c r="F55" s="15">
        <v>105.47727272727199</v>
      </c>
      <c r="G55" s="15">
        <f t="shared" ref="G55" si="53">+F55/F54*100-100</f>
        <v>21.090361170721962</v>
      </c>
      <c r="H55" s="22">
        <f t="shared" si="0"/>
        <v>10.264429031458931</v>
      </c>
      <c r="I55" s="16">
        <f>+B55*'Gráf. 7-4'!$AI$3+'Gráf. 7-4'!$AK$3*Bases_PLATTS!H55</f>
        <v>10.456793064156511</v>
      </c>
    </row>
    <row r="56" spans="1:9" x14ac:dyDescent="0.35">
      <c r="A56" s="12" t="s">
        <v>64</v>
      </c>
      <c r="B56" s="22">
        <v>11.9268571428571</v>
      </c>
      <c r="C56" s="15">
        <f t="shared" si="1"/>
        <v>12.367183332272717</v>
      </c>
      <c r="D56" s="15">
        <f>+EIA_mes!B353/Bases_PLATTS!$N$2</f>
        <v>11.934742143873866</v>
      </c>
      <c r="E56" s="15">
        <f t="shared" si="1"/>
        <v>12.953367875647686</v>
      </c>
      <c r="F56" s="15">
        <v>123.39880952380901</v>
      </c>
      <c r="G56" s="15">
        <f t="shared" ref="G56" si="54">+F56/F55*100-100</f>
        <v>16.990898923672361</v>
      </c>
      <c r="H56" s="22">
        <f t="shared" si="0"/>
        <v>12.008447793286201</v>
      </c>
      <c r="I56" s="16">
        <f>+B56*'Gráf. 7-4'!$AI$3+'Gráf. 7-4'!$AK$3*Bases_PLATTS!H56</f>
        <v>11.963572935550197</v>
      </c>
    </row>
    <row r="57" spans="1:9" x14ac:dyDescent="0.35">
      <c r="A57" s="12" t="s">
        <v>65</v>
      </c>
      <c r="B57" s="22">
        <v>12.1770454545454</v>
      </c>
      <c r="C57" s="15">
        <f t="shared" si="1"/>
        <v>2.0976885083102843</v>
      </c>
      <c r="D57" s="15">
        <f>+EIA_mes!B354/Bases_PLATTS!$N$2</f>
        <v>12.208474761852623</v>
      </c>
      <c r="E57" s="15">
        <f t="shared" si="1"/>
        <v>2.2935779816513673</v>
      </c>
      <c r="F57" s="15">
        <v>129.13068181818099</v>
      </c>
      <c r="G57" s="15">
        <f t="shared" ref="G57" si="55">+F57/F56*100-100</f>
        <v>4.6449980485962783</v>
      </c>
      <c r="H57" s="22">
        <f t="shared" si="0"/>
        <v>12.56623995895105</v>
      </c>
      <c r="I57" s="16">
        <f>+B57*'Gráf. 7-4'!$AI$3+'Gráf. 7-4'!$AK$3*Bases_PLATTS!H57</f>
        <v>12.352182981527942</v>
      </c>
    </row>
    <row r="58" spans="1:9" x14ac:dyDescent="0.35">
      <c r="A58" s="12" t="s">
        <v>66</v>
      </c>
      <c r="B58" s="22">
        <v>14.1471428571428</v>
      </c>
      <c r="C58" s="15">
        <f t="shared" si="1"/>
        <v>16.178780065750757</v>
      </c>
      <c r="D58" s="15">
        <f>+EIA_mes!B355/Bases_PLATTS!$N$2</f>
        <v>14.135552392423081</v>
      </c>
      <c r="E58" s="15">
        <f t="shared" si="1"/>
        <v>15.784753363228688</v>
      </c>
      <c r="F58" s="15">
        <v>147.291666666666</v>
      </c>
      <c r="G58" s="15">
        <f t="shared" ref="G58" si="56">+F58/F57*100-100</f>
        <v>14.064035435092109</v>
      </c>
      <c r="H58" s="22">
        <f t="shared" si="0"/>
        <v>14.333560399636628</v>
      </c>
      <c r="I58" s="16">
        <f>+B58*'Gráf. 7-4'!$AI$3+'Gráf. 7-4'!$AK$3*Bases_PLATTS!H58</f>
        <v>14.231030751265022</v>
      </c>
    </row>
    <row r="59" spans="1:9" x14ac:dyDescent="0.35">
      <c r="A59" s="12" t="s">
        <v>67</v>
      </c>
      <c r="B59" s="22">
        <v>15.819666666666601</v>
      </c>
      <c r="C59" s="15">
        <f t="shared" si="1"/>
        <v>11.822343397623598</v>
      </c>
      <c r="D59" s="15">
        <f>+EIA_mes!B356/Bases_PLATTS!$N$2</f>
        <v>15.920289061644587</v>
      </c>
      <c r="E59" s="15">
        <f t="shared" si="1"/>
        <v>12.62587141750582</v>
      </c>
      <c r="F59" s="15">
        <v>164.83928571428501</v>
      </c>
      <c r="G59" s="15">
        <f t="shared" ref="G59" si="57">+F59/F58*100-100</f>
        <v>11.913517882400512</v>
      </c>
      <c r="H59" s="22">
        <f t="shared" si="0"/>
        <v>16.041191681032018</v>
      </c>
      <c r="I59" s="16">
        <f>+B59*'Gráf. 7-4'!$AI$3+'Gráf. 7-4'!$AK$3*Bases_PLATTS!H59</f>
        <v>15.919352923131038</v>
      </c>
    </row>
    <row r="60" spans="1:9" x14ac:dyDescent="0.35">
      <c r="A60" s="12" t="s">
        <v>68</v>
      </c>
      <c r="B60" s="22">
        <v>13.754049999999999</v>
      </c>
      <c r="C60" s="15">
        <f t="shared" si="1"/>
        <v>-13.057270486103434</v>
      </c>
      <c r="D60" s="15">
        <f>+EIA_mes!B357/Bases_PLATTS!$N$2</f>
        <v>13.70852950837622</v>
      </c>
      <c r="E60" s="15">
        <f t="shared" si="1"/>
        <v>-13.892709766162298</v>
      </c>
      <c r="F60" s="15">
        <v>150.07499999999999</v>
      </c>
      <c r="G60" s="15">
        <f t="shared" ref="G60" si="58">+F60/F59*100-100</f>
        <v>-8.9567760805976064</v>
      </c>
      <c r="H60" s="22">
        <f t="shared" si="0"/>
        <v>14.604418061502528</v>
      </c>
      <c r="I60" s="16">
        <f>+B60*'Gráf. 7-4'!$AI$3+'Gráf. 7-4'!$AK$3*Bases_PLATTS!H60</f>
        <v>14.136715627676137</v>
      </c>
    </row>
    <row r="61" spans="1:9" x14ac:dyDescent="0.35">
      <c r="A61" s="12" t="s">
        <v>69</v>
      </c>
      <c r="B61" s="22">
        <v>11.303666666666601</v>
      </c>
      <c r="C61" s="15">
        <f t="shared" si="1"/>
        <v>-17.815722156989395</v>
      </c>
      <c r="D61" s="15">
        <f>+EIA_mes!B358/Bases_PLATTS!$N$2</f>
        <v>11.310631774882294</v>
      </c>
      <c r="E61" s="15">
        <f t="shared" si="1"/>
        <v>-17.492012779552738</v>
      </c>
      <c r="F61" s="15">
        <v>132.88690476190399</v>
      </c>
      <c r="G61" s="15">
        <f t="shared" ref="G61" si="59">+F61/F60*100-100</f>
        <v>-11.453003656902212</v>
      </c>
      <c r="H61" s="22">
        <f t="shared" si="0"/>
        <v>12.931773526849357</v>
      </c>
      <c r="I61" s="16">
        <f>+B61*'Gráf. 7-4'!$AI$3+'Gráf. 7-4'!$AK$3*Bases_PLATTS!H61</f>
        <v>12.03631475374884</v>
      </c>
    </row>
    <row r="62" spans="1:9" x14ac:dyDescent="0.35">
      <c r="A62" s="12" t="s">
        <v>70</v>
      </c>
      <c r="B62" s="22">
        <v>12.778</v>
      </c>
      <c r="C62" s="15">
        <f t="shared" si="1"/>
        <v>13.042965409454823</v>
      </c>
      <c r="D62" s="15">
        <f>+EIA_mes!B359/Bases_PLATTS!$N$2</f>
        <v>12.799737216686742</v>
      </c>
      <c r="E62" s="15">
        <f t="shared" si="1"/>
        <v>13.165537270087128</v>
      </c>
      <c r="F62" s="15">
        <v>153.17500000000001</v>
      </c>
      <c r="G62" s="15">
        <f t="shared" ref="G62" si="60">+F62/F61*100-100</f>
        <v>15.26718924972073</v>
      </c>
      <c r="H62" s="22">
        <f t="shared" si="0"/>
        <v>14.906091864538732</v>
      </c>
      <c r="I62" s="16">
        <f>+B62*'Gráf. 7-4'!$AI$3+'Gráf. 7-4'!$AK$3*Bases_PLATTS!H62</f>
        <v>13.735641339042431</v>
      </c>
    </row>
    <row r="63" spans="1:9" x14ac:dyDescent="0.35">
      <c r="A63" s="12" t="s">
        <v>71</v>
      </c>
      <c r="B63" s="22">
        <v>14.2932631578947</v>
      </c>
      <c r="C63" s="15">
        <f t="shared" si="1"/>
        <v>11.858375003088909</v>
      </c>
      <c r="D63" s="15">
        <f>+EIA_mes!B360/Bases_PLATTS!$N$2</f>
        <v>14.047957954669878</v>
      </c>
      <c r="E63" s="15">
        <f t="shared" si="1"/>
        <v>9.7519247219845795</v>
      </c>
      <c r="F63" s="15">
        <v>154.90131578947299</v>
      </c>
      <c r="G63" s="15">
        <f t="shared" ref="G63" si="61">+F63/F62*100-100</f>
        <v>1.127021896179528</v>
      </c>
      <c r="H63" s="22">
        <f t="shared" si="0"/>
        <v>15.074086783716718</v>
      </c>
      <c r="I63" s="16">
        <f>+B63*'Gráf. 7-4'!$AI$3+'Gráf. 7-4'!$AK$3*Bases_PLATTS!H63</f>
        <v>14.644633789514607</v>
      </c>
    </row>
    <row r="64" spans="1:9" x14ac:dyDescent="0.35">
      <c r="A64" s="12" t="s">
        <v>72</v>
      </c>
      <c r="B64" s="22">
        <v>15.708</v>
      </c>
      <c r="C64" s="15">
        <f t="shared" si="1"/>
        <v>9.8979276214045626</v>
      </c>
      <c r="D64" s="15">
        <f>+EIA_mes!B361/Bases_PLATTS!$N$2</f>
        <v>15.854593233329684</v>
      </c>
      <c r="E64" s="15">
        <f t="shared" si="1"/>
        <v>12.860483242400633</v>
      </c>
      <c r="F64" s="15">
        <v>167.304347826086</v>
      </c>
      <c r="G64" s="15">
        <f t="shared" ref="G64" si="62">+F64/F63*100-100</f>
        <v>8.0070540223622402</v>
      </c>
      <c r="H64" s="22">
        <f t="shared" si="0"/>
        <v>16.281077055866678</v>
      </c>
      <c r="I64" s="16">
        <f>+B64*'Gráf. 7-4'!$AI$3+'Gráf. 7-4'!$AK$3*Bases_PLATTS!H64</f>
        <v>15.965884675140003</v>
      </c>
    </row>
    <row r="65" spans="1:9" x14ac:dyDescent="0.35">
      <c r="A65" s="12" t="s">
        <v>73</v>
      </c>
      <c r="B65" s="22">
        <v>14.1973</v>
      </c>
      <c r="C65" s="15">
        <f t="shared" si="1"/>
        <v>-9.6173924115100675</v>
      </c>
      <c r="D65" s="15">
        <f>+EIA_mes!B362/Bases_PLATTS!$N$2</f>
        <v>14.255994744333735</v>
      </c>
      <c r="E65" s="15">
        <f t="shared" si="1"/>
        <v>-10.082872928176783</v>
      </c>
      <c r="F65" s="15">
        <v>139.38124999999999</v>
      </c>
      <c r="G65" s="15">
        <f t="shared" ref="G65" si="63">+F65/F64*100-100</f>
        <v>-16.690001299375822</v>
      </c>
      <c r="H65" s="22">
        <f t="shared" si="0"/>
        <v>13.56376508369015</v>
      </c>
      <c r="I65" s="16">
        <f>+B65*'Gráf. 7-4'!$AI$3+'Gráf. 7-4'!$AK$3*Bases_PLATTS!H65</f>
        <v>13.912209287660568</v>
      </c>
    </row>
    <row r="66" spans="1:9" x14ac:dyDescent="0.35">
      <c r="A66" s="12" t="s">
        <v>74</v>
      </c>
      <c r="B66" s="22">
        <v>13.486238095238001</v>
      </c>
      <c r="C66" s="15">
        <f t="shared" si="1"/>
        <v>-5.0084305097588953</v>
      </c>
      <c r="D66" s="15">
        <f>+EIA_mes!B363/Bases_PLATTS!$N$2</f>
        <v>13.390999671520861</v>
      </c>
      <c r="E66" s="15">
        <f t="shared" si="1"/>
        <v>-6.0675883256528351</v>
      </c>
      <c r="F66" s="15">
        <v>127.755952380952</v>
      </c>
      <c r="G66" s="15">
        <f t="shared" ref="G66" si="64">+F66/F65*100-100</f>
        <v>-8.3406466931872103</v>
      </c>
      <c r="H66" s="22">
        <f t="shared" si="0"/>
        <v>12.432459359765666</v>
      </c>
      <c r="I66" s="16">
        <f>+B66*'Gráf. 7-4'!$AI$3+'Gráf. 7-4'!$AK$3*Bases_PLATTS!H66</f>
        <v>13.01203766427545</v>
      </c>
    </row>
    <row r="67" spans="1:9" x14ac:dyDescent="0.35">
      <c r="A67" s="12" t="s">
        <v>75</v>
      </c>
      <c r="B67" s="22">
        <v>13.327380952380899</v>
      </c>
      <c r="C67" s="15">
        <f t="shared" si="1"/>
        <v>-1.177920349138688</v>
      </c>
      <c r="D67" s="15">
        <f>+EIA_mes!B364/Bases_PLATTS!$N$2</f>
        <v>13.347202452644259</v>
      </c>
      <c r="E67" s="15">
        <f t="shared" si="1"/>
        <v>-0.3270645952575677</v>
      </c>
      <c r="F67" s="15">
        <v>124.696428571428</v>
      </c>
      <c r="G67" s="15">
        <f t="shared" ref="G67" si="65">+F67/F66*100-100</f>
        <v>-2.3948189908215625</v>
      </c>
      <c r="H67" s="22">
        <f t="shared" ref="H67:H103" si="66">+(F67/100)/$N$3</f>
        <v>12.134724461991825</v>
      </c>
      <c r="I67" s="16">
        <f>+B67*'Gráf. 7-4'!$AI$3+'Gráf. 7-4'!$AK$3*Bases_PLATTS!H67</f>
        <v>12.790685531705815</v>
      </c>
    </row>
    <row r="68" spans="1:9" x14ac:dyDescent="0.35">
      <c r="A68" s="12" t="s">
        <v>76</v>
      </c>
      <c r="B68" s="22">
        <v>12.561499999999899</v>
      </c>
      <c r="C68" s="15">
        <f t="shared" ref="C68:E103" si="67">+B68/B67*100-100</f>
        <v>-5.7466726217064945</v>
      </c>
      <c r="D68" s="15">
        <f>+EIA_mes!B365/Bases_PLATTS!$N$2</f>
        <v>12.50410598926968</v>
      </c>
      <c r="E68" s="15">
        <f t="shared" si="67"/>
        <v>-6.3166529942576091</v>
      </c>
      <c r="F68" s="15">
        <v>114.21250000000001</v>
      </c>
      <c r="G68" s="15">
        <f t="shared" ref="G68" si="68">+F68/F67*100-100</f>
        <v>-8.4075612201055492</v>
      </c>
      <c r="H68" s="22">
        <f t="shared" si="66"/>
        <v>11.11449007395874</v>
      </c>
      <c r="I68" s="16">
        <f>+B68*'Gráf. 7-4'!$AI$3+'Gráf. 7-4'!$AK$3*Bases_PLATTS!H68</f>
        <v>11.910345533281378</v>
      </c>
    </row>
    <row r="69" spans="1:9" x14ac:dyDescent="0.35">
      <c r="A69" s="12" t="s">
        <v>77</v>
      </c>
      <c r="B69" s="22">
        <v>12.0301739130434</v>
      </c>
      <c r="C69" s="15">
        <f t="shared" si="67"/>
        <v>-4.2297980890538867</v>
      </c>
      <c r="D69" s="15">
        <f>+EIA_mes!B366/Bases_PLATTS!$N$2</f>
        <v>11.967590058031316</v>
      </c>
      <c r="E69" s="15">
        <f t="shared" si="67"/>
        <v>-4.2907180385288797</v>
      </c>
      <c r="F69" s="15">
        <v>107.298913043478</v>
      </c>
      <c r="G69" s="15">
        <f t="shared" ref="G69" si="69">+F69/F68*100-100</f>
        <v>-6.0532664607832061</v>
      </c>
      <c r="H69" s="22">
        <f t="shared" si="66"/>
        <v>10.441700374024718</v>
      </c>
      <c r="I69" s="16">
        <f>+B69*'Gráf. 7-4'!$AI$3+'Gráf. 7-4'!$AK$3*Bases_PLATTS!H69</f>
        <v>11.315360820484994</v>
      </c>
    </row>
    <row r="70" spans="1:9" x14ac:dyDescent="0.35">
      <c r="A70" s="12" t="s">
        <v>78</v>
      </c>
      <c r="B70" s="22">
        <v>10.839238095238001</v>
      </c>
      <c r="C70" s="15">
        <f t="shared" si="67"/>
        <v>-9.8995727444485198</v>
      </c>
      <c r="D70" s="15">
        <f>+EIA_mes!B367/Bases_PLATTS!$N$2</f>
        <v>10.850760976677982</v>
      </c>
      <c r="E70" s="15">
        <f t="shared" si="67"/>
        <v>-9.3321134492223194</v>
      </c>
      <c r="F70" s="15">
        <v>104.31547619047601</v>
      </c>
      <c r="G70" s="15">
        <f t="shared" ref="G70" si="70">+F70/F69*100-100</f>
        <v>-2.7804912168989944</v>
      </c>
      <c r="H70" s="22">
        <f t="shared" si="66"/>
        <v>10.151369812230051</v>
      </c>
      <c r="I70" s="16">
        <f>+B70*'Gráf. 7-4'!$AI$3+'Gráf. 7-4'!$AK$3*Bases_PLATTS!H70</f>
        <v>10.529697367884424</v>
      </c>
    </row>
    <row r="71" spans="1:9" x14ac:dyDescent="0.35">
      <c r="A71" s="12" t="s">
        <v>79</v>
      </c>
      <c r="B71" s="22">
        <v>9.3573333333333295</v>
      </c>
      <c r="C71" s="15">
        <f t="shared" si="67"/>
        <v>-13.671669068287343</v>
      </c>
      <c r="D71" s="15">
        <f>+EIA_mes!B368/Bases_PLATTS!$N$2</f>
        <v>9.4054527537501365</v>
      </c>
      <c r="E71" s="15">
        <f t="shared" si="67"/>
        <v>-13.319878910191747</v>
      </c>
      <c r="F71" s="15">
        <v>98.095238095238102</v>
      </c>
      <c r="G71" s="15">
        <f t="shared" ref="G71" si="71">+F71/F70*100-100</f>
        <v>-5.962910128387847</v>
      </c>
      <c r="H71" s="22">
        <f t="shared" si="66"/>
        <v>9.5460527535264799</v>
      </c>
      <c r="I71" s="16">
        <f>+B71*'Gráf. 7-4'!$AI$3+'Gráf. 7-4'!$AK$3*Bases_PLATTS!H71</f>
        <v>9.4422570724202473</v>
      </c>
    </row>
    <row r="72" spans="1:9" x14ac:dyDescent="0.35">
      <c r="A72" s="12" t="s">
        <v>80</v>
      </c>
      <c r="B72" s="22">
        <v>9.2861499999999992</v>
      </c>
      <c r="C72" s="15">
        <f t="shared" si="67"/>
        <v>-0.76072242804214341</v>
      </c>
      <c r="D72" s="15">
        <f>+EIA_mes!B369/Bases_PLATTS!$N$2</f>
        <v>9.3288076207160842</v>
      </c>
      <c r="E72" s="15">
        <f t="shared" si="67"/>
        <v>-0.81490104772991856</v>
      </c>
      <c r="F72" s="15">
        <v>99.943749999999994</v>
      </c>
      <c r="G72" s="15">
        <f t="shared" ref="G72" si="72">+F72/F71*100-100</f>
        <v>1.8844053398058094</v>
      </c>
      <c r="H72" s="22">
        <f t="shared" si="66"/>
        <v>9.7259390813546123</v>
      </c>
      <c r="I72" s="16">
        <f>+B72*'Gráf. 7-4'!$AI$3+'Gráf. 7-4'!$AK$3*Bases_PLATTS!H72</f>
        <v>9.4840550866095761</v>
      </c>
    </row>
    <row r="73" spans="1:9" x14ac:dyDescent="0.35">
      <c r="A73" s="12" t="s">
        <v>81</v>
      </c>
      <c r="B73" s="22">
        <v>7.6224761904761902</v>
      </c>
      <c r="C73" s="15">
        <f t="shared" si="67"/>
        <v>-17.915646522227291</v>
      </c>
      <c r="D73" s="15">
        <f>+EIA_mes!B370/Bases_PLATTS!$N$2</f>
        <v>7.576918865652031</v>
      </c>
      <c r="E73" s="15">
        <f t="shared" si="67"/>
        <v>-18.779342723004689</v>
      </c>
      <c r="F73" s="15">
        <v>93.714285714285694</v>
      </c>
      <c r="G73" s="15">
        <f t="shared" ref="G73" si="73">+F73/F72*100-100</f>
        <v>-6.2329703315257916</v>
      </c>
      <c r="H73" s="22">
        <f t="shared" si="66"/>
        <v>9.119724183951508</v>
      </c>
      <c r="I73" s="16">
        <f>+B73*'Gráf. 7-4'!$AI$3+'Gráf. 7-4'!$AK$3*Bases_PLATTS!H73</f>
        <v>8.2962377875400826</v>
      </c>
    </row>
    <row r="74" spans="1:9" x14ac:dyDescent="0.35">
      <c r="A74" s="12" t="s">
        <v>82</v>
      </c>
      <c r="B74" s="22">
        <v>9.2745499999999996</v>
      </c>
      <c r="C74" s="15">
        <f t="shared" si="67"/>
        <v>21.673715577989896</v>
      </c>
      <c r="D74" s="15">
        <f>+EIA_mes!B371/Bases_PLATTS!$N$2</f>
        <v>9.2193145735245814</v>
      </c>
      <c r="E74" s="15">
        <f t="shared" si="67"/>
        <v>21.676300578034684</v>
      </c>
      <c r="F74" s="15">
        <v>112.36875000000001</v>
      </c>
      <c r="G74" s="15">
        <f t="shared" ref="G74" si="74">+F74/F73*100-100</f>
        <v>19.905678353658573</v>
      </c>
      <c r="H74" s="22">
        <f t="shared" si="66"/>
        <v>10.935067146749708</v>
      </c>
      <c r="I74" s="16">
        <f>+B74*'Gráf. 7-4'!$AI$3+'Gráf. 7-4'!$AK$3*Bases_PLATTS!H74</f>
        <v>10.021782716037368</v>
      </c>
    </row>
    <row r="75" spans="1:9" x14ac:dyDescent="0.35">
      <c r="A75" s="12" t="s">
        <v>83</v>
      </c>
      <c r="B75" s="22">
        <v>9.1248947368420996</v>
      </c>
      <c r="C75" s="15">
        <f t="shared" si="67"/>
        <v>-1.6136121230453284</v>
      </c>
      <c r="D75" s="15">
        <f>+EIA_mes!B372/Bases_PLATTS!$N$2</f>
        <v>9.0660243074564768</v>
      </c>
      <c r="E75" s="15">
        <f t="shared" si="67"/>
        <v>-1.662707838479804</v>
      </c>
      <c r="F75" s="15">
        <v>123.42105263157799</v>
      </c>
      <c r="G75" s="15">
        <f t="shared" ref="G75" si="75">+F75/F74*100-100</f>
        <v>9.8357440405610959</v>
      </c>
      <c r="H75" s="22">
        <f t="shared" si="66"/>
        <v>12.010612361967496</v>
      </c>
      <c r="I75" s="16">
        <f>+B75*'Gráf. 7-4'!$AI$3+'Gráf. 7-4'!$AK$3*Bases_PLATTS!H75</f>
        <v>10.423467668148529</v>
      </c>
    </row>
    <row r="76" spans="1:9" x14ac:dyDescent="0.35">
      <c r="A76" s="12" t="s">
        <v>84</v>
      </c>
      <c r="B76" s="22">
        <v>8.7187826086956495</v>
      </c>
      <c r="C76" s="15">
        <f t="shared" si="67"/>
        <v>-4.4505952107782463</v>
      </c>
      <c r="D76" s="15">
        <f>+EIA_mes!B373/Bases_PLATTS!$N$2</f>
        <v>8.6937479470053667</v>
      </c>
      <c r="E76" s="15">
        <f t="shared" si="67"/>
        <v>-4.1062801932366995</v>
      </c>
      <c r="F76" s="15">
        <v>86.951086956521706</v>
      </c>
      <c r="G76" s="15">
        <f t="shared" ref="G76" si="76">+F76/F75*100-100</f>
        <v>-29.549225920088475</v>
      </c>
      <c r="H76" s="22">
        <f t="shared" si="66"/>
        <v>8.4615693807436454</v>
      </c>
      <c r="I76" s="16">
        <f>+B76*'Gráf. 7-4'!$AI$3+'Gráf. 7-4'!$AK$3*Bases_PLATTS!H76</f>
        <v>8.6030366561172471</v>
      </c>
    </row>
    <row r="77" spans="1:9" x14ac:dyDescent="0.35">
      <c r="A77" s="12" t="s">
        <v>85</v>
      </c>
      <c r="B77" s="22">
        <v>8.8624736842105207</v>
      </c>
      <c r="C77" s="15">
        <f t="shared" si="67"/>
        <v>1.6480635194592566</v>
      </c>
      <c r="D77" s="15">
        <f>+EIA_mes!B374/Bases_PLATTS!$N$2</f>
        <v>8.8798861272309217</v>
      </c>
      <c r="E77" s="15">
        <f t="shared" si="67"/>
        <v>2.1410579345088081</v>
      </c>
      <c r="F77" s="15">
        <v>90.190789473684205</v>
      </c>
      <c r="G77" s="15">
        <f t="shared" ref="G77" si="77">+F77/F76*100-100</f>
        <v>3.7258907629095717</v>
      </c>
      <c r="H77" s="22">
        <f t="shared" si="66"/>
        <v>8.7768382126979567</v>
      </c>
      <c r="I77" s="16">
        <f>+B77*'Gráf. 7-4'!$AI$3+'Gráf. 7-4'!$AK$3*Bases_PLATTS!H77</f>
        <v>8.8239377220298678</v>
      </c>
    </row>
    <row r="78" spans="1:9" x14ac:dyDescent="0.35">
      <c r="A78" s="12" t="s">
        <v>86</v>
      </c>
      <c r="B78" s="22">
        <v>7.0648181818181799</v>
      </c>
      <c r="C78" s="15">
        <f t="shared" si="67"/>
        <v>-20.28390228785743</v>
      </c>
      <c r="D78" s="15">
        <f>+EIA_mes!B375/Bases_PLATTS!$N$2</f>
        <v>7.2922369429541236</v>
      </c>
      <c r="E78" s="15">
        <f t="shared" si="67"/>
        <v>-17.879161528976567</v>
      </c>
      <c r="F78" s="15">
        <v>63.340909090909001</v>
      </c>
      <c r="G78" s="15">
        <f t="shared" ref="G78" si="78">+F78/F77*100-100</f>
        <v>-29.770091313602975</v>
      </c>
      <c r="H78" s="22">
        <f t="shared" si="66"/>
        <v>6.1639654623305757</v>
      </c>
      <c r="I78" s="16">
        <f>+B78*'Gráf. 7-4'!$AI$3+'Gráf. 7-4'!$AK$3*Bases_PLATTS!H78</f>
        <v>6.6594344580487581</v>
      </c>
    </row>
    <row r="79" spans="1:9" x14ac:dyDescent="0.35">
      <c r="A79" s="12" t="s">
        <v>87</v>
      </c>
      <c r="B79" s="22">
        <v>6.2575238095237999</v>
      </c>
      <c r="C79" s="15">
        <f t="shared" si="67"/>
        <v>-11.426966009854439</v>
      </c>
      <c r="D79" s="15">
        <f>+EIA_mes!B376/Bases_PLATTS!$N$2</f>
        <v>6.2849009087922916</v>
      </c>
      <c r="E79" s="15">
        <f t="shared" si="67"/>
        <v>-13.813813813813823</v>
      </c>
      <c r="F79" s="15">
        <v>39.488095238095198</v>
      </c>
      <c r="G79" s="15">
        <f t="shared" ref="G79" si="79">+F79/F78*100-100</f>
        <v>-37.657833136842797</v>
      </c>
      <c r="H79" s="22">
        <f t="shared" si="66"/>
        <v>3.842749633913507</v>
      </c>
      <c r="I79" s="16">
        <f>+B79*'Gráf. 7-4'!$AI$3+'Gráf. 7-4'!$AK$3*Bases_PLATTS!H79</f>
        <v>5.1708754304991675</v>
      </c>
    </row>
    <row r="80" spans="1:9" x14ac:dyDescent="0.35">
      <c r="A80" s="12" t="s">
        <v>88</v>
      </c>
      <c r="B80" s="22">
        <v>6.9183684210526302</v>
      </c>
      <c r="C80" s="15">
        <f t="shared" si="67"/>
        <v>10.560800592129453</v>
      </c>
      <c r="D80" s="15">
        <f>+EIA_mes!B377/Bases_PLATTS!$N$2</f>
        <v>6.8871126683455604</v>
      </c>
      <c r="E80" s="15">
        <f t="shared" si="67"/>
        <v>9.5818815331010398</v>
      </c>
      <c r="F80" s="15">
        <v>50.559210526315702</v>
      </c>
      <c r="G80" s="15">
        <f t="shared" ref="G80" si="80">+F80/F79*100-100</f>
        <v>28.036589816416154</v>
      </c>
      <c r="H80" s="22">
        <f t="shared" si="66"/>
        <v>4.9201255864456694</v>
      </c>
      <c r="I80" s="16">
        <f>+B80*'Gráf. 7-4'!$AI$3+'Gráf. 7-4'!$AK$3*Bases_PLATTS!H80</f>
        <v>6.0191591454794979</v>
      </c>
    </row>
    <row r="81" spans="1:9" x14ac:dyDescent="0.35">
      <c r="A81" s="12" t="s">
        <v>89</v>
      </c>
      <c r="B81" s="22">
        <v>7.4423478260869498</v>
      </c>
      <c r="C81" s="15">
        <f t="shared" si="67"/>
        <v>7.5737424367260786</v>
      </c>
      <c r="D81" s="15">
        <f>+EIA_mes!B378/Bases_PLATTS!$N$2</f>
        <v>7.4345779043030777</v>
      </c>
      <c r="E81" s="15">
        <f t="shared" si="67"/>
        <v>7.9491255961844303</v>
      </c>
      <c r="F81" s="15">
        <v>59.315217391304301</v>
      </c>
      <c r="G81" s="15">
        <f t="shared" ref="G81" si="81">+F81/F80*100-100</f>
        <v>17.318321971090043</v>
      </c>
      <c r="H81" s="22">
        <f t="shared" si="66"/>
        <v>5.7722087768883119</v>
      </c>
      <c r="I81" s="16">
        <f>+B81*'Gráf. 7-4'!$AI$3+'Gráf. 7-4'!$AK$3*Bases_PLATTS!H81</f>
        <v>6.6907852539475625</v>
      </c>
    </row>
    <row r="82" spans="1:9" x14ac:dyDescent="0.35">
      <c r="A82" s="12" t="s">
        <v>90</v>
      </c>
      <c r="B82" s="22">
        <v>8.0978499999999993</v>
      </c>
      <c r="C82" s="15">
        <f t="shared" si="67"/>
        <v>8.8077336511386903</v>
      </c>
      <c r="D82" s="15">
        <f>+EIA_mes!B379/Bases_PLATTS!$N$2</f>
        <v>7.9929924449797438</v>
      </c>
      <c r="E82" s="15">
        <f t="shared" si="67"/>
        <v>7.511045655375554</v>
      </c>
      <c r="F82" s="15">
        <v>75.150000000000006</v>
      </c>
      <c r="G82" s="15">
        <f t="shared" ref="G82" si="82">+F82/F81*100-100</f>
        <v>26.695986805937437</v>
      </c>
      <c r="H82" s="22">
        <f t="shared" si="66"/>
        <v>7.3131568703775791</v>
      </c>
      <c r="I82" s="16">
        <f>+B82*'Gráf. 7-4'!$AI$3+'Gráf. 7-4'!$AK$3*Bases_PLATTS!H82</f>
        <v>7.7447380916699107</v>
      </c>
    </row>
    <row r="83" spans="1:9" x14ac:dyDescent="0.35">
      <c r="A83" s="12" t="s">
        <v>91</v>
      </c>
      <c r="B83" s="22">
        <v>7.5005909090909002</v>
      </c>
      <c r="C83" s="15">
        <f t="shared" si="67"/>
        <v>-7.375526725107278</v>
      </c>
      <c r="D83" s="15">
        <f>+EIA_mes!B380/Bases_PLATTS!$N$2</f>
        <v>7.3907806854264759</v>
      </c>
      <c r="E83" s="15">
        <f t="shared" si="67"/>
        <v>-7.5342465753424648</v>
      </c>
      <c r="F83" s="15">
        <v>76.119318181818102</v>
      </c>
      <c r="G83" s="15">
        <f t="shared" ref="G83" si="83">+F83/F82*100-100</f>
        <v>1.2898445533174936</v>
      </c>
      <c r="H83" s="22">
        <f t="shared" si="66"/>
        <v>7.4074852259457078</v>
      </c>
      <c r="I83" s="16">
        <f>+B83*'Gráf. 7-4'!$AI$3+'Gráf. 7-4'!$AK$3*Bases_PLATTS!H83</f>
        <v>7.4586933516755636</v>
      </c>
    </row>
    <row r="84" spans="1:9" x14ac:dyDescent="0.35">
      <c r="A84" s="12" t="s">
        <v>92</v>
      </c>
      <c r="B84" s="22">
        <v>7.0192499999999898</v>
      </c>
      <c r="C84" s="15">
        <f t="shared" si="67"/>
        <v>-6.4173731766588418</v>
      </c>
      <c r="D84" s="15">
        <f>+EIA_mes!B381/Bases_PLATTS!$N$2</f>
        <v>6.996605715537064</v>
      </c>
      <c r="E84" s="15">
        <f t="shared" si="67"/>
        <v>-5.3333333333333286</v>
      </c>
      <c r="F84" s="15">
        <v>82.837500000000006</v>
      </c>
      <c r="G84" s="15">
        <f t="shared" ref="G84" si="84">+F84/F83*100-100</f>
        <v>8.8258565350452898</v>
      </c>
      <c r="H84" s="22">
        <f t="shared" si="66"/>
        <v>8.0612592448423523</v>
      </c>
      <c r="I84" s="16">
        <f>+B84*'Gráf. 7-4'!$AI$3+'Gráf. 7-4'!$AK$3*Bases_PLATTS!H84</f>
        <v>7.4881541601790529</v>
      </c>
    </row>
    <row r="85" spans="1:9" x14ac:dyDescent="0.35">
      <c r="A85" s="12" t="s">
        <v>93</v>
      </c>
      <c r="B85" s="22">
        <v>7.6188000000000002</v>
      </c>
      <c r="C85" s="15">
        <f t="shared" si="67"/>
        <v>8.5415108451759352</v>
      </c>
      <c r="D85" s="15">
        <f>+EIA_mes!B382/Bases_PLATTS!$N$2</f>
        <v>7.5221723420562805</v>
      </c>
      <c r="E85" s="15">
        <f t="shared" si="67"/>
        <v>7.5117370892018727</v>
      </c>
      <c r="F85" s="15">
        <v>99.6</v>
      </c>
      <c r="G85" s="15">
        <f t="shared" ref="G85" si="85">+F85/F84*100-100</f>
        <v>20.235400633770922</v>
      </c>
      <c r="H85" s="22">
        <f t="shared" si="66"/>
        <v>9.6924873491630983</v>
      </c>
      <c r="I85" s="16">
        <f>+B85*'Gráf. 7-4'!$AI$3+'Gráf. 7-4'!$AK$3*Bases_PLATTS!H85</f>
        <v>8.5519593071233935</v>
      </c>
    </row>
    <row r="86" spans="1:9" x14ac:dyDescent="0.35">
      <c r="A86" s="12" t="s">
        <v>94</v>
      </c>
      <c r="B86" s="22">
        <v>9.0105238095238001</v>
      </c>
      <c r="C86" s="15">
        <f t="shared" si="67"/>
        <v>18.266968676481852</v>
      </c>
      <c r="D86" s="15">
        <f>+EIA_mes!B383/Bases_PLATTS!$N$2</f>
        <v>8.9893791744224245</v>
      </c>
      <c r="E86" s="15">
        <f t="shared" si="67"/>
        <v>19.505094614264905</v>
      </c>
      <c r="F86" s="15">
        <v>94.345238095238102</v>
      </c>
      <c r="G86" s="15">
        <f t="shared" ref="G86" si="86">+F86/F85*100-100</f>
        <v>-5.275865366226796</v>
      </c>
      <c r="H86" s="22">
        <f t="shared" si="66"/>
        <v>9.1811247659826876</v>
      </c>
      <c r="I86" s="44">
        <f>+B86*'Gráf. 7-4'!$AI$3+'Gráf. 7-4'!$AK$3*Bases_PLATTS!H86</f>
        <v>9.0872942399302996</v>
      </c>
    </row>
    <row r="87" spans="1:9" x14ac:dyDescent="0.35">
      <c r="A87" s="12" t="s">
        <v>95</v>
      </c>
      <c r="B87" s="22">
        <v>9.97609999999999</v>
      </c>
      <c r="C87" s="15">
        <f t="shared" si="67"/>
        <v>10.716093879643381</v>
      </c>
      <c r="D87" s="15">
        <f>+EIA_mes!B384/Bases_PLATTS!$N$2</f>
        <v>9.9419686849885043</v>
      </c>
      <c r="E87" s="15">
        <f t="shared" si="67"/>
        <v>10.596833130328861</v>
      </c>
      <c r="F87" s="15">
        <v>92.5</v>
      </c>
      <c r="G87" s="15">
        <f t="shared" ref="G87" si="87">+F87/F86*100-100</f>
        <v>-1.955835962145116</v>
      </c>
      <c r="H87" s="22">
        <f t="shared" si="66"/>
        <v>9.0015570260801869</v>
      </c>
      <c r="I87" s="44">
        <f>+B87*'Gráf. 7-4'!$AI$3+'Gráf. 7-4'!$AK$3*Bases_PLATTS!H87</f>
        <v>9.5375556617360786</v>
      </c>
    </row>
    <row r="88" spans="1:9" x14ac:dyDescent="0.35">
      <c r="A88" s="12" t="s">
        <v>96</v>
      </c>
      <c r="B88" s="22">
        <v>8.7936499999999995</v>
      </c>
      <c r="C88" s="15">
        <f t="shared" si="67"/>
        <v>-11.852828259540217</v>
      </c>
      <c r="D88" s="15">
        <f>+EIA_mes!B385/Bases_PLATTS!$N$2</f>
        <v>8.7922916894777199</v>
      </c>
      <c r="E88" s="15">
        <f t="shared" si="67"/>
        <v>-11.563876651982369</v>
      </c>
      <c r="F88" s="15">
        <v>82.631249999999994</v>
      </c>
      <c r="G88" s="15">
        <f t="shared" ref="G88" si="88">+F88/F87*100-100</f>
        <v>-10.668918918918919</v>
      </c>
      <c r="H88" s="22">
        <f t="shared" si="66"/>
        <v>8.0411882055274404</v>
      </c>
      <c r="I88" s="44">
        <f>+B88*'Gráf. 7-4'!$AI$3+'Gráf. 7-4'!$AK$3*Bases_PLATTS!H88</f>
        <v>8.4550421924873476</v>
      </c>
    </row>
    <row r="89" spans="1:9" x14ac:dyDescent="0.35">
      <c r="A89" s="12" t="s">
        <v>97</v>
      </c>
      <c r="B89" s="22">
        <v>8.7102727272727201</v>
      </c>
      <c r="C89" s="15">
        <f t="shared" si="67"/>
        <v>-0.94815318698468332</v>
      </c>
      <c r="D89" s="15">
        <f>+EIA_mes!B386/Bases_PLATTS!$N$2</f>
        <v>8.7594437753202676</v>
      </c>
      <c r="E89" s="15">
        <f t="shared" si="67"/>
        <v>-0.37359900373600397</v>
      </c>
      <c r="F89" s="15">
        <v>80.994318181818102</v>
      </c>
      <c r="G89" s="15">
        <f t="shared" ref="G89" si="89">+F89/F88*100-100</f>
        <v>-1.981008175698534</v>
      </c>
      <c r="H89" s="22">
        <f t="shared" si="66"/>
        <v>7.8818916097526373</v>
      </c>
      <c r="I89" s="44">
        <f>+B89*'Gráf. 7-4'!$AI$3+'Gráf. 7-4'!$AK$3*Bases_PLATTS!H89</f>
        <v>8.3375012243886832</v>
      </c>
    </row>
    <row r="90" spans="1:9" x14ac:dyDescent="0.35">
      <c r="A90" s="12" t="s">
        <v>98</v>
      </c>
      <c r="B90" s="22">
        <v>7.6502727272727196</v>
      </c>
      <c r="C90" s="15">
        <f t="shared" si="67"/>
        <v>-12.169538580359671</v>
      </c>
      <c r="D90" s="15">
        <f>+EIA_mes!B387/Bases_PLATTS!$N$2</f>
        <v>7.6426146939669328</v>
      </c>
      <c r="E90" s="15">
        <f t="shared" si="67"/>
        <v>-12.75</v>
      </c>
      <c r="F90" s="15">
        <v>66.261363636363598</v>
      </c>
      <c r="G90" s="15">
        <f t="shared" ref="G90" si="90">+F90/F89*100-100</f>
        <v>-18.190108733777592</v>
      </c>
      <c r="H90" s="22">
        <f t="shared" si="66"/>
        <v>6.44816695566014</v>
      </c>
      <c r="I90" s="44">
        <f>+B90*'Gráf. 7-4'!$AI$3+'Gráf. 7-4'!$AK$3*Bases_PLATTS!H90</f>
        <v>7.1093251300470586</v>
      </c>
    </row>
    <row r="91" spans="1:9" x14ac:dyDescent="0.35">
      <c r="A91" s="12" t="s">
        <v>99</v>
      </c>
      <c r="B91" s="22">
        <v>8.3635263157894695</v>
      </c>
      <c r="C91" s="15">
        <f t="shared" si="67"/>
        <v>9.3232439410172674</v>
      </c>
      <c r="D91" s="15">
        <f>+EIA_mes!B388/Bases_PLATTS!$N$2</f>
        <v>8.3433701959925557</v>
      </c>
      <c r="E91" s="15">
        <f t="shared" si="67"/>
        <v>9.1690544412607693</v>
      </c>
      <c r="F91" s="15">
        <v>71.73026315789474</v>
      </c>
      <c r="G91" s="15">
        <f t="shared" ref="G91" si="91">+F91/F90*100-100</f>
        <v>8.2535269746997244</v>
      </c>
      <c r="H91" s="22">
        <f t="shared" si="66"/>
        <v>6.9803681547192227</v>
      </c>
      <c r="I91" s="44">
        <f>+B91*'Gráf. 7-4'!$AI$3+'Gráf. 7-4'!$AK$3*Bases_PLATTS!H91</f>
        <v>7.7411051433078581</v>
      </c>
    </row>
    <row r="92" spans="1:9" ht="16.5" customHeight="1" x14ac:dyDescent="0.35">
      <c r="A92" s="12">
        <v>45474</v>
      </c>
      <c r="B92" s="22">
        <v>8.7537142857142864</v>
      </c>
      <c r="C92" s="15">
        <f t="shared" si="67"/>
        <v>4.6653523309681191</v>
      </c>
      <c r="D92" s="15">
        <f>+EIA_mes!B389/Bases_PLATTS!$N$2</f>
        <v>8.7265958611628172</v>
      </c>
      <c r="E92" s="15">
        <f t="shared" si="67"/>
        <v>4.5931758530183657</v>
      </c>
      <c r="F92" s="15">
        <v>77.886904761904759</v>
      </c>
      <c r="G92" s="15">
        <f t="shared" ref="G92" si="92">+F92/F91*100-100</f>
        <v>8.5830461690316753</v>
      </c>
      <c r="H92" s="22">
        <f t="shared" si="66"/>
        <v>7.5794963762071585</v>
      </c>
      <c r="I92" s="44">
        <f>+B92*'Gráf. 7-4'!$AI$3+'Gráf. 7-4'!$AK$3*Bases_PLATTS!H92</f>
        <v>8.22531622643608</v>
      </c>
    </row>
    <row r="93" spans="1:9" x14ac:dyDescent="0.35">
      <c r="A93" s="12">
        <v>45505</v>
      </c>
      <c r="B93" s="22">
        <v>8.2645</v>
      </c>
      <c r="C93" s="15">
        <f t="shared" si="67"/>
        <v>-5.5886480840786135</v>
      </c>
      <c r="D93" s="15">
        <f>+EIA_mes!B390/Bases_PLATTS!$N$2</f>
        <v>8.2667250629585034</v>
      </c>
      <c r="E93" s="15">
        <f t="shared" si="67"/>
        <v>-5.269761606022584</v>
      </c>
      <c r="F93" s="15">
        <v>77.164772727272734</v>
      </c>
      <c r="G93" s="15">
        <f t="shared" ref="G93" si="93">+F93/F92*100-100</f>
        <v>-0.92715461840413127</v>
      </c>
      <c r="H93" s="22">
        <f t="shared" si="66"/>
        <v>7.5092227255033794</v>
      </c>
      <c r="I93" s="44">
        <f>+B93*'Gráf. 7-4'!$AI$3+'Gráf. 7-4'!$AK$3*Bases_PLATTS!H93</f>
        <v>7.9246252264765209</v>
      </c>
    </row>
    <row r="94" spans="1:9" x14ac:dyDescent="0.35">
      <c r="A94" s="17">
        <v>45536</v>
      </c>
      <c r="B94" s="19">
        <f>+D94</f>
        <v>7.18274389576262</v>
      </c>
      <c r="C94" s="20">
        <f t="shared" si="67"/>
        <v>-13.089189959917476</v>
      </c>
      <c r="D94" s="15">
        <f>+EIA_mes!B391/Bases_PLATTS!$N$2</f>
        <v>7.18274389576262</v>
      </c>
      <c r="E94" s="15">
        <f t="shared" si="67"/>
        <v>-13.112582781456965</v>
      </c>
      <c r="F94" s="15">
        <v>78.458333333333329</v>
      </c>
      <c r="G94" s="15">
        <f t="shared" ref="G94" si="94">+F94/F93*100-100</f>
        <v>1.6763615835849066</v>
      </c>
      <c r="H94" s="22">
        <f>+(F94/100)/$N$3</f>
        <v>7.6351044504995453</v>
      </c>
      <c r="I94" s="44">
        <f>+B94*'Gráf. 7-4'!$AI$3+'Gráf. 7-4'!$AK$3*Bases_PLATTS!H94</f>
        <v>7.3863061453942365</v>
      </c>
    </row>
    <row r="95" spans="1:9" x14ac:dyDescent="0.35">
      <c r="A95" s="17">
        <v>45566</v>
      </c>
      <c r="B95" s="19">
        <f t="shared" ref="B95:B97" si="95">+D95</f>
        <v>8.4747618526223594</v>
      </c>
      <c r="C95" s="20">
        <f t="shared" ref="C95" si="96">+B95/B94*100-100</f>
        <v>17.987804878048792</v>
      </c>
      <c r="D95" s="15">
        <f>+EIA_mes!B392/Bases_PLATTS!$N$2</f>
        <v>8.4747618526223594</v>
      </c>
      <c r="E95" s="15">
        <f t="shared" ref="E95:G95" si="97">+D95/D94*100-100</f>
        <v>17.987804878048792</v>
      </c>
      <c r="F95" s="15">
        <f>+F94*(1+E95/100)</f>
        <v>92.571265243902431</v>
      </c>
      <c r="G95" s="15">
        <f t="shared" si="97"/>
        <v>17.987804878048792</v>
      </c>
      <c r="H95" s="19">
        <f t="shared" si="66"/>
        <v>9.0084921412906223</v>
      </c>
      <c r="I95" s="44">
        <f>+B95*'Gráf. 7-4'!$AI$3+'Gráf. 7-4'!$AK$3*Bases_PLATTS!H95</f>
        <v>8.7149404825230761</v>
      </c>
    </row>
    <row r="96" spans="1:9" x14ac:dyDescent="0.35">
      <c r="A96" s="17">
        <v>45597</v>
      </c>
      <c r="B96" s="19">
        <f t="shared" si="95"/>
        <v>8.7922916894777199</v>
      </c>
      <c r="C96" s="20">
        <f t="shared" ref="C96" si="98">+B96/B95*100-100</f>
        <v>3.7467700258398082</v>
      </c>
      <c r="D96" s="15">
        <f>+EIA_mes!B393/Bases_PLATTS!$N$2</f>
        <v>8.7922916894777199</v>
      </c>
      <c r="E96" s="15">
        <f t="shared" ref="E96:G96" si="99">+D96/D95*100-100</f>
        <v>3.7467700258398082</v>
      </c>
      <c r="F96" s="15">
        <v>111.41176470588235</v>
      </c>
      <c r="G96" s="15">
        <f t="shared" si="99"/>
        <v>20.352427302727108</v>
      </c>
      <c r="H96" s="22">
        <f t="shared" si="66"/>
        <v>10.841938955418678</v>
      </c>
      <c r="I96" s="44">
        <f>+B96*'Gráf. 7-4'!$AI$3+'Gráf. 7-4'!$AK$3*Bases_PLATTS!H96</f>
        <v>9.7146329591511513</v>
      </c>
    </row>
    <row r="97" spans="1:10" x14ac:dyDescent="0.35">
      <c r="A97" s="17">
        <v>45627</v>
      </c>
      <c r="B97" s="19">
        <f t="shared" si="95"/>
        <v>8.463812547903208</v>
      </c>
      <c r="C97" s="20">
        <f t="shared" ref="C97" si="100">+B97/B96*100-100</f>
        <v>-3.7359900373599118</v>
      </c>
      <c r="D97" s="15">
        <f>+EIA_mes!B394/Bases_PLATTS!$N$2</f>
        <v>8.463812547903208</v>
      </c>
      <c r="E97" s="15">
        <f t="shared" ref="E97:G97" si="101">+D97/D96*100-100</f>
        <v>-3.7359900373599118</v>
      </c>
      <c r="F97" s="15">
        <v>110.23529411764706</v>
      </c>
      <c r="G97" s="15">
        <f t="shared" si="101"/>
        <v>-1.0559662090813049</v>
      </c>
      <c r="H97" s="22">
        <f t="shared" si="66"/>
        <v>10.727451743640234</v>
      </c>
      <c r="I97" s="44">
        <f>+B97*'Gráf. 7-4'!$AI$3+'Gráf. 7-4'!$AK$3*Bases_PLATTS!H97</f>
        <v>9.4824501859848702</v>
      </c>
    </row>
    <row r="98" spans="1:10" x14ac:dyDescent="0.35">
      <c r="A98" s="12">
        <v>45658</v>
      </c>
      <c r="B98" s="22">
        <v>10.694399054064499</v>
      </c>
      <c r="C98" s="15">
        <f>+B98/B97*100-100</f>
        <v>26.354393998410174</v>
      </c>
      <c r="D98" s="15">
        <f>+EIA_mes!B395/Bases_PLATTS!$N$2</f>
        <v>9.865323551954452</v>
      </c>
      <c r="E98" s="15">
        <f t="shared" ref="E98:G98" si="102">+D98/D97*100-100</f>
        <v>16.558861578266516</v>
      </c>
      <c r="F98" s="15">
        <v>117.11309523809524</v>
      </c>
      <c r="G98" s="15">
        <f t="shared" si="102"/>
        <v>6.2392005895207632</v>
      </c>
      <c r="H98" s="22">
        <f t="shared" si="66"/>
        <v>11.396758976069991</v>
      </c>
      <c r="I98" s="44">
        <f>+B98*'Gráf. 7-4'!$AI$3+'Gráf. 7-4'!$AK$3*Bases_PLATTS!H98</f>
        <v>11.010461018966971</v>
      </c>
    </row>
    <row r="99" spans="1:10" x14ac:dyDescent="0.35">
      <c r="A99" s="12">
        <v>45689</v>
      </c>
      <c r="B99" s="22">
        <v>11.030758193739997</v>
      </c>
      <c r="C99" s="15">
        <f t="shared" si="67"/>
        <v>3.1451897201055061</v>
      </c>
      <c r="D99" s="15">
        <f>+EIA_mes!B396/Bases_PLATTS!$N$2</f>
        <v>10.128106865214059</v>
      </c>
      <c r="E99" s="15">
        <f t="shared" ref="E99:G99" si="103">+D99/D98*100-100</f>
        <v>2.6637069922308427</v>
      </c>
      <c r="F99" s="15">
        <v>90.315789473684205</v>
      </c>
      <c r="G99" s="15">
        <f t="shared" si="103"/>
        <v>-22.881562228315403</v>
      </c>
      <c r="H99" s="22">
        <f t="shared" si="66"/>
        <v>8.789002478949417</v>
      </c>
      <c r="I99" s="44">
        <f>+B99*'Gráf. 7-4'!$AI$3+'Gráf. 7-4'!$AK$3*Bases_PLATTS!H99</f>
        <v>10.021968122084235</v>
      </c>
    </row>
    <row r="100" spans="1:10" x14ac:dyDescent="0.35">
      <c r="A100" s="12">
        <v>45717</v>
      </c>
      <c r="B100" s="22">
        <v>10.45539033457249</v>
      </c>
      <c r="C100" s="15">
        <f t="shared" si="67"/>
        <v>-5.2160318362706022</v>
      </c>
      <c r="D100" s="15">
        <f>+EIA_mes!B397/Bases_PLATTS!$N$2</f>
        <v>9.5258951056607906</v>
      </c>
      <c r="E100" s="15">
        <f t="shared" ref="E100:G100" si="104">+D100/D99*100-100</f>
        <v>-5.9459459459459509</v>
      </c>
      <c r="F100" s="15">
        <v>81.535714285714292</v>
      </c>
      <c r="G100" s="15">
        <f t="shared" si="104"/>
        <v>-9.7215284715284582</v>
      </c>
      <c r="H100" s="22">
        <f t="shared" si="66"/>
        <v>7.9345771005950061</v>
      </c>
      <c r="I100" s="44">
        <f>+B100*'Gráf. 7-4'!$AI$3+'Gráf. 7-4'!$AK$3*Bases_PLATTS!H100</f>
        <v>9.3210243792826226</v>
      </c>
    </row>
    <row r="101" spans="1:10" x14ac:dyDescent="0.35">
      <c r="A101" s="12">
        <v>45748</v>
      </c>
      <c r="B101" s="22">
        <v>10.175955807926067</v>
      </c>
      <c r="C101" s="15">
        <f t="shared" si="67"/>
        <v>-2.6726360059693377</v>
      </c>
      <c r="D101" s="15">
        <f>+EIA_mes!B398/Bases_PLATTS!$N$2</f>
        <v>9.2631117924011832</v>
      </c>
      <c r="E101" s="15">
        <f t="shared" ref="E101:G101" si="105">+D101/D100*100-100</f>
        <v>-2.7586206896551602</v>
      </c>
      <c r="F101" s="15">
        <v>75.928571428571431</v>
      </c>
      <c r="G101" s="15">
        <f t="shared" si="105"/>
        <v>-6.8769163381515597</v>
      </c>
      <c r="H101" s="22">
        <f t="shared" si="66"/>
        <v>7.3889228716009567</v>
      </c>
      <c r="I101" s="44">
        <f>+B101*'Gráf. 7-4'!$AI$3+'Gráf. 7-4'!$AK$3*Bases_PLATTS!H101</f>
        <v>8.9217909865797669</v>
      </c>
    </row>
    <row r="102" spans="1:10" x14ac:dyDescent="0.35">
      <c r="A102" s="12">
        <v>45778</v>
      </c>
      <c r="B102" s="22">
        <v>8.9695646154753952</v>
      </c>
      <c r="C102" s="15">
        <f t="shared" si="67"/>
        <v>-11.855310844717039</v>
      </c>
      <c r="D102" s="15">
        <f>+EIA_mes!B399/Bases_PLATTS!$N$2</f>
        <v>8.1681813204861502</v>
      </c>
      <c r="E102" s="15">
        <f t="shared" ref="E102:G102" si="106">+D102/D101*100-100</f>
        <v>-11.820330969267133</v>
      </c>
      <c r="F102" s="15">
        <v>73.05952380952381</v>
      </c>
      <c r="G102" s="15">
        <f t="shared" si="106"/>
        <v>-3.7786139855754186</v>
      </c>
      <c r="H102" s="22">
        <f t="shared" si="66"/>
        <v>7.1097239985912619</v>
      </c>
      <c r="I102" s="44">
        <f>+B102*'Gráf. 7-4'!$AI$3+'Gráf. 7-4'!$AK$3*Bases_PLATTS!H102</f>
        <v>8.1326363378775355</v>
      </c>
      <c r="J102" s="16"/>
    </row>
    <row r="103" spans="1:10" x14ac:dyDescent="0.35">
      <c r="A103" s="12">
        <v>45809</v>
      </c>
      <c r="B103" s="22">
        <v>9.1499559145934608</v>
      </c>
      <c r="C103" s="15">
        <f t="shared" si="67"/>
        <v>2.0111488890646143</v>
      </c>
      <c r="D103" s="15">
        <f>+EIA_mes!B400/Bases_PLATTS!$N$2</f>
        <v>8.277674367677653</v>
      </c>
      <c r="E103" s="15">
        <f t="shared" ref="E103:G103" si="107">+D103/D102*100-100</f>
        <v>1.3404825737265469</v>
      </c>
      <c r="F103" s="15">
        <v>77.15625</v>
      </c>
      <c r="G103" s="15">
        <f t="shared" si="107"/>
        <v>5.6073814567378264</v>
      </c>
      <c r="H103" s="22">
        <f t="shared" si="66"/>
        <v>7.5083933437135073</v>
      </c>
      <c r="I103" s="44">
        <f>+B103*'Gráf. 7-4'!$AI$3+'Gráf. 7-4'!$AK$3*Bases_PLATTS!H103</f>
        <v>8.4112527576974827</v>
      </c>
    </row>
    <row r="104" spans="1:10" x14ac:dyDescent="0.35">
      <c r="A104" s="12">
        <v>45839</v>
      </c>
      <c r="C104" s="15"/>
      <c r="D104" s="15"/>
      <c r="E104" s="15"/>
      <c r="H104" s="15"/>
    </row>
    <row r="105" spans="1:10" x14ac:dyDescent="0.35">
      <c r="A105" s="12">
        <v>45870</v>
      </c>
      <c r="C105" s="15"/>
      <c r="D105" s="15"/>
      <c r="E105" s="15"/>
      <c r="H105" s="15"/>
    </row>
    <row r="106" spans="1:10" x14ac:dyDescent="0.35">
      <c r="A106" s="12">
        <v>45901</v>
      </c>
      <c r="C106" s="15"/>
      <c r="E106" s="15"/>
      <c r="H106" s="15"/>
    </row>
    <row r="107" spans="1:10" x14ac:dyDescent="0.35">
      <c r="A107" s="12">
        <v>45931</v>
      </c>
      <c r="C107" s="15"/>
      <c r="E107" s="15"/>
      <c r="H107" s="15"/>
    </row>
    <row r="108" spans="1:10" x14ac:dyDescent="0.35">
      <c r="A108" s="12">
        <v>45962</v>
      </c>
      <c r="C108" s="15"/>
      <c r="E108" s="15"/>
      <c r="H108" s="15"/>
    </row>
    <row r="109" spans="1:10" x14ac:dyDescent="0.35">
      <c r="A109" s="12">
        <v>45992</v>
      </c>
      <c r="C109" s="15"/>
      <c r="E109" s="15"/>
      <c r="H109" s="15"/>
    </row>
  </sheetData>
  <autoFilter ref="A1:I109" xr:uid="{00000000-0001-0000-0000-000000000000}"/>
  <phoneticPr fontId="11" type="noConversion"/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6132-5614-4A40-8891-13026A5AE747}">
  <dimension ref="A1:Q109"/>
  <sheetViews>
    <sheetView showGridLines="0" topLeftCell="J1" zoomScaleNormal="100" workbookViewId="0">
      <pane ySplit="1" topLeftCell="A2" activePane="bottomLeft" state="frozen"/>
      <selection pane="bottomLeft" activeCell="AB33" sqref="AB33"/>
    </sheetView>
  </sheetViews>
  <sheetFormatPr baseColWidth="10" defaultColWidth="9.1796875" defaultRowHeight="14.5" x14ac:dyDescent="0.35"/>
  <cols>
    <col min="1" max="1" width="9.453125" bestFit="1" customWidth="1"/>
    <col min="2" max="5" width="21" customWidth="1"/>
    <col min="6" max="8" width="17.7265625" customWidth="1"/>
    <col min="15" max="15" width="15.453125" customWidth="1"/>
    <col min="16" max="16" width="17.54296875" customWidth="1"/>
    <col min="17" max="17" width="18.1796875" customWidth="1"/>
  </cols>
  <sheetData>
    <row r="1" spans="1:17" ht="52" x14ac:dyDescent="0.35">
      <c r="A1" s="11" t="s">
        <v>10</v>
      </c>
      <c r="B1" s="21" t="s">
        <v>258</v>
      </c>
      <c r="C1" s="21" t="s">
        <v>102</v>
      </c>
      <c r="D1" s="21" t="s">
        <v>100</v>
      </c>
      <c r="E1" s="21" t="s">
        <v>103</v>
      </c>
      <c r="F1" s="23" t="s">
        <v>104</v>
      </c>
      <c r="G1" s="23" t="s">
        <v>106</v>
      </c>
      <c r="H1" s="23" t="s">
        <v>259</v>
      </c>
      <c r="I1" s="16" t="s">
        <v>110</v>
      </c>
      <c r="J1" s="16" t="s">
        <v>260</v>
      </c>
      <c r="K1" s="16" t="s">
        <v>261</v>
      </c>
      <c r="L1" s="18">
        <v>8.3928000000000003E-2</v>
      </c>
      <c r="O1" s="27" t="s">
        <v>113</v>
      </c>
      <c r="P1" s="27" t="s">
        <v>114</v>
      </c>
      <c r="Q1" s="27" t="s">
        <v>115</v>
      </c>
    </row>
    <row r="2" spans="1:17" ht="17.25" customHeight="1" x14ac:dyDescent="0.35">
      <c r="A2" s="12">
        <v>42736</v>
      </c>
      <c r="B2" s="22">
        <v>8.0806500000000003</v>
      </c>
      <c r="C2" s="15"/>
      <c r="D2" s="15">
        <f>+[2]EIA_mes!B299/'Gráf. 7-2 y 7-3'!$P$2</f>
        <v>8.1791306252052998</v>
      </c>
      <c r="E2" s="15"/>
      <c r="F2" s="15">
        <v>102.27500000000001</v>
      </c>
      <c r="G2" s="15"/>
      <c r="H2" s="22">
        <f>+(F2/100)/$P$3</f>
        <v>9.9528026469443365</v>
      </c>
      <c r="I2" s="16">
        <f>+B2*[2]AEO_EIA!$AI$3+[2]AEO_EIA!$AK$3*'Gráf. 7-2 y 7-3'!H2</f>
        <v>8.9231186911249516</v>
      </c>
      <c r="J2" s="16">
        <v>54.89</v>
      </c>
      <c r="K2" s="16"/>
      <c r="O2" s="28" t="s">
        <v>111</v>
      </c>
      <c r="P2" s="24">
        <v>9.1329999999999995E-2</v>
      </c>
      <c r="Q2" s="24" t="s">
        <v>116</v>
      </c>
    </row>
    <row r="3" spans="1:17" ht="17.25" customHeight="1" x14ac:dyDescent="0.35">
      <c r="A3" s="12" t="s">
        <v>11</v>
      </c>
      <c r="B3" s="22">
        <v>8.5131052631578896</v>
      </c>
      <c r="C3" s="15">
        <f>+B3/B2*100-100</f>
        <v>5.3517385749647559</v>
      </c>
      <c r="D3" s="15">
        <f>+[2]EIA_mes!B300/'Gráf. 7-2 y 7-3'!$P$2</f>
        <v>8.4090660243074566</v>
      </c>
      <c r="E3" s="15">
        <f>+D3/D2*100-100</f>
        <v>2.8112449799196639</v>
      </c>
      <c r="F3" s="15">
        <v>112.098684210526</v>
      </c>
      <c r="G3" s="15">
        <f>+F3/F2*100-100</f>
        <v>9.6051666688105541</v>
      </c>
      <c r="H3" s="22">
        <f t="shared" ref="H3:H66" si="0">+(F3/100)/$P$3</f>
        <v>10.908785929401128</v>
      </c>
      <c r="I3" s="16">
        <f>+B3*[2]AEO_EIA!$AI$3+[2]AEO_EIA!$AK$3*'Gráf. 7-2 y 7-3'!H3</f>
        <v>9.591161562967347</v>
      </c>
      <c r="J3" s="16">
        <v>55.49</v>
      </c>
      <c r="K3" s="15">
        <f>+J3/J2*100-100</f>
        <v>1.0930952814720314</v>
      </c>
      <c r="O3" s="28" t="s">
        <v>112</v>
      </c>
      <c r="P3" s="24">
        <v>0.10276</v>
      </c>
      <c r="Q3" s="24" t="s">
        <v>116</v>
      </c>
    </row>
    <row r="4" spans="1:17" ht="17.25" customHeight="1" x14ac:dyDescent="0.35">
      <c r="A4" s="12" t="s">
        <v>12</v>
      </c>
      <c r="B4" s="22">
        <v>6.6969565217391303</v>
      </c>
      <c r="C4" s="15">
        <f t="shared" ref="C4:E67" si="1">+B4/B3*100-100</f>
        <v>-21.333563785220591</v>
      </c>
      <c r="D4" s="15">
        <f>+[2]EIA_mes!B301/'Gráf. 7-2 y 7-3'!$P$2</f>
        <v>6.7338224022774558</v>
      </c>
      <c r="E4" s="15">
        <f t="shared" si="1"/>
        <v>-19.921875</v>
      </c>
      <c r="F4" s="15">
        <v>65.75</v>
      </c>
      <c r="G4" s="15">
        <f t="shared" ref="G4:G67" si="2">+F4/F3*100-100</f>
        <v>-41.346323141029238</v>
      </c>
      <c r="H4" s="22">
        <f t="shared" si="0"/>
        <v>6.3984040482678077</v>
      </c>
      <c r="I4" s="16">
        <f>+B4*[2]AEO_EIA!$AI$3+[2]AEO_EIA!$AK$3*'Gráf. 7-2 y 7-3'!H4</f>
        <v>6.5626079086770357</v>
      </c>
      <c r="J4" s="16">
        <v>51.97</v>
      </c>
      <c r="K4" s="15">
        <f t="shared" ref="K4:K67" si="3">+J4/J3*100-100</f>
        <v>-6.3434853126689461</v>
      </c>
    </row>
    <row r="5" spans="1:17" x14ac:dyDescent="0.35">
      <c r="A5" s="12" t="s">
        <v>13</v>
      </c>
      <c r="B5" s="22">
        <v>7.0743684210526299</v>
      </c>
      <c r="C5" s="15">
        <f t="shared" si="1"/>
        <v>5.6355733845422833</v>
      </c>
      <c r="D5" s="15">
        <f>+[2]EIA_mes!B302/'Gráf. 7-2 y 7-3'!$P$2</f>
        <v>7.1279973721668677</v>
      </c>
      <c r="E5" s="15">
        <f t="shared" si="1"/>
        <v>5.8536585365853711</v>
      </c>
      <c r="F5" s="15">
        <v>72.75</v>
      </c>
      <c r="G5" s="15">
        <f t="shared" si="2"/>
        <v>10.646387832699617</v>
      </c>
      <c r="H5" s="22">
        <f t="shared" si="0"/>
        <v>7.0796029583495521</v>
      </c>
      <c r="I5" s="16">
        <f>+B5*[2]AEO_EIA!$AI$3+[2]AEO_EIA!$AK$3*'Gráf. 7-2 y 7-3'!H5</f>
        <v>7.0767239628362448</v>
      </c>
      <c r="J5" s="16">
        <v>52.98</v>
      </c>
      <c r="K5" s="15">
        <f t="shared" si="3"/>
        <v>1.9434289012891952</v>
      </c>
    </row>
    <row r="6" spans="1:17" x14ac:dyDescent="0.35">
      <c r="A6" s="12" t="s">
        <v>14</v>
      </c>
      <c r="B6" s="22">
        <v>6.9821363636363598</v>
      </c>
      <c r="C6" s="15">
        <f t="shared" si="1"/>
        <v>-1.3037497049460427</v>
      </c>
      <c r="D6" s="15">
        <f>+[2]EIA_mes!B303/'Gráf. 7-2 y 7-3'!$P$2</f>
        <v>7.0075550202562145</v>
      </c>
      <c r="E6" s="15">
        <f t="shared" si="1"/>
        <v>-1.6897081413210344</v>
      </c>
      <c r="F6" s="15">
        <v>68.465909090909093</v>
      </c>
      <c r="G6" s="15">
        <f t="shared" si="2"/>
        <v>-5.8887847547641314</v>
      </c>
      <c r="H6" s="22">
        <f t="shared" si="0"/>
        <v>6.6627003786404329</v>
      </c>
      <c r="I6" s="16">
        <f>+B6*[2]AEO_EIA!$AI$3+[2]AEO_EIA!$AK$3*'Gráf. 7-2 y 7-3'!H6</f>
        <v>6.8383901703881929</v>
      </c>
      <c r="J6" s="16">
        <v>50.87</v>
      </c>
      <c r="K6" s="15">
        <f t="shared" si="3"/>
        <v>-3.9826349565873898</v>
      </c>
    </row>
    <row r="7" spans="1:17" x14ac:dyDescent="0.35">
      <c r="A7" s="12" t="s">
        <v>15</v>
      </c>
      <c r="B7" s="22">
        <v>6.4554999999999998</v>
      </c>
      <c r="C7" s="15">
        <f t="shared" si="1"/>
        <v>-7.5426250105789023</v>
      </c>
      <c r="D7" s="15">
        <f>+[2]EIA_mes!B304/'Gráf. 7-2 y 7-3'!$P$2</f>
        <v>6.4600897842986971</v>
      </c>
      <c r="E7" s="15">
        <f t="shared" si="1"/>
        <v>-7.8125000000000142</v>
      </c>
      <c r="F7" s="15">
        <v>65.596590909090907</v>
      </c>
      <c r="G7" s="15">
        <f t="shared" si="2"/>
        <v>-4.1908713692946122</v>
      </c>
      <c r="H7" s="22">
        <f t="shared" si="0"/>
        <v>6.3834751760501067</v>
      </c>
      <c r="I7" s="16">
        <f>+B7*[2]AEO_EIA!$AI$3+[2]AEO_EIA!$AK$3*'Gráf. 7-2 y 7-3'!H7</f>
        <v>6.4230888292225483</v>
      </c>
      <c r="J7" s="16">
        <v>46.89</v>
      </c>
      <c r="K7" s="15">
        <f t="shared" si="3"/>
        <v>-7.8238647532926962</v>
      </c>
    </row>
    <row r="8" spans="1:17" x14ac:dyDescent="0.35">
      <c r="A8" s="12" t="s">
        <v>16</v>
      </c>
      <c r="B8" s="22">
        <v>7.1851052631578902</v>
      </c>
      <c r="C8" s="15">
        <f t="shared" si="1"/>
        <v>11.302072080518784</v>
      </c>
      <c r="D8" s="15">
        <f>+[2]EIA_mes!B305/'Gráf. 7-2 y 7-3'!$P$2</f>
        <v>7.0842001532902668</v>
      </c>
      <c r="E8" s="15">
        <f t="shared" si="1"/>
        <v>9.6610169491525539</v>
      </c>
      <c r="F8" s="15">
        <v>74.236842105263094</v>
      </c>
      <c r="G8" s="15">
        <f t="shared" si="2"/>
        <v>13.171799138382895</v>
      </c>
      <c r="H8" s="22">
        <f t="shared" si="0"/>
        <v>7.2242937042879607</v>
      </c>
      <c r="I8" s="16">
        <f>+B8*[2]AEO_EIA!$AI$3+[2]AEO_EIA!$AK$3*'Gráf. 7-2 y 7-3'!H8</f>
        <v>7.2027400616664217</v>
      </c>
      <c r="J8" s="16">
        <v>48.69</v>
      </c>
      <c r="K8" s="15">
        <f t="shared" si="3"/>
        <v>3.8387715930902004</v>
      </c>
    </row>
    <row r="9" spans="1:17" x14ac:dyDescent="0.35">
      <c r="A9" s="12" t="s">
        <v>17</v>
      </c>
      <c r="B9" s="22">
        <v>8.3006521739130399</v>
      </c>
      <c r="C9" s="15">
        <f t="shared" si="1"/>
        <v>15.525825578021696</v>
      </c>
      <c r="D9" s="15">
        <f>+[2]EIA_mes!B306/'Gráf. 7-2 y 7-3'!$P$2</f>
        <v>8.2995729771159539</v>
      </c>
      <c r="E9" s="15">
        <f t="shared" si="1"/>
        <v>17.156105100463677</v>
      </c>
      <c r="F9" s="15">
        <v>84.516304347826093</v>
      </c>
      <c r="G9" s="15">
        <f t="shared" si="2"/>
        <v>13.846847402247221</v>
      </c>
      <c r="H9" s="22">
        <f t="shared" si="0"/>
        <v>8.2246306294108678</v>
      </c>
      <c r="I9" s="16">
        <f>+B9*[2]AEO_EIA!$AI$3+[2]AEO_EIA!$AK$3*'Gráf. 7-2 y 7-3'!H9</f>
        <v>8.2664424788870612</v>
      </c>
      <c r="J9" s="16">
        <v>51.37</v>
      </c>
      <c r="K9" s="15">
        <f t="shared" si="3"/>
        <v>5.5042103101252877</v>
      </c>
    </row>
    <row r="10" spans="1:17" ht="17" x14ac:dyDescent="0.5">
      <c r="A10" s="12" t="s">
        <v>18</v>
      </c>
      <c r="B10" s="22">
        <v>9.6933000000000007</v>
      </c>
      <c r="C10" s="15">
        <f t="shared" si="1"/>
        <v>16.777571170416209</v>
      </c>
      <c r="D10" s="15">
        <f>+[2]EIA_mes!B307/'Gráf. 7-2 y 7-3'!$P$2</f>
        <v>9.6682360670097456</v>
      </c>
      <c r="E10" s="15">
        <f t="shared" si="1"/>
        <v>16.490765171503966</v>
      </c>
      <c r="F10" s="15">
        <v>98.34375</v>
      </c>
      <c r="G10" s="15">
        <f t="shared" si="2"/>
        <v>16.360684200372958</v>
      </c>
      <c r="H10" s="22">
        <f t="shared" si="0"/>
        <v>9.5702364733359282</v>
      </c>
      <c r="I10" s="16">
        <f>+B10*[2]AEO_EIA!$AI$3+[2]AEO_EIA!$AK$3*'Gráf. 7-2 y 7-3'!H10</f>
        <v>9.6379214130011679</v>
      </c>
      <c r="J10" s="16">
        <v>55.16</v>
      </c>
      <c r="K10" s="15">
        <f t="shared" si="3"/>
        <v>7.3778469924080241</v>
      </c>
      <c r="O10" s="70"/>
    </row>
    <row r="11" spans="1:17" x14ac:dyDescent="0.35">
      <c r="A11" s="12" t="s">
        <v>19</v>
      </c>
      <c r="B11" s="22">
        <v>10.1900454545454</v>
      </c>
      <c r="C11" s="15">
        <f t="shared" si="1"/>
        <v>5.1246268509733426</v>
      </c>
      <c r="D11" s="15">
        <f>+[2]EIA_mes!B308/'Gráf. 7-2 y 7-3'!$P$2</f>
        <v>10.226650607686413</v>
      </c>
      <c r="E11" s="15">
        <f t="shared" si="1"/>
        <v>5.7757644394111054</v>
      </c>
      <c r="F11" s="15">
        <v>102.568181818181</v>
      </c>
      <c r="G11" s="15">
        <f t="shared" si="2"/>
        <v>4.2955773175021363</v>
      </c>
      <c r="H11" s="22">
        <f t="shared" si="0"/>
        <v>9.9813333805158617</v>
      </c>
      <c r="I11" s="16">
        <f>+B11*[2]AEO_EIA!$AI$3+[2]AEO_EIA!$AK$3*'Gráf. 7-2 y 7-3'!H11</f>
        <v>10.096125021232108</v>
      </c>
      <c r="J11" s="16">
        <v>57.62</v>
      </c>
      <c r="K11" s="15">
        <f t="shared" si="3"/>
        <v>4.4597534445250346</v>
      </c>
    </row>
    <row r="12" spans="1:17" x14ac:dyDescent="0.35">
      <c r="A12" s="12" t="s">
        <v>20</v>
      </c>
      <c r="B12" s="22">
        <v>10.66175</v>
      </c>
      <c r="C12" s="15">
        <f t="shared" si="1"/>
        <v>4.6290720444646354</v>
      </c>
      <c r="D12" s="15">
        <f>+[2]EIA_mes!B309/'Gráf. 7-2 y 7-3'!$P$2</f>
        <v>10.730318624767328</v>
      </c>
      <c r="E12" s="15">
        <f t="shared" si="1"/>
        <v>4.925053533190578</v>
      </c>
      <c r="F12" s="15">
        <v>101.88124999999999</v>
      </c>
      <c r="G12" s="15">
        <f t="shared" si="2"/>
        <v>-0.66973188566285557</v>
      </c>
      <c r="H12" s="22">
        <f t="shared" si="0"/>
        <v>9.9144852082522377</v>
      </c>
      <c r="I12" s="16">
        <f>+B12*[2]AEO_EIA!$AI$3+[2]AEO_EIA!$AK$3*'Gráf. 7-2 y 7-3'!H12</f>
        <v>10.325480843713507</v>
      </c>
      <c r="J12" s="16">
        <v>62.57</v>
      </c>
      <c r="K12" s="15">
        <f t="shared" si="3"/>
        <v>8.5907670947587604</v>
      </c>
    </row>
    <row r="13" spans="1:17" x14ac:dyDescent="0.35">
      <c r="A13" s="12" t="s">
        <v>21</v>
      </c>
      <c r="B13" s="22">
        <v>10.4671</v>
      </c>
      <c r="C13" s="15">
        <f t="shared" si="1"/>
        <v>-1.8256852768072775</v>
      </c>
      <c r="D13" s="15">
        <f>+[2]EIA_mes!B310/'Gráf. 7-2 y 7-3'!$P$2</f>
        <v>10.47848461622687</v>
      </c>
      <c r="E13" s="15">
        <f t="shared" si="1"/>
        <v>-2.3469387755102105</v>
      </c>
      <c r="F13" s="15">
        <v>100.94374999999999</v>
      </c>
      <c r="G13" s="15">
        <f t="shared" si="2"/>
        <v>-0.92018894546347951</v>
      </c>
      <c r="H13" s="22">
        <f t="shared" si="0"/>
        <v>9.8232532113662892</v>
      </c>
      <c r="I13" s="16">
        <f>+B13*[2]AEO_EIA!$AI$3+[2]AEO_EIA!$AK$3*'Gráf. 7-2 y 7-3'!H13</f>
        <v>10.17736894511483</v>
      </c>
      <c r="J13" s="16">
        <v>64.209999999999994</v>
      </c>
      <c r="K13" s="15">
        <f t="shared" si="3"/>
        <v>2.6210644078631873</v>
      </c>
    </row>
    <row r="14" spans="1:17" x14ac:dyDescent="0.35">
      <c r="A14" s="12" t="s">
        <v>22</v>
      </c>
      <c r="B14" s="22">
        <v>9.8536666666666601</v>
      </c>
      <c r="C14" s="15">
        <f t="shared" si="1"/>
        <v>-5.8605853897769151</v>
      </c>
      <c r="D14" s="15">
        <f>+[2]EIA_mes!B311/'Gráf. 7-2 y 7-3'!$P$2</f>
        <v>9.8981714661119025</v>
      </c>
      <c r="E14" s="15">
        <f t="shared" si="1"/>
        <v>-5.5381400208986378</v>
      </c>
      <c r="F14" s="15">
        <v>90.547619047618994</v>
      </c>
      <c r="G14" s="15">
        <f t="shared" si="2"/>
        <v>-10.298934755624785</v>
      </c>
      <c r="H14" s="22">
        <f t="shared" si="0"/>
        <v>8.8115627722478589</v>
      </c>
      <c r="I14" s="16">
        <f>+B14*[2]AEO_EIA!$AI$3+[2]AEO_EIA!$AK$3*'Gráf. 7-2 y 7-3'!H14</f>
        <v>9.3847199141782003</v>
      </c>
      <c r="J14" s="16">
        <v>68.989999999999995</v>
      </c>
      <c r="K14" s="15">
        <f t="shared" si="3"/>
        <v>7.4443233141255263</v>
      </c>
    </row>
    <row r="15" spans="1:17" x14ac:dyDescent="0.35">
      <c r="A15" s="12" t="s">
        <v>23</v>
      </c>
      <c r="B15" s="22">
        <v>9.2816842105263095</v>
      </c>
      <c r="C15" s="15">
        <f t="shared" si="1"/>
        <v>-5.8047676615170474</v>
      </c>
      <c r="D15" s="15">
        <f>+[2]EIA_mes!B312/'Gráf. 7-2 y 7-3'!$P$2</f>
        <v>9.0550750027373255</v>
      </c>
      <c r="E15" s="15">
        <f t="shared" si="1"/>
        <v>-8.517699115044266</v>
      </c>
      <c r="F15" s="15">
        <v>76.815789473684205</v>
      </c>
      <c r="G15" s="15">
        <f t="shared" si="2"/>
        <v>-15.16531270326746</v>
      </c>
      <c r="H15" s="22">
        <f t="shared" si="0"/>
        <v>7.4752617237917676</v>
      </c>
      <c r="I15" s="16">
        <f>+B15*[2]AEO_EIA!$AI$3+[2]AEO_EIA!$AK$3*'Gráf. 7-2 y 7-3'!H15</f>
        <v>8.4687940914957665</v>
      </c>
      <c r="J15" s="16">
        <v>65.42</v>
      </c>
      <c r="K15" s="15">
        <f t="shared" si="3"/>
        <v>-5.1746629946368898</v>
      </c>
    </row>
    <row r="16" spans="1:17" x14ac:dyDescent="0.35">
      <c r="A16" s="12" t="s">
        <v>24</v>
      </c>
      <c r="B16" s="22">
        <v>8.5481428571428495</v>
      </c>
      <c r="C16" s="15">
        <f t="shared" si="1"/>
        <v>-7.9031061254115258</v>
      </c>
      <c r="D16" s="15">
        <f>+[2]EIA_mes!B313/'Gráf. 7-2 y 7-3'!$P$2</f>
        <v>8.628052118690464</v>
      </c>
      <c r="E16" s="15">
        <f t="shared" si="1"/>
        <v>-4.7158403869407266</v>
      </c>
      <c r="F16" s="15">
        <v>75.184523809523796</v>
      </c>
      <c r="G16" s="15">
        <f t="shared" si="2"/>
        <v>-2.1236072366596659</v>
      </c>
      <c r="H16" s="22">
        <f t="shared" si="0"/>
        <v>7.316516524866076</v>
      </c>
      <c r="I16" s="16">
        <f>+B16*[2]AEO_EIA!$AI$3+[2]AEO_EIA!$AK$3*'Gráf. 7-2 y 7-3'!H16</f>
        <v>7.9939110076183013</v>
      </c>
      <c r="J16" s="16">
        <v>66.45</v>
      </c>
      <c r="K16" s="15">
        <f t="shared" si="3"/>
        <v>1.5744420666462986</v>
      </c>
    </row>
    <row r="17" spans="1:11" x14ac:dyDescent="0.35">
      <c r="A17" s="12" t="s">
        <v>25</v>
      </c>
      <c r="B17" s="22">
        <v>8.9513333333333307</v>
      </c>
      <c r="C17" s="15">
        <f t="shared" si="1"/>
        <v>4.7167025976124819</v>
      </c>
      <c r="D17" s="15">
        <f>+[2]EIA_mes!B314/'Gráf. 7-2 y 7-3'!$P$2</f>
        <v>8.9893791744224245</v>
      </c>
      <c r="E17" s="15">
        <f t="shared" si="1"/>
        <v>4.1878172588832427</v>
      </c>
      <c r="F17" s="15">
        <v>81.761904761904702</v>
      </c>
      <c r="G17" s="15">
        <f t="shared" si="2"/>
        <v>8.748317631224694</v>
      </c>
      <c r="H17" s="22">
        <f t="shared" si="0"/>
        <v>7.9565886300024031</v>
      </c>
      <c r="I17" s="16">
        <f>+B17*[2]AEO_EIA!$AI$3+[2]AEO_EIA!$AK$3*'Gráf. 7-2 y 7-3'!H17</f>
        <v>8.5036982168344135</v>
      </c>
      <c r="J17" s="16">
        <v>71.63</v>
      </c>
      <c r="K17" s="15">
        <f t="shared" si="3"/>
        <v>7.7953348382242069</v>
      </c>
    </row>
    <row r="18" spans="1:11" x14ac:dyDescent="0.35">
      <c r="A18" s="12" t="s">
        <v>26</v>
      </c>
      <c r="B18" s="22">
        <v>10.012409090908999</v>
      </c>
      <c r="C18" s="15">
        <f t="shared" si="1"/>
        <v>11.853829123136236</v>
      </c>
      <c r="D18" s="15">
        <f>+[2]EIA_mes!B315/'Gráf. 7-2 y 7-3'!$P$2</f>
        <v>10.040512427460857</v>
      </c>
      <c r="E18" s="15">
        <f t="shared" si="1"/>
        <v>11.693057247259446</v>
      </c>
      <c r="F18" s="15">
        <v>92.090909090909093</v>
      </c>
      <c r="G18" s="15">
        <f t="shared" si="2"/>
        <v>12.633028008683311</v>
      </c>
      <c r="H18" s="22">
        <f t="shared" si="0"/>
        <v>8.9617467001663176</v>
      </c>
      <c r="I18" s="16">
        <f>+B18*[2]AEO_EIA!$AI$3+[2]AEO_EIA!$AK$3*'Gráf. 7-2 y 7-3'!H18</f>
        <v>9.5396110150747937</v>
      </c>
      <c r="J18" s="16">
        <v>76.650000000000006</v>
      </c>
      <c r="K18" s="15">
        <f t="shared" si="3"/>
        <v>7.0082367723021122</v>
      </c>
    </row>
    <row r="19" spans="1:11" x14ac:dyDescent="0.35">
      <c r="A19" s="12" t="s">
        <v>27</v>
      </c>
      <c r="B19" s="22">
        <v>9.6487142857142807</v>
      </c>
      <c r="C19" s="15">
        <f t="shared" si="1"/>
        <v>-3.6324405234794455</v>
      </c>
      <c r="D19" s="15">
        <f>+[2]EIA_mes!B316/'Gráf. 7-2 y 7-3'!$P$2</f>
        <v>9.6353881528522951</v>
      </c>
      <c r="E19" s="15">
        <f t="shared" si="1"/>
        <v>-4.0348964013086146</v>
      </c>
      <c r="F19" s="15">
        <v>95.321428571428498</v>
      </c>
      <c r="G19" s="15">
        <f t="shared" si="2"/>
        <v>3.5079678465659896</v>
      </c>
      <c r="H19" s="22">
        <f t="shared" si="0"/>
        <v>9.2761218928988409</v>
      </c>
      <c r="I19" s="16">
        <f>+B19*[2]AEO_EIA!$AI$3+[2]AEO_EIA!$AK$3*'Gráf. 7-2 y 7-3'!H19</f>
        <v>9.4810477089473331</v>
      </c>
      <c r="J19" s="16">
        <v>75.19</v>
      </c>
      <c r="K19" s="15">
        <f t="shared" si="3"/>
        <v>-1.9047619047619264</v>
      </c>
    </row>
    <row r="20" spans="1:11" x14ac:dyDescent="0.35">
      <c r="A20" s="12" t="s">
        <v>28</v>
      </c>
      <c r="B20" s="22">
        <v>10.307</v>
      </c>
      <c r="C20" s="15">
        <f t="shared" si="1"/>
        <v>6.8225226158926233</v>
      </c>
      <c r="D20" s="15">
        <f>+[2]EIA_mes!B317/'Gráf. 7-2 y 7-3'!$P$2</f>
        <v>10.270447826563013</v>
      </c>
      <c r="E20" s="15">
        <f t="shared" si="1"/>
        <v>6.5909090909090651</v>
      </c>
      <c r="F20" s="15">
        <v>102.17261904761899</v>
      </c>
      <c r="G20" s="15">
        <f t="shared" si="2"/>
        <v>7.1874609716498412</v>
      </c>
      <c r="H20" s="22">
        <f t="shared" si="0"/>
        <v>9.9428395336336095</v>
      </c>
      <c r="I20" s="16">
        <f>+B20*[2]AEO_EIA!$AI$3+[2]AEO_EIA!$AK$3*'Gráf. 7-2 y 7-3'!H20</f>
        <v>10.143127790135125</v>
      </c>
      <c r="J20" s="16">
        <v>74.44</v>
      </c>
      <c r="K20" s="15">
        <f t="shared" si="3"/>
        <v>-0.99747306822716553</v>
      </c>
    </row>
    <row r="21" spans="1:11" x14ac:dyDescent="0.35">
      <c r="A21" s="12" t="s">
        <v>29</v>
      </c>
      <c r="B21" s="22">
        <v>10.6967391304347</v>
      </c>
      <c r="C21" s="15">
        <f t="shared" si="1"/>
        <v>3.7813052336732369</v>
      </c>
      <c r="D21" s="15">
        <f>+[2]EIA_mes!B318/'Gráf. 7-2 y 7-3'!$P$2</f>
        <v>10.664622796452425</v>
      </c>
      <c r="E21" s="15">
        <f t="shared" si="1"/>
        <v>3.8379530916844402</v>
      </c>
      <c r="F21" s="15">
        <v>102.35326086956501</v>
      </c>
      <c r="G21" s="15">
        <f t="shared" si="2"/>
        <v>0.17680061804212244</v>
      </c>
      <c r="H21" s="22">
        <f t="shared" si="0"/>
        <v>9.9604185353800112</v>
      </c>
      <c r="I21" s="16">
        <f>+B21*[2]AEO_EIA!$AI$3+[2]AEO_EIA!$AK$3*'Gráf. 7-2 y 7-3'!H21</f>
        <v>10.365394862660091</v>
      </c>
      <c r="J21" s="16">
        <v>73.13</v>
      </c>
      <c r="K21" s="15">
        <f t="shared" si="3"/>
        <v>-1.7598065556152562</v>
      </c>
    </row>
    <row r="22" spans="1:11" x14ac:dyDescent="0.35">
      <c r="A22" s="12" t="s">
        <v>30</v>
      </c>
      <c r="B22" s="22">
        <v>11.5732105263157</v>
      </c>
      <c r="C22" s="15">
        <f t="shared" si="1"/>
        <v>8.193818557164164</v>
      </c>
      <c r="D22" s="15">
        <f>+[2]EIA_mes!B319/'Gráf. 7-2 y 7-3'!$P$2</f>
        <v>11.573415088141903</v>
      </c>
      <c r="E22" s="15">
        <f t="shared" si="1"/>
        <v>8.5215605749486656</v>
      </c>
      <c r="F22" s="15">
        <v>116.756578947368</v>
      </c>
      <c r="G22" s="15">
        <f t="shared" si="2"/>
        <v>14.072163363860014</v>
      </c>
      <c r="H22" s="22">
        <f t="shared" si="0"/>
        <v>11.36206490340288</v>
      </c>
      <c r="I22" s="16">
        <f>+B22*[2]AEO_EIA!$AI$3+[2]AEO_EIA!$AK$3*'Gráf. 7-2 y 7-3'!H22</f>
        <v>11.47819499600493</v>
      </c>
      <c r="J22" s="16">
        <v>78.86</v>
      </c>
      <c r="K22" s="15">
        <f t="shared" si="3"/>
        <v>7.8353616846711418</v>
      </c>
    </row>
    <row r="23" spans="1:11" x14ac:dyDescent="0.35">
      <c r="A23" s="12" t="s">
        <v>31</v>
      </c>
      <c r="B23" s="22">
        <v>10.457869565217299</v>
      </c>
      <c r="C23" s="15">
        <f t="shared" si="1"/>
        <v>-9.6372649453000747</v>
      </c>
      <c r="D23" s="15">
        <f>+[2]EIA_mes!B320/'Gráf. 7-2 y 7-3'!$P$2</f>
        <v>10.500383225665171</v>
      </c>
      <c r="E23" s="15">
        <f t="shared" si="1"/>
        <v>-9.2715231788079393</v>
      </c>
      <c r="F23" s="15">
        <v>108.217391304347</v>
      </c>
      <c r="G23" s="15">
        <f t="shared" si="2"/>
        <v>-7.3136672211596192</v>
      </c>
      <c r="H23" s="22">
        <f t="shared" si="0"/>
        <v>10.531081286915823</v>
      </c>
      <c r="I23" s="16">
        <f>+B23*[2]AEO_EIA!$AI$3+[2]AEO_EIA!$AK$3*'Gráf. 7-2 y 7-3'!H23</f>
        <v>10.490814839981635</v>
      </c>
      <c r="J23" s="16">
        <v>80.47</v>
      </c>
      <c r="K23" s="15">
        <f t="shared" si="3"/>
        <v>2.0415926959168189</v>
      </c>
    </row>
    <row r="24" spans="1:11" x14ac:dyDescent="0.35">
      <c r="A24" s="12" t="s">
        <v>32</v>
      </c>
      <c r="B24" s="22">
        <v>8.1228999999999996</v>
      </c>
      <c r="C24" s="15">
        <f t="shared" si="1"/>
        <v>-22.327392311177505</v>
      </c>
      <c r="D24" s="15">
        <f>+[2]EIA_mes!B321/'Gráf. 7-2 y 7-3'!$P$2</f>
        <v>8.1572320157669989</v>
      </c>
      <c r="E24" s="15">
        <f t="shared" si="1"/>
        <v>-22.314911366006257</v>
      </c>
      <c r="F24" s="15">
        <v>79.056250000000006</v>
      </c>
      <c r="G24" s="15">
        <f t="shared" si="2"/>
        <v>-26.94681599035701</v>
      </c>
      <c r="H24" s="22">
        <f t="shared" si="0"/>
        <v>7.693290190735695</v>
      </c>
      <c r="I24" s="16">
        <f>+B24*[2]AEO_EIA!$AI$3+[2]AEO_EIA!$AK$3*'Gráf. 7-2 y 7-3'!H24</f>
        <v>7.9295755858310626</v>
      </c>
      <c r="J24" s="16">
        <v>65.17</v>
      </c>
      <c r="K24" s="15">
        <f t="shared" si="3"/>
        <v>-19.013296880825152</v>
      </c>
    </row>
    <row r="25" spans="1:11" x14ac:dyDescent="0.35">
      <c r="A25" s="12" t="s">
        <v>33</v>
      </c>
      <c r="B25" s="22">
        <v>7.3831666666666598</v>
      </c>
      <c r="C25" s="15">
        <f t="shared" si="1"/>
        <v>-9.1067640046453846</v>
      </c>
      <c r="D25" s="15">
        <f>+[2]EIA_mes!B322/'Gráf. 7-2 y 7-3'!$P$2</f>
        <v>7.4126792948647768</v>
      </c>
      <c r="E25" s="15">
        <f t="shared" si="1"/>
        <v>-9.1275167785234856</v>
      </c>
      <c r="F25" s="15">
        <v>70.5555555555555</v>
      </c>
      <c r="G25" s="15">
        <f t="shared" si="2"/>
        <v>-10.752716508112272</v>
      </c>
      <c r="H25" s="22">
        <f t="shared" si="0"/>
        <v>6.8660525063794768</v>
      </c>
      <c r="I25" s="16">
        <f>+B25*[2]AEO_EIA!$AI$3+[2]AEO_EIA!$AK$3*'Gráf. 7-2 y 7-3'!H25</f>
        <v>7.1504652945374279</v>
      </c>
      <c r="J25" s="16">
        <v>56.46</v>
      </c>
      <c r="K25" s="15">
        <f t="shared" si="3"/>
        <v>-13.365045266226787</v>
      </c>
    </row>
    <row r="26" spans="1:11" x14ac:dyDescent="0.35">
      <c r="A26" s="12" t="s">
        <v>34</v>
      </c>
      <c r="B26" s="22">
        <v>7.2176190476190403</v>
      </c>
      <c r="C26" s="15">
        <f t="shared" si="1"/>
        <v>-2.2422305566394698</v>
      </c>
      <c r="D26" s="15">
        <f>+[2]EIA_mes!B323/'Gráf. 7-2 y 7-3'!$P$2</f>
        <v>7.2812876382349732</v>
      </c>
      <c r="E26" s="15">
        <f t="shared" si="1"/>
        <v>-1.7725258493352953</v>
      </c>
      <c r="F26" s="15">
        <v>68.309523809523796</v>
      </c>
      <c r="G26" s="15">
        <f t="shared" si="2"/>
        <v>-3.1833520809898204</v>
      </c>
      <c r="H26" s="22">
        <f t="shared" si="0"/>
        <v>6.6474818810357919</v>
      </c>
      <c r="I26" s="16">
        <f>+B26*[2]AEO_EIA!$AI$3+[2]AEO_EIA!$AK$3*'Gráf. 7-2 y 7-3'!H26</f>
        <v>6.9610573226565782</v>
      </c>
      <c r="J26" s="16">
        <v>59.27</v>
      </c>
      <c r="K26" s="15">
        <f t="shared" si="3"/>
        <v>4.97697484945094</v>
      </c>
    </row>
    <row r="27" spans="1:11" x14ac:dyDescent="0.35">
      <c r="A27" s="12" t="s">
        <v>35</v>
      </c>
      <c r="B27" s="22">
        <v>7.3185789473684197</v>
      </c>
      <c r="C27" s="15">
        <f t="shared" si="1"/>
        <v>1.3987978457062411</v>
      </c>
      <c r="D27" s="15">
        <f>+[2]EIA_mes!B324/'Gráf. 7-2 y 7-3'!$P$2</f>
        <v>7.3688820759881759</v>
      </c>
      <c r="E27" s="15">
        <f t="shared" si="1"/>
        <v>1.20300751879698</v>
      </c>
      <c r="F27" s="15">
        <v>78.315789473684205</v>
      </c>
      <c r="G27" s="15">
        <f t="shared" si="2"/>
        <v>14.648419585037914</v>
      </c>
      <c r="H27" s="22">
        <f t="shared" si="0"/>
        <v>7.6212329188092838</v>
      </c>
      <c r="I27" s="16">
        <f>+B27*[2]AEO_EIA!$AI$3+[2]AEO_EIA!$AK$3*'Gráf. 7-2 y 7-3'!H27</f>
        <v>7.454773234516809</v>
      </c>
      <c r="J27" s="16">
        <v>64.13</v>
      </c>
      <c r="K27" s="15">
        <f t="shared" si="3"/>
        <v>8.1997637928125329</v>
      </c>
    </row>
    <row r="28" spans="1:11" x14ac:dyDescent="0.35">
      <c r="A28" s="12" t="s">
        <v>36</v>
      </c>
      <c r="B28" s="22">
        <v>7.2327142857142803</v>
      </c>
      <c r="C28" s="15">
        <f t="shared" si="1"/>
        <v>-1.1732422683643335</v>
      </c>
      <c r="D28" s="15">
        <f>+[2]EIA_mes!B325/'Gráf. 7-2 y 7-3'!$P$2</f>
        <v>7.3360341618307245</v>
      </c>
      <c r="E28" s="15">
        <f t="shared" si="1"/>
        <v>-0.44576523031204829</v>
      </c>
      <c r="F28" s="15">
        <v>68.440476190476105</v>
      </c>
      <c r="G28" s="15">
        <f t="shared" si="2"/>
        <v>-12.609607014849061</v>
      </c>
      <c r="H28" s="22">
        <f t="shared" si="0"/>
        <v>6.6602253980611232</v>
      </c>
      <c r="I28" s="16">
        <f>+B28*[2]AEO_EIA!$AI$3+[2]AEO_EIA!$AK$3*'Gráf. 7-2 y 7-3'!H28</f>
        <v>6.9750942862703598</v>
      </c>
      <c r="J28" s="16">
        <v>66.41</v>
      </c>
      <c r="K28" s="15">
        <f t="shared" si="3"/>
        <v>3.5552783408701032</v>
      </c>
    </row>
    <row r="29" spans="1:11" x14ac:dyDescent="0.35">
      <c r="A29" s="12" t="s">
        <v>37</v>
      </c>
      <c r="B29" s="22">
        <v>6.9086666666666599</v>
      </c>
      <c r="C29" s="15">
        <f t="shared" si="1"/>
        <v>-4.4803044368510996</v>
      </c>
      <c r="D29" s="15">
        <f>+[2]EIA_mes!B326/'Gráf. 7-2 y 7-3'!$P$2</f>
        <v>7.0294536296945154</v>
      </c>
      <c r="E29" s="15">
        <f t="shared" si="1"/>
        <v>-4.1791044776119435</v>
      </c>
      <c r="F29" s="15">
        <v>66.095238095238102</v>
      </c>
      <c r="G29" s="15">
        <f t="shared" si="2"/>
        <v>-3.4266829013740221</v>
      </c>
      <c r="H29" s="22">
        <f t="shared" si="0"/>
        <v>6.432000593152793</v>
      </c>
      <c r="I29" s="16">
        <f>+B29*[2]AEO_EIA!$AI$3+[2]AEO_EIA!$AK$3*'Gráf. 7-2 y 7-3'!H29</f>
        <v>6.6941669335854197</v>
      </c>
      <c r="J29" s="16">
        <v>71.2</v>
      </c>
      <c r="K29" s="15">
        <f t="shared" si="3"/>
        <v>7.2127691612708986</v>
      </c>
    </row>
    <row r="30" spans="1:11" x14ac:dyDescent="0.35">
      <c r="A30" s="12" t="s">
        <v>38</v>
      </c>
      <c r="B30" s="22">
        <v>6.2740909090908996</v>
      </c>
      <c r="C30" s="15">
        <f t="shared" si="1"/>
        <v>-9.1852131271218838</v>
      </c>
      <c r="D30" s="15">
        <f>+[2]EIA_mes!B327/'Gráf. 7-2 y 7-3'!$P$2</f>
        <v>6.3177488229497429</v>
      </c>
      <c r="E30" s="15">
        <f t="shared" si="1"/>
        <v>-10.124610591900321</v>
      </c>
      <c r="F30" s="15">
        <v>55.306818181818102</v>
      </c>
      <c r="G30" s="15">
        <f t="shared" si="2"/>
        <v>-16.32253733298414</v>
      </c>
      <c r="H30" s="22">
        <f t="shared" si="0"/>
        <v>5.3821348950776668</v>
      </c>
      <c r="I30" s="16">
        <f>+B30*[2]AEO_EIA!$AI$3+[2]AEO_EIA!$AK$3*'Gráf. 7-2 y 7-3'!H30</f>
        <v>5.8727107027849446</v>
      </c>
      <c r="J30" s="16">
        <v>70.53</v>
      </c>
      <c r="K30" s="15">
        <f t="shared" si="3"/>
        <v>-0.94101123595505953</v>
      </c>
    </row>
    <row r="31" spans="1:11" x14ac:dyDescent="0.35">
      <c r="A31" s="12" t="s">
        <v>39</v>
      </c>
      <c r="B31" s="22">
        <v>4.7431999999999999</v>
      </c>
      <c r="C31" s="15">
        <f t="shared" si="1"/>
        <v>-24.40020285445182</v>
      </c>
      <c r="D31" s="15">
        <f>+[2]EIA_mes!B328/'Gráf. 7-2 y 7-3'!$P$2</f>
        <v>4.9162378188985008</v>
      </c>
      <c r="E31" s="15">
        <f t="shared" si="1"/>
        <v>-22.183708838821474</v>
      </c>
      <c r="F31" s="15">
        <v>41.162500000000001</v>
      </c>
      <c r="G31" s="15">
        <f t="shared" si="2"/>
        <v>-25.574275734538617</v>
      </c>
      <c r="H31" s="22">
        <f t="shared" si="0"/>
        <v>4.005692876605683</v>
      </c>
      <c r="I31" s="16">
        <f>+B31*[2]AEO_EIA!$AI$3+[2]AEO_EIA!$AK$3*'Gráf. 7-2 y 7-3'!H31</f>
        <v>4.4113217944725571</v>
      </c>
      <c r="J31" s="16">
        <v>63.3</v>
      </c>
      <c r="K31" s="15">
        <f t="shared" si="3"/>
        <v>-10.250957039557633</v>
      </c>
    </row>
    <row r="32" spans="1:11" x14ac:dyDescent="0.35">
      <c r="A32" s="12" t="s">
        <v>40</v>
      </c>
      <c r="B32" s="22">
        <v>4.93619047619047</v>
      </c>
      <c r="C32" s="15">
        <f t="shared" si="1"/>
        <v>4.0687821763887371</v>
      </c>
      <c r="D32" s="15">
        <f>+[2]EIA_mes!B329/'Gráf. 7-2 y 7-3'!$P$2</f>
        <v>5.3323113982262127</v>
      </c>
      <c r="E32" s="15">
        <f t="shared" si="1"/>
        <v>8.4632516703785967</v>
      </c>
      <c r="F32" s="15">
        <v>47.238095238095198</v>
      </c>
      <c r="G32" s="15">
        <f t="shared" si="2"/>
        <v>14.760024872384321</v>
      </c>
      <c r="H32" s="22">
        <f t="shared" si="0"/>
        <v>4.5969341415040086</v>
      </c>
      <c r="I32" s="16">
        <f>+B32*[2]AEO_EIA!$AI$3+[2]AEO_EIA!$AK$3*'Gráf. 7-2 y 7-3'!H32</f>
        <v>4.7835251255815621</v>
      </c>
      <c r="J32" s="16">
        <v>64</v>
      </c>
      <c r="K32" s="15">
        <f t="shared" si="3"/>
        <v>1.1058451816745816</v>
      </c>
    </row>
    <row r="33" spans="1:11" x14ac:dyDescent="0.35">
      <c r="A33" s="12" t="s">
        <v>41</v>
      </c>
      <c r="B33" s="22">
        <v>4.5646818181818096</v>
      </c>
      <c r="C33" s="15">
        <f t="shared" si="1"/>
        <v>-7.5262220896988907</v>
      </c>
      <c r="D33" s="15">
        <f>+[2]EIA_mes!B330/'Gráf. 7-2 y 7-3'!$P$2</f>
        <v>4.4344684112558861</v>
      </c>
      <c r="E33" s="15">
        <f t="shared" si="1"/>
        <v>-16.837782340862404</v>
      </c>
      <c r="F33" s="15">
        <v>42.5625</v>
      </c>
      <c r="G33" s="15">
        <f t="shared" si="2"/>
        <v>-9.8979334677418649</v>
      </c>
      <c r="H33" s="22">
        <f t="shared" si="0"/>
        <v>4.1419326586220313</v>
      </c>
      <c r="I33" s="16">
        <f>+B33*[2]AEO_EIA!$AI$3+[2]AEO_EIA!$AK$3*'Gráf. 7-2 y 7-3'!H33</f>
        <v>4.3744446963799088</v>
      </c>
      <c r="J33" s="16">
        <v>59.25</v>
      </c>
      <c r="K33" s="15">
        <f t="shared" si="3"/>
        <v>-7.421875</v>
      </c>
    </row>
    <row r="34" spans="1:11" x14ac:dyDescent="0.35">
      <c r="A34" s="12" t="s">
        <v>42</v>
      </c>
      <c r="B34" s="22">
        <v>4.9201499999999996</v>
      </c>
      <c r="C34" s="15">
        <f t="shared" si="1"/>
        <v>7.7873594694444392</v>
      </c>
      <c r="D34" s="15">
        <f>+[2]EIA_mes!B331/'Gráf. 7-2 y 7-3'!$P$2</f>
        <v>4.9052885141793503</v>
      </c>
      <c r="E34" s="15">
        <f t="shared" si="1"/>
        <v>10.617283950617278</v>
      </c>
      <c r="F34" s="15">
        <v>53.018749999999997</v>
      </c>
      <c r="G34" s="15">
        <f t="shared" si="2"/>
        <v>24.566813509544772</v>
      </c>
      <c r="H34" s="22">
        <f t="shared" si="0"/>
        <v>5.1594735305566362</v>
      </c>
      <c r="I34" s="16">
        <f>+B34*[2]AEO_EIA!$AI$3+[2]AEO_EIA!$AK$3*'Gráf. 7-2 y 7-3'!H34</f>
        <v>5.0278455887504858</v>
      </c>
      <c r="J34" s="16">
        <v>62.33</v>
      </c>
      <c r="K34" s="15">
        <f t="shared" si="3"/>
        <v>5.1983122362869096</v>
      </c>
    </row>
    <row r="35" spans="1:11" x14ac:dyDescent="0.35">
      <c r="A35" s="12" t="s">
        <v>43</v>
      </c>
      <c r="B35" s="22">
        <v>5.0742608695652098</v>
      </c>
      <c r="C35" s="15">
        <f t="shared" si="1"/>
        <v>3.132239252161213</v>
      </c>
      <c r="D35" s="15">
        <f>+[2]EIA_mes!B332/'Gráf. 7-2 y 7-3'!$P$2</f>
        <v>5.1023759991240558</v>
      </c>
      <c r="E35" s="15">
        <f t="shared" si="1"/>
        <v>4.0178571428571388</v>
      </c>
      <c r="F35" s="15">
        <v>60.663043478260803</v>
      </c>
      <c r="G35" s="15">
        <f t="shared" si="2"/>
        <v>14.418094501022381</v>
      </c>
      <c r="H35" s="22">
        <f t="shared" si="0"/>
        <v>5.9033712999475281</v>
      </c>
      <c r="I35" s="16">
        <f>+B35*[2]AEO_EIA!$AI$3+[2]AEO_EIA!$AK$3*'Gráf. 7-2 y 7-3'!H35</f>
        <v>5.447360563237253</v>
      </c>
      <c r="J35" s="16">
        <v>59.37</v>
      </c>
      <c r="K35" s="15">
        <f t="shared" si="3"/>
        <v>-4.7489170543879311</v>
      </c>
    </row>
    <row r="36" spans="1:11" x14ac:dyDescent="0.35">
      <c r="A36" s="12" t="s">
        <v>44</v>
      </c>
      <c r="B36" s="22">
        <v>5.8619473684210499</v>
      </c>
      <c r="C36" s="15">
        <f t="shared" si="1"/>
        <v>15.523177051859633</v>
      </c>
      <c r="D36" s="15">
        <f>+[2]EIA_mes!B333/'Gráf. 7-2 y 7-3'!$P$2</f>
        <v>5.8359794153071283</v>
      </c>
      <c r="E36" s="15">
        <f t="shared" si="1"/>
        <v>14.377682403433468</v>
      </c>
      <c r="F36" s="15">
        <v>71.1513157894736</v>
      </c>
      <c r="G36" s="15">
        <f t="shared" si="2"/>
        <v>17.289393525023812</v>
      </c>
      <c r="H36" s="22">
        <f t="shared" si="0"/>
        <v>6.9240283952387696</v>
      </c>
      <c r="I36" s="16">
        <f>+B36*[2]AEO_EIA!$AI$3+[2]AEO_EIA!$AK$3*'Gráf. 7-2 y 7-3'!H36</f>
        <v>6.3398838304890237</v>
      </c>
      <c r="J36" s="16">
        <v>62.74</v>
      </c>
      <c r="K36" s="15">
        <f t="shared" si="3"/>
        <v>5.6762674751558109</v>
      </c>
    </row>
    <row r="37" spans="1:11" x14ac:dyDescent="0.35">
      <c r="A37" s="12" t="s">
        <v>45</v>
      </c>
      <c r="B37" s="22">
        <v>5.4149047619047597</v>
      </c>
      <c r="C37" s="15">
        <f t="shared" si="1"/>
        <v>-7.6261791247829649</v>
      </c>
      <c r="D37" s="15">
        <f>+[2]EIA_mes!B334/'Gráf. 7-2 y 7-3'!$P$2</f>
        <v>5.4308551406985659</v>
      </c>
      <c r="E37" s="15">
        <f t="shared" si="1"/>
        <v>-6.9418386491557129</v>
      </c>
      <c r="F37" s="15">
        <v>68.940476190476105</v>
      </c>
      <c r="G37" s="15">
        <f t="shared" si="2"/>
        <v>-3.1072364220769373</v>
      </c>
      <c r="H37" s="22">
        <f t="shared" si="0"/>
        <v>6.7088824630669626</v>
      </c>
      <c r="I37" s="16">
        <f>+B37*[2]AEO_EIA!$AI$3+[2]AEO_EIA!$AK$3*'Gráf. 7-2 y 7-3'!H37</f>
        <v>5.9971947274277513</v>
      </c>
      <c r="J37" s="16">
        <v>65.849999999999994</v>
      </c>
      <c r="K37" s="15">
        <f t="shared" si="3"/>
        <v>4.95696525342683</v>
      </c>
    </row>
    <row r="38" spans="1:11" x14ac:dyDescent="0.35">
      <c r="A38" s="12" t="s">
        <v>46</v>
      </c>
      <c r="B38" s="22">
        <v>4.3891428571428497</v>
      </c>
      <c r="C38" s="15">
        <f t="shared" si="1"/>
        <v>-18.943304635354025</v>
      </c>
      <c r="D38" s="15">
        <f>+[2]EIA_mes!B335/'Gráf. 7-2 y 7-3'!$P$2</f>
        <v>4.7082010292346439</v>
      </c>
      <c r="E38" s="15">
        <f t="shared" si="1"/>
        <v>-13.306451612903231</v>
      </c>
      <c r="F38" s="15">
        <v>72.767857142857096</v>
      </c>
      <c r="G38" s="15">
        <f t="shared" si="2"/>
        <v>5.5517181833880898</v>
      </c>
      <c r="H38" s="22">
        <f t="shared" si="0"/>
        <v>7.081340710671185</v>
      </c>
      <c r="I38" s="16">
        <f>+B38*[2]AEO_EIA!$AI$3+[2]AEO_EIA!$AK$3*'Gráf. 7-2 y 7-3'!H38</f>
        <v>5.6006318912306003</v>
      </c>
      <c r="J38" s="16">
        <v>63.6</v>
      </c>
      <c r="K38" s="15">
        <f t="shared" si="3"/>
        <v>-3.4168564920273212</v>
      </c>
    </row>
    <row r="39" spans="1:11" x14ac:dyDescent="0.35">
      <c r="A39" s="12" t="s">
        <v>47</v>
      </c>
      <c r="B39" s="22">
        <v>4.31973684210526</v>
      </c>
      <c r="C39" s="15">
        <f t="shared" si="1"/>
        <v>-1.5813113698188062</v>
      </c>
      <c r="D39" s="15">
        <f>+[2]EIA_mes!B336/'Gráf. 7-2 y 7-3'!$P$2</f>
        <v>4.3468739735026833</v>
      </c>
      <c r="E39" s="15">
        <f t="shared" si="1"/>
        <v>-7.6744186046511516</v>
      </c>
      <c r="F39" s="15">
        <v>56.473684210526301</v>
      </c>
      <c r="G39" s="15">
        <f t="shared" si="2"/>
        <v>-22.391992250565025</v>
      </c>
      <c r="H39" s="22">
        <f t="shared" si="0"/>
        <v>5.4956874475015862</v>
      </c>
      <c r="I39" s="16">
        <f>+B39*[2]AEO_EIA!$AI$3+[2]AEO_EIA!$AK$3*'Gráf. 7-2 y 7-3'!H39</f>
        <v>4.8489146145336068</v>
      </c>
      <c r="J39" s="16">
        <v>55</v>
      </c>
      <c r="K39" s="15">
        <f t="shared" si="3"/>
        <v>-13.522012578616355</v>
      </c>
    </row>
    <row r="40" spans="1:11" x14ac:dyDescent="0.35">
      <c r="A40" s="12" t="s">
        <v>48</v>
      </c>
      <c r="B40" s="22">
        <v>3.50336363636363</v>
      </c>
      <c r="C40" s="15">
        <f t="shared" si="1"/>
        <v>-18.89867914601399</v>
      </c>
      <c r="D40" s="15">
        <f>+[2]EIA_mes!B337/'Gráf. 7-2 y 7-3'!$P$2</f>
        <v>3.1971969779918976</v>
      </c>
      <c r="E40" s="15">
        <f t="shared" si="1"/>
        <v>-26.448362720403026</v>
      </c>
      <c r="F40" s="15">
        <v>33.255681818181799</v>
      </c>
      <c r="G40" s="15">
        <f t="shared" si="2"/>
        <v>-41.112958569855138</v>
      </c>
      <c r="H40" s="22">
        <f t="shared" si="0"/>
        <v>3.2362477440815294</v>
      </c>
      <c r="I40" s="16">
        <f>+B40*[2]AEO_EIA!$AI$3+[2]AEO_EIA!$AK$3*'Gráf. 7-2 y 7-3'!H40</f>
        <v>3.3831614848366849</v>
      </c>
      <c r="J40" s="16">
        <v>32.979999999999997</v>
      </c>
      <c r="K40" s="15">
        <f t="shared" si="3"/>
        <v>-40.036363636363639</v>
      </c>
    </row>
    <row r="41" spans="1:11" x14ac:dyDescent="0.35">
      <c r="A41" s="12" t="s">
        <v>49</v>
      </c>
      <c r="B41" s="22">
        <v>3.5570476190476099</v>
      </c>
      <c r="C41" s="15">
        <f t="shared" si="1"/>
        <v>1.5323554234210661</v>
      </c>
      <c r="D41" s="15">
        <f>+[2]EIA_mes!B338/'Gráf. 7-2 y 7-3'!$P$2</f>
        <v>3.5804226431621595</v>
      </c>
      <c r="E41" s="15">
        <f t="shared" si="1"/>
        <v>11.986301369863028</v>
      </c>
      <c r="F41" s="15">
        <v>31.636904761904699</v>
      </c>
      <c r="G41" s="15">
        <f t="shared" si="2"/>
        <v>-4.8676706288188853</v>
      </c>
      <c r="H41" s="22">
        <f t="shared" si="0"/>
        <v>3.0787178631670589</v>
      </c>
      <c r="I41" s="16">
        <f>+B41*[2]AEO_EIA!$AI$3+[2]AEO_EIA!$AK$3*'Gráf. 7-2 y 7-3'!H41</f>
        <v>3.3417992289013618</v>
      </c>
      <c r="J41" s="16">
        <v>23.34</v>
      </c>
      <c r="K41" s="15">
        <f t="shared" si="3"/>
        <v>-29.229836264402664</v>
      </c>
    </row>
    <row r="42" spans="1:11" x14ac:dyDescent="0.35">
      <c r="A42" s="12" t="s">
        <v>50</v>
      </c>
      <c r="B42" s="22">
        <v>4.5327999999999999</v>
      </c>
      <c r="C42" s="15">
        <f t="shared" si="1"/>
        <v>27.431524271065143</v>
      </c>
      <c r="D42" s="15">
        <f>+[2]EIA_mes!B339/'Gráf. 7-2 y 7-3'!$P$2</f>
        <v>4.5658600678856898</v>
      </c>
      <c r="E42" s="15">
        <f t="shared" si="1"/>
        <v>27.522935779816521</v>
      </c>
      <c r="F42" s="15">
        <v>38.993749999999999</v>
      </c>
      <c r="G42" s="15">
        <f t="shared" si="2"/>
        <v>23.253998118532706</v>
      </c>
      <c r="H42" s="22">
        <f t="shared" si="0"/>
        <v>3.7946428571428568</v>
      </c>
      <c r="I42" s="16">
        <f>+B42*[2]AEO_EIA!$AI$3+[2]AEO_EIA!$AK$3*'Gráf. 7-2 y 7-3'!H42</f>
        <v>4.2006292857142853</v>
      </c>
      <c r="J42" s="16">
        <v>31.02</v>
      </c>
      <c r="K42" s="15">
        <f t="shared" si="3"/>
        <v>32.904884318766051</v>
      </c>
    </row>
    <row r="43" spans="1:11" x14ac:dyDescent="0.35">
      <c r="A43" s="12" t="s">
        <v>51</v>
      </c>
      <c r="B43" s="22">
        <v>5.4154090909090904</v>
      </c>
      <c r="C43" s="15">
        <f t="shared" si="1"/>
        <v>19.471608959342788</v>
      </c>
      <c r="D43" s="15">
        <f>+[2]EIA_mes!B340/'Gráf. 7-2 y 7-3'!$P$2</f>
        <v>5.4308551406985659</v>
      </c>
      <c r="E43" s="15">
        <f t="shared" si="1"/>
        <v>18.944844124700239</v>
      </c>
      <c r="F43" s="15">
        <v>50.051136363636303</v>
      </c>
      <c r="G43" s="15">
        <f t="shared" si="2"/>
        <v>28.356817088985565</v>
      </c>
      <c r="H43" s="22">
        <f t="shared" si="0"/>
        <v>4.8706827913231123</v>
      </c>
      <c r="I43" s="16">
        <f>+B43*[2]AEO_EIA!$AI$3+[2]AEO_EIA!$AK$3*'Gráf. 7-2 y 7-3'!H43</f>
        <v>5.1702822560954003</v>
      </c>
      <c r="J43" s="16">
        <v>39.93</v>
      </c>
      <c r="K43" s="15">
        <f t="shared" si="3"/>
        <v>28.723404255319139</v>
      </c>
    </row>
    <row r="44" spans="1:11" x14ac:dyDescent="0.35">
      <c r="A44" s="12" t="s">
        <v>52</v>
      </c>
      <c r="B44" s="22">
        <v>5.42413636363636</v>
      </c>
      <c r="C44" s="15">
        <f t="shared" si="1"/>
        <v>0.16115629642681029</v>
      </c>
      <c r="D44" s="15">
        <f>+[2]EIA_mes!B341/'Gráf. 7-2 y 7-3'!$P$2</f>
        <v>5.3761086171028145</v>
      </c>
      <c r="E44" s="15">
        <f t="shared" si="1"/>
        <v>-1.0080645161290249</v>
      </c>
      <c r="F44" s="15">
        <v>46.698863636363598</v>
      </c>
      <c r="G44" s="15">
        <f t="shared" si="2"/>
        <v>-6.697695538653619</v>
      </c>
      <c r="H44" s="22">
        <f t="shared" si="0"/>
        <v>4.5444592873066947</v>
      </c>
      <c r="I44" s="16">
        <f>+B44*[2]AEO_EIA!$AI$3+[2]AEO_EIA!$AK$3*'Gráf. 7-2 y 7-3'!H44</f>
        <v>5.0282816792880105</v>
      </c>
      <c r="J44" s="16">
        <v>42.81</v>
      </c>
      <c r="K44" s="15">
        <f t="shared" si="3"/>
        <v>7.2126220886551664</v>
      </c>
    </row>
    <row r="45" spans="1:11" x14ac:dyDescent="0.35">
      <c r="A45" s="12" t="s">
        <v>53</v>
      </c>
      <c r="B45" s="22">
        <v>5.6810476190476198</v>
      </c>
      <c r="C45" s="15">
        <f t="shared" si="1"/>
        <v>4.7364453654521697</v>
      </c>
      <c r="D45" s="15">
        <f>+[2]EIA_mes!B342/'Gráf. 7-2 y 7-3'!$P$2</f>
        <v>5.5403481878900696</v>
      </c>
      <c r="E45" s="15">
        <f t="shared" si="1"/>
        <v>3.0549898167005978</v>
      </c>
      <c r="F45" s="15">
        <v>50.273809523809497</v>
      </c>
      <c r="G45" s="15">
        <f t="shared" si="2"/>
        <v>7.6553166588450949</v>
      </c>
      <c r="H45" s="22">
        <f t="shared" si="0"/>
        <v>4.8923520361823174</v>
      </c>
      <c r="I45" s="16">
        <f>+B45*[2]AEO_EIA!$AI$3+[2]AEO_EIA!$AK$3*'Gráf. 7-2 y 7-3'!H45</f>
        <v>5.3261346067582336</v>
      </c>
      <c r="J45" s="16">
        <v>44.26</v>
      </c>
      <c r="K45" s="15">
        <f t="shared" si="3"/>
        <v>3.3870590983414957</v>
      </c>
    </row>
    <row r="46" spans="1:11" x14ac:dyDescent="0.35">
      <c r="A46" s="12" t="s">
        <v>54</v>
      </c>
      <c r="B46" s="22">
        <v>5.39671428571428</v>
      </c>
      <c r="C46" s="15">
        <f t="shared" si="1"/>
        <v>-5.0049454325997402</v>
      </c>
      <c r="D46" s="15">
        <f>+[2]EIA_mes!B343/'Gráf. 7-2 y 7-3'!$P$2</f>
        <v>5.4199058359794154</v>
      </c>
      <c r="E46" s="15">
        <f t="shared" si="1"/>
        <v>-2.1739130434782652</v>
      </c>
      <c r="F46" s="15">
        <v>55.4583333333333</v>
      </c>
      <c r="G46" s="15">
        <f t="shared" si="2"/>
        <v>10.312573999526393</v>
      </c>
      <c r="H46" s="22">
        <f t="shared" si="0"/>
        <v>5.3968794602309549</v>
      </c>
      <c r="I46" s="16">
        <f>+B46*[2]AEO_EIA!$AI$3+[2]AEO_EIA!$AK$3*'Gráf. 7-2 y 7-3'!H46</f>
        <v>5.396788614246784</v>
      </c>
      <c r="J46" s="16">
        <v>41.09</v>
      </c>
      <c r="K46" s="15">
        <f t="shared" si="3"/>
        <v>-7.1622232263895143</v>
      </c>
    </row>
    <row r="47" spans="1:11" x14ac:dyDescent="0.35">
      <c r="A47" s="12" t="s">
        <v>55</v>
      </c>
      <c r="B47" s="22">
        <v>5.7228181818181802</v>
      </c>
      <c r="C47" s="15">
        <f t="shared" si="1"/>
        <v>6.0426377762323682</v>
      </c>
      <c r="D47" s="15">
        <f>+[2]EIA_mes!B344/'Gráf. 7-2 y 7-3'!$P$2</f>
        <v>5.759334282273076</v>
      </c>
      <c r="E47" s="15">
        <f t="shared" si="1"/>
        <v>6.2626262626262559</v>
      </c>
      <c r="F47" s="15">
        <v>61.125</v>
      </c>
      <c r="G47" s="15">
        <f t="shared" si="2"/>
        <v>10.217881292261538</v>
      </c>
      <c r="H47" s="22">
        <f t="shared" si="0"/>
        <v>5.9483261969637988</v>
      </c>
      <c r="I47" s="16">
        <f>+B47*[2]AEO_EIA!$AI$3+[2]AEO_EIA!$AK$3*'Gráf. 7-2 y 7-3'!H47</f>
        <v>5.824296788633708</v>
      </c>
      <c r="J47" s="16">
        <v>40.47</v>
      </c>
      <c r="K47" s="15">
        <f t="shared" si="3"/>
        <v>-1.5088829398880534</v>
      </c>
    </row>
    <row r="48" spans="1:11" x14ac:dyDescent="0.35">
      <c r="A48" s="12" t="s">
        <v>56</v>
      </c>
      <c r="B48" s="22">
        <v>6.00368421052631</v>
      </c>
      <c r="C48" s="15">
        <f t="shared" si="1"/>
        <v>4.9078272240145964</v>
      </c>
      <c r="D48" s="15">
        <f>+[2]EIA_mes!B345/'Gráf. 7-2 y 7-3'!$P$2</f>
        <v>5.9673710719369328</v>
      </c>
      <c r="E48" s="15">
        <f t="shared" si="1"/>
        <v>3.6121673003802357</v>
      </c>
      <c r="F48" s="15">
        <v>66.782894736842096</v>
      </c>
      <c r="G48" s="15">
        <f t="shared" si="2"/>
        <v>9.2562695081261239</v>
      </c>
      <c r="H48" s="22">
        <f t="shared" si="0"/>
        <v>6.4989193009772368</v>
      </c>
      <c r="I48" s="16">
        <f>+B48*[2]AEO_EIA!$AI$3+[2]AEO_EIA!$AK$3*'Gráf. 7-2 y 7-3'!H48</f>
        <v>6.2265400012292265</v>
      </c>
      <c r="J48" s="16">
        <v>43.23</v>
      </c>
      <c r="K48" s="15">
        <f t="shared" si="3"/>
        <v>6.8198665678280292</v>
      </c>
    </row>
    <row r="49" spans="1:11" x14ac:dyDescent="0.35">
      <c r="A49" s="12" t="s">
        <v>57</v>
      </c>
      <c r="B49" s="22">
        <v>7.0760454545454499</v>
      </c>
      <c r="C49" s="15">
        <f t="shared" si="1"/>
        <v>17.861719677709885</v>
      </c>
      <c r="D49" s="15">
        <f>+[2]EIA_mes!B346/'Gráf. 7-2 y 7-3'!$P$2</f>
        <v>7.0513522391328154</v>
      </c>
      <c r="E49" s="15">
        <f t="shared" si="1"/>
        <v>18.165137614678883</v>
      </c>
      <c r="F49" s="15">
        <v>65.159090909090907</v>
      </c>
      <c r="G49" s="15">
        <f t="shared" si="2"/>
        <v>-2.4314666714430189</v>
      </c>
      <c r="H49" s="22">
        <f t="shared" si="0"/>
        <v>6.3409002441699984</v>
      </c>
      <c r="I49" s="16">
        <f>+B49*[2]AEO_EIA!$AI$3+[2]AEO_EIA!$AK$3*'Gráf. 7-2 y 7-3'!H49</f>
        <v>6.7452301098764966</v>
      </c>
      <c r="J49" s="16">
        <v>49.87</v>
      </c>
      <c r="K49" s="15">
        <f t="shared" si="3"/>
        <v>15.359703909322235</v>
      </c>
    </row>
    <row r="50" spans="1:11" x14ac:dyDescent="0.35">
      <c r="A50" s="12" t="s">
        <v>58</v>
      </c>
      <c r="B50" s="22">
        <v>9.4902631578947307</v>
      </c>
      <c r="C50" s="15">
        <f t="shared" si="1"/>
        <v>34.118176866691215</v>
      </c>
      <c r="D50" s="15">
        <f>+[2]EIA_mes!B347/'Gráf. 7-2 y 7-3'!$P$2</f>
        <v>9.4492499726267383</v>
      </c>
      <c r="E50" s="15">
        <f t="shared" si="1"/>
        <v>34.006211180124211</v>
      </c>
      <c r="F50" s="15">
        <v>88.5263157894736</v>
      </c>
      <c r="G50" s="15">
        <f t="shared" si="2"/>
        <v>35.861803095111213</v>
      </c>
      <c r="H50" s="22">
        <f t="shared" si="0"/>
        <v>8.6148614041916698</v>
      </c>
      <c r="I50" s="16">
        <f>+B50*[2]AEO_EIA!$AI$3+[2]AEO_EIA!$AK$3*'Gráf. 7-2 y 7-3'!H50</f>
        <v>9.096332368728353</v>
      </c>
      <c r="J50" s="16">
        <v>54.7</v>
      </c>
      <c r="K50" s="15">
        <f t="shared" si="3"/>
        <v>9.6851814718267519</v>
      </c>
    </row>
    <row r="51" spans="1:11" x14ac:dyDescent="0.35">
      <c r="A51" s="12" t="s">
        <v>59</v>
      </c>
      <c r="B51" s="22">
        <v>9.8713157894736803</v>
      </c>
      <c r="C51" s="15">
        <f t="shared" si="1"/>
        <v>4.0151956298699787</v>
      </c>
      <c r="D51" s="15">
        <f>+[2]EIA_mes!B348/'Gráf. 7-2 y 7-3'!$P$2</f>
        <v>9.9091207708310538</v>
      </c>
      <c r="E51" s="15">
        <f t="shared" si="1"/>
        <v>4.8667439165701154</v>
      </c>
      <c r="F51" s="15">
        <v>98.447368421052602</v>
      </c>
      <c r="G51" s="15">
        <f t="shared" si="2"/>
        <v>11.206896551724228</v>
      </c>
      <c r="H51" s="22">
        <f t="shared" si="0"/>
        <v>9.5803200098338461</v>
      </c>
      <c r="I51" s="16">
        <f>+B51*[2]AEO_EIA!$AI$3+[2]AEO_EIA!$AK$3*'Gráf. 7-2 y 7-3'!H51</f>
        <v>9.7403676886357538</v>
      </c>
      <c r="J51" s="16">
        <v>62.2</v>
      </c>
      <c r="K51" s="15">
        <f t="shared" si="3"/>
        <v>13.71115173674589</v>
      </c>
    </row>
    <row r="52" spans="1:11" x14ac:dyDescent="0.35">
      <c r="A52" s="12" t="s">
        <v>60</v>
      </c>
      <c r="B52" s="22">
        <v>10.0718695652173</v>
      </c>
      <c r="C52" s="15">
        <f t="shared" si="1"/>
        <v>2.031682300727141</v>
      </c>
      <c r="D52" s="15">
        <f>+[2]EIA_mes!B349/'Gráf. 7-2 y 7-3'!$P$2</f>
        <v>10.095258951056609</v>
      </c>
      <c r="E52" s="15">
        <f t="shared" si="1"/>
        <v>1.8784530386740244</v>
      </c>
      <c r="F52" s="15">
        <v>101.445652173913</v>
      </c>
      <c r="G52" s="15">
        <f t="shared" si="2"/>
        <v>3.0455702381367473</v>
      </c>
      <c r="H52" s="22">
        <f t="shared" si="0"/>
        <v>9.8720953847716046</v>
      </c>
      <c r="I52" s="16">
        <f>+B52*[2]AEO_EIA!$AI$3+[2]AEO_EIA!$AK$3*'Gráf. 7-2 y 7-3'!H52</f>
        <v>9.9819711840167358</v>
      </c>
      <c r="J52" s="16">
        <v>65.599999999999994</v>
      </c>
      <c r="K52" s="15">
        <f t="shared" si="3"/>
        <v>5.4662379421221772</v>
      </c>
    </row>
    <row r="53" spans="1:11" x14ac:dyDescent="0.35">
      <c r="A53" s="12" t="s">
        <v>61</v>
      </c>
      <c r="B53" s="22">
        <v>9.0969999999999995</v>
      </c>
      <c r="C53" s="15">
        <f t="shared" si="1"/>
        <v>-9.6791321502411449</v>
      </c>
      <c r="D53" s="15">
        <f>+[2]EIA_mes!B350/'Gráf. 7-2 y 7-3'!$P$2</f>
        <v>9.0112777838607254</v>
      </c>
      <c r="E53" s="15">
        <f t="shared" si="1"/>
        <v>-10.737527114967463</v>
      </c>
      <c r="F53" s="15">
        <v>81.309523809523796</v>
      </c>
      <c r="G53" s="15">
        <f t="shared" si="2"/>
        <v>-19.849178286979622</v>
      </c>
      <c r="H53" s="22">
        <f t="shared" si="0"/>
        <v>7.912565571187602</v>
      </c>
      <c r="I53" s="16">
        <f>+B53*[2]AEO_EIA!$AI$3+[2]AEO_EIA!$AK$3*'Gráf. 7-2 y 7-3'!H53</f>
        <v>8.5640045070344204</v>
      </c>
      <c r="J53" s="16">
        <v>64.599999999999994</v>
      </c>
      <c r="K53" s="15">
        <f t="shared" si="3"/>
        <v>-1.5243902439024453</v>
      </c>
    </row>
    <row r="54" spans="1:11" x14ac:dyDescent="0.35">
      <c r="A54" s="12" t="s">
        <v>62</v>
      </c>
      <c r="B54" s="22">
        <v>9.0150499999999898</v>
      </c>
      <c r="C54" s="15">
        <f t="shared" si="1"/>
        <v>-0.90084643289006294</v>
      </c>
      <c r="D54" s="15">
        <f>+[2]EIA_mes!B351/'Gráf. 7-2 y 7-3'!$P$2</f>
        <v>8.9346326508266731</v>
      </c>
      <c r="E54" s="15">
        <f t="shared" si="1"/>
        <v>-0.85054678007290363</v>
      </c>
      <c r="F54" s="15">
        <v>87.106250000000003</v>
      </c>
      <c r="G54" s="15">
        <f t="shared" si="2"/>
        <v>7.1292093704246327</v>
      </c>
      <c r="H54" s="22">
        <f t="shared" si="0"/>
        <v>8.4766689373297002</v>
      </c>
      <c r="I54" s="16">
        <f>+B54*[2]AEO_EIA!$AI$3+[2]AEO_EIA!$AK$3*'Gráf. 7-2 y 7-3'!H54</f>
        <v>8.7727785217983598</v>
      </c>
      <c r="J54" s="16">
        <v>68.5</v>
      </c>
      <c r="K54" s="15">
        <f t="shared" si="3"/>
        <v>6.0371517027863746</v>
      </c>
    </row>
    <row r="55" spans="1:11" x14ac:dyDescent="0.35">
      <c r="A55" s="12" t="s">
        <v>63</v>
      </c>
      <c r="B55" s="22">
        <v>10.6141818181818</v>
      </c>
      <c r="C55" s="15">
        <f t="shared" si="1"/>
        <v>17.738468651663737</v>
      </c>
      <c r="D55" s="15">
        <f>+[2]EIA_mes!B352/'Gráf. 7-2 y 7-3'!$P$2</f>
        <v>10.566079053980072</v>
      </c>
      <c r="E55" s="15">
        <f t="shared" si="1"/>
        <v>18.259803921568633</v>
      </c>
      <c r="F55" s="15">
        <v>105.47727272727199</v>
      </c>
      <c r="G55" s="15">
        <f t="shared" si="2"/>
        <v>21.090361170721962</v>
      </c>
      <c r="H55" s="22">
        <f t="shared" si="0"/>
        <v>10.264429031458931</v>
      </c>
      <c r="I55" s="16">
        <f>+B55*[2]AEO_EIA!$AI$3+[2]AEO_EIA!$AK$3*'Gráf. 7-2 y 7-3'!H55</f>
        <v>10.456793064156511</v>
      </c>
      <c r="J55" s="16">
        <v>73</v>
      </c>
      <c r="K55" s="15">
        <f t="shared" si="3"/>
        <v>6.5693430656934311</v>
      </c>
    </row>
    <row r="56" spans="1:11" x14ac:dyDescent="0.35">
      <c r="A56" s="12" t="s">
        <v>64</v>
      </c>
      <c r="B56" s="22">
        <v>11.9268571428571</v>
      </c>
      <c r="C56" s="15">
        <f t="shared" si="1"/>
        <v>12.367183332272717</v>
      </c>
      <c r="D56" s="15">
        <f>+[2]EIA_mes!B353/'Gráf. 7-2 y 7-3'!$P$2</f>
        <v>11.934742143873866</v>
      </c>
      <c r="E56" s="15">
        <f t="shared" si="1"/>
        <v>12.953367875647686</v>
      </c>
      <c r="F56" s="15">
        <v>123.39880952380901</v>
      </c>
      <c r="G56" s="15">
        <f t="shared" si="2"/>
        <v>16.990898923672361</v>
      </c>
      <c r="H56" s="22">
        <f t="shared" si="0"/>
        <v>12.008447793286201</v>
      </c>
      <c r="I56" s="16">
        <f>+B56*[2]AEO_EIA!$AI$3+[2]AEO_EIA!$AK$3*'Gráf. 7-2 y 7-3'!H56</f>
        <v>11.963572935550197</v>
      </c>
      <c r="J56" s="16">
        <v>75</v>
      </c>
      <c r="K56" s="15">
        <f t="shared" si="3"/>
        <v>2.7397260273972677</v>
      </c>
    </row>
    <row r="57" spans="1:11" x14ac:dyDescent="0.35">
      <c r="A57" s="12" t="s">
        <v>65</v>
      </c>
      <c r="B57" s="22">
        <v>12.1770454545454</v>
      </c>
      <c r="C57" s="15">
        <f t="shared" si="1"/>
        <v>2.0976885083102843</v>
      </c>
      <c r="D57" s="15">
        <f>+[2]EIA_mes!B354/'Gráf. 7-2 y 7-3'!$P$2</f>
        <v>12.208474761852623</v>
      </c>
      <c r="E57" s="15">
        <f t="shared" si="1"/>
        <v>2.2935779816513673</v>
      </c>
      <c r="F57" s="15">
        <v>129.13068181818099</v>
      </c>
      <c r="G57" s="15">
        <f t="shared" si="2"/>
        <v>4.6449980485962783</v>
      </c>
      <c r="H57" s="22">
        <f t="shared" si="0"/>
        <v>12.56623995895105</v>
      </c>
      <c r="I57" s="16">
        <f>+B57*[2]AEO_EIA!$AI$3+[2]AEO_EIA!$AK$3*'Gráf. 7-2 y 7-3'!H57</f>
        <v>12.352182981527942</v>
      </c>
      <c r="J57" s="16">
        <v>70.7</v>
      </c>
      <c r="K57" s="15">
        <f t="shared" si="3"/>
        <v>-5.7333333333333343</v>
      </c>
    </row>
    <row r="58" spans="1:11" x14ac:dyDescent="0.35">
      <c r="A58" s="12" t="s">
        <v>66</v>
      </c>
      <c r="B58" s="22">
        <v>14.1471428571428</v>
      </c>
      <c r="C58" s="15">
        <f t="shared" si="1"/>
        <v>16.178780065750757</v>
      </c>
      <c r="D58" s="15">
        <f>+[2]EIA_mes!B355/'Gráf. 7-2 y 7-3'!$P$2</f>
        <v>14.135552392423081</v>
      </c>
      <c r="E58" s="15">
        <f t="shared" si="1"/>
        <v>15.784753363228688</v>
      </c>
      <c r="F58" s="15">
        <v>147.291666666666</v>
      </c>
      <c r="G58" s="15">
        <f t="shared" si="2"/>
        <v>14.064035435092109</v>
      </c>
      <c r="H58" s="22">
        <f t="shared" si="0"/>
        <v>14.333560399636628</v>
      </c>
      <c r="I58" s="16">
        <f>+B58*[2]AEO_EIA!$AI$3+[2]AEO_EIA!$AK$3*'Gráf. 7-2 y 7-3'!H58</f>
        <v>14.231030751265022</v>
      </c>
      <c r="J58" s="16">
        <v>74.400000000000006</v>
      </c>
      <c r="K58" s="15">
        <f t="shared" si="3"/>
        <v>5.2333804809052538</v>
      </c>
    </row>
    <row r="59" spans="1:11" x14ac:dyDescent="0.35">
      <c r="A59" s="12" t="s">
        <v>67</v>
      </c>
      <c r="B59" s="22">
        <v>15.819666666666601</v>
      </c>
      <c r="C59" s="15">
        <f t="shared" si="1"/>
        <v>11.822343397623598</v>
      </c>
      <c r="D59" s="15">
        <f>+[2]EIA_mes!B356/'Gráf. 7-2 y 7-3'!$P$2</f>
        <v>15.920289061644587</v>
      </c>
      <c r="E59" s="15">
        <f t="shared" si="1"/>
        <v>12.62587141750582</v>
      </c>
      <c r="F59" s="15">
        <v>164.83928571428501</v>
      </c>
      <c r="G59" s="15">
        <f t="shared" si="2"/>
        <v>11.913517882400512</v>
      </c>
      <c r="H59" s="22">
        <f t="shared" si="0"/>
        <v>16.041191681032018</v>
      </c>
      <c r="I59" s="16">
        <f>+B59*[2]AEO_EIA!$AI$3+[2]AEO_EIA!$AK$3*'Gráf. 7-2 y 7-3'!H59</f>
        <v>15.919352923131038</v>
      </c>
      <c r="J59" s="16">
        <v>83.5</v>
      </c>
      <c r="K59" s="15">
        <f t="shared" si="3"/>
        <v>12.231182795698928</v>
      </c>
    </row>
    <row r="60" spans="1:11" x14ac:dyDescent="0.35">
      <c r="A60" s="12" t="s">
        <v>68</v>
      </c>
      <c r="B60" s="22">
        <v>13.754049999999999</v>
      </c>
      <c r="C60" s="15">
        <f t="shared" si="1"/>
        <v>-13.057270486103434</v>
      </c>
      <c r="D60" s="15">
        <f>+[2]EIA_mes!B357/'Gráf. 7-2 y 7-3'!$P$2</f>
        <v>13.70852950837622</v>
      </c>
      <c r="E60" s="15">
        <f t="shared" si="1"/>
        <v>-13.892709766162298</v>
      </c>
      <c r="F60" s="15">
        <v>150.07499999999999</v>
      </c>
      <c r="G60" s="15">
        <f t="shared" si="2"/>
        <v>-8.9567760805976064</v>
      </c>
      <c r="H60" s="22">
        <f t="shared" si="0"/>
        <v>14.604418061502528</v>
      </c>
      <c r="I60" s="16">
        <f>+B60*[2]AEO_EIA!$AI$3+[2]AEO_EIA!$AK$3*'Gráf. 7-2 y 7-3'!H60</f>
        <v>14.136715627676137</v>
      </c>
      <c r="J60" s="16">
        <v>81.400000000000006</v>
      </c>
      <c r="K60" s="15">
        <f t="shared" si="3"/>
        <v>-2.5149700598802269</v>
      </c>
    </row>
    <row r="61" spans="1:11" x14ac:dyDescent="0.35">
      <c r="A61" s="12" t="s">
        <v>69</v>
      </c>
      <c r="B61" s="22">
        <v>11.303666666666601</v>
      </c>
      <c r="C61" s="15">
        <f t="shared" si="1"/>
        <v>-17.815722156989395</v>
      </c>
      <c r="D61" s="15">
        <f>+[2]EIA_mes!B358/'Gráf. 7-2 y 7-3'!$P$2</f>
        <v>11.310631774882294</v>
      </c>
      <c r="E61" s="15">
        <f t="shared" si="1"/>
        <v>-17.492012779552738</v>
      </c>
      <c r="F61" s="15">
        <v>132.88690476190399</v>
      </c>
      <c r="G61" s="15">
        <f t="shared" si="2"/>
        <v>-11.453003656902212</v>
      </c>
      <c r="H61" s="22">
        <f t="shared" si="0"/>
        <v>12.931773526849357</v>
      </c>
      <c r="I61" s="16">
        <f>+B61*[2]AEO_EIA!$AI$3+[2]AEO_EIA!$AK$3*'Gráf. 7-2 y 7-3'!H61</f>
        <v>12.03631475374884</v>
      </c>
      <c r="J61" s="16">
        <v>74</v>
      </c>
      <c r="K61" s="15">
        <f t="shared" si="3"/>
        <v>-9.0909090909090935</v>
      </c>
    </row>
    <row r="62" spans="1:11" x14ac:dyDescent="0.35">
      <c r="A62" s="12" t="s">
        <v>70</v>
      </c>
      <c r="B62" s="22">
        <v>12.778</v>
      </c>
      <c r="C62" s="15">
        <f t="shared" si="1"/>
        <v>13.042965409454823</v>
      </c>
      <c r="D62" s="15">
        <f>+[2]EIA_mes!B359/'Gráf. 7-2 y 7-3'!$P$2</f>
        <v>12.799737216686742</v>
      </c>
      <c r="E62" s="15">
        <f t="shared" si="1"/>
        <v>13.165537270087128</v>
      </c>
      <c r="F62" s="15">
        <v>153.17500000000001</v>
      </c>
      <c r="G62" s="15">
        <f t="shared" si="2"/>
        <v>15.26718924972073</v>
      </c>
      <c r="H62" s="22">
        <f t="shared" si="0"/>
        <v>14.906091864538732</v>
      </c>
      <c r="I62" s="16">
        <f>+B62*[2]AEO_EIA!$AI$3+[2]AEO_EIA!$AK$3*'Gráf. 7-2 y 7-3'!H62</f>
        <v>13.735641339042431</v>
      </c>
      <c r="J62" s="16">
        <v>87.1</v>
      </c>
      <c r="K62" s="15">
        <f t="shared" si="3"/>
        <v>17.702702702702695</v>
      </c>
    </row>
    <row r="63" spans="1:11" x14ac:dyDescent="0.35">
      <c r="A63" s="12" t="s">
        <v>71</v>
      </c>
      <c r="B63" s="22">
        <v>14.2932631578947</v>
      </c>
      <c r="C63" s="15">
        <f t="shared" si="1"/>
        <v>11.858375003088909</v>
      </c>
      <c r="D63" s="15">
        <f>+[2]EIA_mes!B360/'Gráf. 7-2 y 7-3'!$P$2</f>
        <v>14.047957954669878</v>
      </c>
      <c r="E63" s="15">
        <f t="shared" si="1"/>
        <v>9.7519247219845795</v>
      </c>
      <c r="F63" s="15">
        <v>154.90131578947299</v>
      </c>
      <c r="G63" s="15">
        <f t="shared" si="2"/>
        <v>1.127021896179528</v>
      </c>
      <c r="H63" s="22">
        <f t="shared" si="0"/>
        <v>15.074086783716718</v>
      </c>
      <c r="I63" s="16">
        <f>+B63*[2]AEO_EIA!$AI$3+[2]AEO_EIA!$AK$3*'Gráf. 7-2 y 7-3'!H63</f>
        <v>14.644633789514607</v>
      </c>
      <c r="J63" s="16">
        <v>98</v>
      </c>
      <c r="K63" s="15">
        <f t="shared" si="3"/>
        <v>12.514351320321481</v>
      </c>
    </row>
    <row r="64" spans="1:11" x14ac:dyDescent="0.35">
      <c r="A64" s="12" t="s">
        <v>72</v>
      </c>
      <c r="B64" s="22">
        <v>15.708</v>
      </c>
      <c r="C64" s="15">
        <f t="shared" si="1"/>
        <v>9.8979276214045626</v>
      </c>
      <c r="D64" s="15">
        <f>+[2]EIA_mes!B361/'Gráf. 7-2 y 7-3'!$P$2</f>
        <v>15.854593233329684</v>
      </c>
      <c r="E64" s="15">
        <f t="shared" si="1"/>
        <v>12.860483242400633</v>
      </c>
      <c r="F64" s="15">
        <v>167.304347826086</v>
      </c>
      <c r="G64" s="15">
        <f t="shared" si="2"/>
        <v>8.0070540223622402</v>
      </c>
      <c r="H64" s="22">
        <f t="shared" si="0"/>
        <v>16.281077055866678</v>
      </c>
      <c r="I64" s="16">
        <f>+B64*[2]AEO_EIA!$AI$3+[2]AEO_EIA!$AK$3*'Gráf. 7-2 y 7-3'!H64</f>
        <v>15.965884675140003</v>
      </c>
      <c r="J64" s="16">
        <v>118.7</v>
      </c>
      <c r="K64" s="15">
        <f t="shared" si="3"/>
        <v>21.122448979591837</v>
      </c>
    </row>
    <row r="65" spans="1:11" x14ac:dyDescent="0.35">
      <c r="A65" s="12" t="s">
        <v>73</v>
      </c>
      <c r="B65" s="22">
        <v>14.1973</v>
      </c>
      <c r="C65" s="15">
        <f t="shared" si="1"/>
        <v>-9.6173924115100675</v>
      </c>
      <c r="D65" s="15">
        <f>+[2]EIA_mes!B362/'Gráf. 7-2 y 7-3'!$P$2</f>
        <v>14.255994744333735</v>
      </c>
      <c r="E65" s="15">
        <f t="shared" si="1"/>
        <v>-10.082872928176783</v>
      </c>
      <c r="F65" s="15">
        <v>139.38124999999999</v>
      </c>
      <c r="G65" s="15">
        <f t="shared" si="2"/>
        <v>-16.690001299375822</v>
      </c>
      <c r="H65" s="22">
        <f t="shared" si="0"/>
        <v>13.56376508369015</v>
      </c>
      <c r="I65" s="16">
        <f>+B65*[2]AEO_EIA!$AI$3+[2]AEO_EIA!$AK$3*'Gráf. 7-2 y 7-3'!H65</f>
        <v>13.912209287660568</v>
      </c>
      <c r="J65" s="16">
        <v>104.2</v>
      </c>
      <c r="K65" s="15">
        <f t="shared" si="3"/>
        <v>-12.215669755686605</v>
      </c>
    </row>
    <row r="66" spans="1:11" x14ac:dyDescent="0.35">
      <c r="A66" s="12" t="s">
        <v>74</v>
      </c>
      <c r="B66" s="22">
        <v>13.486238095238001</v>
      </c>
      <c r="C66" s="15">
        <f t="shared" si="1"/>
        <v>-5.0084305097588953</v>
      </c>
      <c r="D66" s="15">
        <f>+[2]EIA_mes!B363/'Gráf. 7-2 y 7-3'!$P$2</f>
        <v>13.390999671520861</v>
      </c>
      <c r="E66" s="15">
        <f t="shared" si="1"/>
        <v>-6.0675883256528351</v>
      </c>
      <c r="F66" s="15">
        <v>127.755952380952</v>
      </c>
      <c r="G66" s="15">
        <f t="shared" si="2"/>
        <v>-8.3406466931872103</v>
      </c>
      <c r="H66" s="22">
        <f t="shared" si="0"/>
        <v>12.432459359765666</v>
      </c>
      <c r="I66" s="16">
        <f>+B66*[2]AEO_EIA!$AI$3+[2]AEO_EIA!$AK$3*'Gráf. 7-2 y 7-3'!H66</f>
        <v>13.01203766427545</v>
      </c>
      <c r="J66" s="16">
        <v>113.4</v>
      </c>
      <c r="K66" s="15">
        <f t="shared" si="3"/>
        <v>8.8291746641074837</v>
      </c>
    </row>
    <row r="67" spans="1:11" x14ac:dyDescent="0.35">
      <c r="A67" s="12" t="s">
        <v>75</v>
      </c>
      <c r="B67" s="22">
        <v>13.327380952380899</v>
      </c>
      <c r="C67" s="15">
        <f t="shared" si="1"/>
        <v>-1.177920349138688</v>
      </c>
      <c r="D67" s="15">
        <f>+[2]EIA_mes!B364/'Gráf. 7-2 y 7-3'!$P$2</f>
        <v>13.347202452644259</v>
      </c>
      <c r="E67" s="15">
        <f t="shared" si="1"/>
        <v>-0.3270645952575677</v>
      </c>
      <c r="F67" s="15">
        <v>124.696428571428</v>
      </c>
      <c r="G67" s="15">
        <f t="shared" si="2"/>
        <v>-2.3948189908215625</v>
      </c>
      <c r="H67" s="22">
        <f t="shared" ref="H67:H103" si="4">+(F67/100)/$P$3</f>
        <v>12.134724461991825</v>
      </c>
      <c r="I67" s="16">
        <f>+B67*[2]AEO_EIA!$AI$3+[2]AEO_EIA!$AK$3*'Gráf. 7-2 y 7-3'!H67</f>
        <v>12.790685531705815</v>
      </c>
      <c r="J67" s="16">
        <v>123.6</v>
      </c>
      <c r="K67" s="15">
        <f t="shared" si="3"/>
        <v>8.9947089947089722</v>
      </c>
    </row>
    <row r="68" spans="1:11" x14ac:dyDescent="0.35">
      <c r="A68" s="12" t="s">
        <v>76</v>
      </c>
      <c r="B68" s="22">
        <v>12.561499999999899</v>
      </c>
      <c r="C68" s="15">
        <f t="shared" ref="C68:G103" si="5">+B68/B67*100-100</f>
        <v>-5.7466726217064945</v>
      </c>
      <c r="D68" s="15">
        <f>+[2]EIA_mes!B365/'Gráf. 7-2 y 7-3'!$P$2</f>
        <v>12.50410598926968</v>
      </c>
      <c r="E68" s="15">
        <f t="shared" si="5"/>
        <v>-6.3166529942576091</v>
      </c>
      <c r="F68" s="15">
        <v>114.21250000000001</v>
      </c>
      <c r="G68" s="15">
        <f t="shared" ref="G68:G94" si="6">+F68/F67*100-100</f>
        <v>-8.4075612201055492</v>
      </c>
      <c r="H68" s="22">
        <f t="shared" si="4"/>
        <v>11.11449007395874</v>
      </c>
      <c r="I68" s="16">
        <f>+B68*[2]AEO_EIA!$AI$3+[2]AEO_EIA!$AK$3*'Gráf. 7-2 y 7-3'!H68</f>
        <v>11.910345533281378</v>
      </c>
      <c r="J68" s="16">
        <v>112.6</v>
      </c>
      <c r="K68" s="15">
        <f t="shared" ref="K68:K91" si="7">+J68/J67*100-100</f>
        <v>-8.8996763754045247</v>
      </c>
    </row>
    <row r="69" spans="1:11" x14ac:dyDescent="0.35">
      <c r="A69" s="12" t="s">
        <v>77</v>
      </c>
      <c r="B69" s="22">
        <v>12.0301739130434</v>
      </c>
      <c r="C69" s="15">
        <f t="shared" si="5"/>
        <v>-4.2297980890538867</v>
      </c>
      <c r="D69" s="15">
        <f>+[2]EIA_mes!B366/'Gráf. 7-2 y 7-3'!$P$2</f>
        <v>11.967590058031316</v>
      </c>
      <c r="E69" s="15">
        <f t="shared" si="5"/>
        <v>-4.2907180385288797</v>
      </c>
      <c r="F69" s="15">
        <v>107.298913043478</v>
      </c>
      <c r="G69" s="15">
        <f t="shared" si="6"/>
        <v>-6.0532664607832061</v>
      </c>
      <c r="H69" s="22">
        <f t="shared" si="4"/>
        <v>10.441700374024718</v>
      </c>
      <c r="I69" s="16">
        <f>+B69*[2]AEO_EIA!$AI$3+[2]AEO_EIA!$AK$3*'Gráf. 7-2 y 7-3'!H69</f>
        <v>11.315360820484994</v>
      </c>
      <c r="J69" s="16">
        <v>99.6</v>
      </c>
      <c r="K69" s="15">
        <f t="shared" si="7"/>
        <v>-11.545293072824165</v>
      </c>
    </row>
    <row r="70" spans="1:11" x14ac:dyDescent="0.35">
      <c r="A70" s="12" t="s">
        <v>78</v>
      </c>
      <c r="B70" s="22">
        <v>10.839238095238001</v>
      </c>
      <c r="C70" s="15">
        <f t="shared" si="5"/>
        <v>-9.8995727444485198</v>
      </c>
      <c r="D70" s="15">
        <f>+[2]EIA_mes!B367/'Gráf. 7-2 y 7-3'!$P$2</f>
        <v>10.850760976677982</v>
      </c>
      <c r="E70" s="15">
        <f t="shared" si="5"/>
        <v>-9.3321134492223194</v>
      </c>
      <c r="F70" s="15">
        <v>104.31547619047601</v>
      </c>
      <c r="G70" s="15">
        <f t="shared" si="6"/>
        <v>-2.7804912168989944</v>
      </c>
      <c r="H70" s="22">
        <f t="shared" si="4"/>
        <v>10.151369812230051</v>
      </c>
      <c r="I70" s="16">
        <f>+B70*[2]AEO_EIA!$AI$3+[2]AEO_EIA!$AK$3*'Gráf. 7-2 y 7-3'!H70</f>
        <v>10.529697367884424</v>
      </c>
      <c r="J70" s="16">
        <v>89.8</v>
      </c>
      <c r="K70" s="15">
        <f t="shared" si="7"/>
        <v>-9.8393574297188735</v>
      </c>
    </row>
    <row r="71" spans="1:11" x14ac:dyDescent="0.35">
      <c r="A71" s="12" t="s">
        <v>79</v>
      </c>
      <c r="B71" s="22">
        <v>9.3573333333333295</v>
      </c>
      <c r="C71" s="15">
        <f t="shared" si="5"/>
        <v>-13.671669068287343</v>
      </c>
      <c r="D71" s="15">
        <f>+[2]EIA_mes!B368/'Gráf. 7-2 y 7-3'!$P$2</f>
        <v>9.4054527537501365</v>
      </c>
      <c r="E71" s="15">
        <f t="shared" si="5"/>
        <v>-13.319878910191747</v>
      </c>
      <c r="F71" s="15">
        <v>98.095238095238102</v>
      </c>
      <c r="G71" s="15">
        <f t="shared" si="6"/>
        <v>-5.962910128387847</v>
      </c>
      <c r="H71" s="22">
        <f t="shared" si="4"/>
        <v>9.5460527535264799</v>
      </c>
      <c r="I71" s="16">
        <f>+B71*[2]AEO_EIA!$AI$3+[2]AEO_EIA!$AK$3*'Gráf. 7-2 y 7-3'!H71</f>
        <v>9.4422570724202473</v>
      </c>
      <c r="J71" s="16">
        <v>93.1</v>
      </c>
      <c r="K71" s="15">
        <f t="shared" si="7"/>
        <v>3.6748329621380833</v>
      </c>
    </row>
    <row r="72" spans="1:11" x14ac:dyDescent="0.35">
      <c r="A72" s="12" t="s">
        <v>80</v>
      </c>
      <c r="B72" s="22">
        <v>9.2861499999999992</v>
      </c>
      <c r="C72" s="15">
        <f t="shared" si="5"/>
        <v>-0.76072242804214341</v>
      </c>
      <c r="D72" s="15">
        <f>+[2]EIA_mes!B369/'Gráf. 7-2 y 7-3'!$P$2</f>
        <v>9.3288076207160842</v>
      </c>
      <c r="E72" s="15">
        <f t="shared" si="5"/>
        <v>-0.81490104772991856</v>
      </c>
      <c r="F72" s="15">
        <v>99.943749999999994</v>
      </c>
      <c r="G72" s="15">
        <f t="shared" si="6"/>
        <v>1.8844053398058094</v>
      </c>
      <c r="H72" s="22">
        <f t="shared" si="4"/>
        <v>9.7259390813546123</v>
      </c>
      <c r="I72" s="16">
        <f>+B72*[2]AEO_EIA!$AI$3+[2]AEO_EIA!$AK$3*'Gráf. 7-2 y 7-3'!H72</f>
        <v>9.4840550866095761</v>
      </c>
      <c r="J72" s="16">
        <v>91.1</v>
      </c>
      <c r="K72" s="15">
        <f t="shared" si="7"/>
        <v>-2.1482277121374835</v>
      </c>
    </row>
    <row r="73" spans="1:11" x14ac:dyDescent="0.35">
      <c r="A73" s="12" t="s">
        <v>81</v>
      </c>
      <c r="B73" s="22">
        <v>7.6224761904761902</v>
      </c>
      <c r="C73" s="15">
        <f t="shared" si="5"/>
        <v>-17.915646522227291</v>
      </c>
      <c r="D73" s="15">
        <f>+[2]EIA_mes!B370/'Gráf. 7-2 y 7-3'!$P$2</f>
        <v>7.576918865652031</v>
      </c>
      <c r="E73" s="15">
        <f t="shared" si="5"/>
        <v>-18.779342723004689</v>
      </c>
      <c r="F73" s="15">
        <v>93.714285714285694</v>
      </c>
      <c r="G73" s="15">
        <f t="shared" si="6"/>
        <v>-6.2329703315257916</v>
      </c>
      <c r="H73" s="22">
        <f t="shared" si="4"/>
        <v>9.119724183951508</v>
      </c>
      <c r="I73" s="16">
        <f>+B73*[2]AEO_EIA!$AI$3+[2]AEO_EIA!$AK$3*'Gráf. 7-2 y 7-3'!H73</f>
        <v>8.2962377875400826</v>
      </c>
      <c r="J73" s="16">
        <v>80.400000000000006</v>
      </c>
      <c r="K73" s="15">
        <f t="shared" si="7"/>
        <v>-11.745334796926443</v>
      </c>
    </row>
    <row r="74" spans="1:11" x14ac:dyDescent="0.35">
      <c r="A74" s="12" t="s">
        <v>82</v>
      </c>
      <c r="B74" s="22">
        <v>9.2745499999999996</v>
      </c>
      <c r="C74" s="15">
        <f t="shared" si="5"/>
        <v>21.673715577989896</v>
      </c>
      <c r="D74" s="15">
        <f>+[2]EIA_mes!B371/'Gráf. 7-2 y 7-3'!$P$2</f>
        <v>9.2193145735245814</v>
      </c>
      <c r="E74" s="15">
        <f t="shared" si="5"/>
        <v>21.676300578034684</v>
      </c>
      <c r="F74" s="15">
        <v>112.36875000000001</v>
      </c>
      <c r="G74" s="15">
        <f t="shared" si="6"/>
        <v>19.905678353658573</v>
      </c>
      <c r="H74" s="22">
        <f t="shared" si="4"/>
        <v>10.935067146749708</v>
      </c>
      <c r="I74" s="16">
        <f>+B74*[2]AEO_EIA!$AI$3+[2]AEO_EIA!$AK$3*'Gráf. 7-2 y 7-3'!H74</f>
        <v>10.021782716037368</v>
      </c>
      <c r="J74" s="16">
        <v>82.9</v>
      </c>
      <c r="K74" s="15">
        <f t="shared" si="7"/>
        <v>3.109452736318417</v>
      </c>
    </row>
    <row r="75" spans="1:11" x14ac:dyDescent="0.35">
      <c r="A75" s="12" t="s">
        <v>83</v>
      </c>
      <c r="B75" s="22">
        <v>9.1248947368420996</v>
      </c>
      <c r="C75" s="15">
        <f t="shared" si="5"/>
        <v>-1.6136121230453284</v>
      </c>
      <c r="D75" s="15">
        <f>+[2]EIA_mes!B372/'Gráf. 7-2 y 7-3'!$P$2</f>
        <v>9.0660243074564768</v>
      </c>
      <c r="E75" s="15">
        <f t="shared" si="5"/>
        <v>-1.662707838479804</v>
      </c>
      <c r="F75" s="15">
        <v>123.42105263157799</v>
      </c>
      <c r="G75" s="15">
        <f t="shared" si="6"/>
        <v>9.8357440405610959</v>
      </c>
      <c r="H75" s="22">
        <f t="shared" si="4"/>
        <v>12.010612361967496</v>
      </c>
      <c r="I75" s="16">
        <f>+B75*[2]AEO_EIA!$AI$3+[2]AEO_EIA!$AK$3*'Gráf. 7-2 y 7-3'!H75</f>
        <v>10.423467668148529</v>
      </c>
      <c r="J75" s="16">
        <v>82.5</v>
      </c>
      <c r="K75" s="15">
        <f t="shared" si="7"/>
        <v>-0.48250904704464403</v>
      </c>
    </row>
    <row r="76" spans="1:11" x14ac:dyDescent="0.35">
      <c r="A76" s="12" t="s">
        <v>84</v>
      </c>
      <c r="B76" s="22">
        <v>8.7187826086956495</v>
      </c>
      <c r="C76" s="15">
        <f t="shared" si="5"/>
        <v>-4.4505952107782463</v>
      </c>
      <c r="D76" s="15">
        <f>+[2]EIA_mes!B373/'Gráf. 7-2 y 7-3'!$P$2</f>
        <v>8.6937479470053667</v>
      </c>
      <c r="E76" s="15">
        <f t="shared" si="5"/>
        <v>-4.1062801932366995</v>
      </c>
      <c r="F76" s="15">
        <v>86.951086956521706</v>
      </c>
      <c r="G76" s="15">
        <f t="shared" si="6"/>
        <v>-29.549225920088475</v>
      </c>
      <c r="H76" s="22">
        <f t="shared" si="4"/>
        <v>8.4615693807436454</v>
      </c>
      <c r="I76" s="16">
        <f>+B76*[2]AEO_EIA!$AI$3+[2]AEO_EIA!$AK$3*'Gráf. 7-2 y 7-3'!H76</f>
        <v>8.6030366561172471</v>
      </c>
      <c r="J76" s="16">
        <v>78.3</v>
      </c>
      <c r="K76" s="15">
        <f t="shared" si="7"/>
        <v>-5.0909090909090935</v>
      </c>
    </row>
    <row r="77" spans="1:11" x14ac:dyDescent="0.35">
      <c r="A77" s="12" t="s">
        <v>85</v>
      </c>
      <c r="B77" s="22">
        <v>8.8624736842105207</v>
      </c>
      <c r="C77" s="15">
        <f t="shared" si="5"/>
        <v>1.6480635194592566</v>
      </c>
      <c r="D77" s="15">
        <f>+[2]EIA_mes!B374/'Gráf. 7-2 y 7-3'!$P$2</f>
        <v>8.8798861272309217</v>
      </c>
      <c r="E77" s="15">
        <f t="shared" si="5"/>
        <v>2.1410579345088081</v>
      </c>
      <c r="F77" s="15">
        <v>90.190789473684205</v>
      </c>
      <c r="G77" s="15">
        <f t="shared" si="6"/>
        <v>3.7258907629095717</v>
      </c>
      <c r="H77" s="22">
        <f t="shared" si="4"/>
        <v>8.7768382126979567</v>
      </c>
      <c r="I77" s="16">
        <f>+B77*[2]AEO_EIA!$AI$3+[2]AEO_EIA!$AK$3*'Gráf. 7-2 y 7-3'!H77</f>
        <v>8.8239377220298678</v>
      </c>
      <c r="J77" s="16">
        <v>84.8</v>
      </c>
      <c r="K77" s="15">
        <f t="shared" si="7"/>
        <v>8.3014048531290001</v>
      </c>
    </row>
    <row r="78" spans="1:11" x14ac:dyDescent="0.35">
      <c r="A78" s="12" t="s">
        <v>86</v>
      </c>
      <c r="B78" s="22">
        <v>7.0648181818181799</v>
      </c>
      <c r="C78" s="15">
        <f t="shared" si="5"/>
        <v>-20.28390228785743</v>
      </c>
      <c r="D78" s="15">
        <f>+[2]EIA_mes!B375/'Gráf. 7-2 y 7-3'!$P$2</f>
        <v>7.2922369429541236</v>
      </c>
      <c r="E78" s="15">
        <f t="shared" si="5"/>
        <v>-17.879161528976567</v>
      </c>
      <c r="F78" s="15">
        <v>63.340909090909001</v>
      </c>
      <c r="G78" s="15">
        <f t="shared" si="6"/>
        <v>-29.770091313602975</v>
      </c>
      <c r="H78" s="22">
        <f t="shared" si="4"/>
        <v>6.1639654623305757</v>
      </c>
      <c r="I78" s="16">
        <f>+B78*[2]AEO_EIA!$AI$3+[2]AEO_EIA!$AK$3*'Gráf. 7-2 y 7-3'!H78</f>
        <v>6.6594344580487581</v>
      </c>
      <c r="J78" s="16">
        <v>75.5</v>
      </c>
      <c r="K78" s="15">
        <f t="shared" si="7"/>
        <v>-10.966981132075475</v>
      </c>
    </row>
    <row r="79" spans="1:11" x14ac:dyDescent="0.35">
      <c r="A79" s="12" t="s">
        <v>87</v>
      </c>
      <c r="B79" s="22">
        <v>6.2575238095237999</v>
      </c>
      <c r="C79" s="15">
        <f t="shared" si="5"/>
        <v>-11.426966009854439</v>
      </c>
      <c r="D79" s="15">
        <f>+[2]EIA_mes!B376/'Gráf. 7-2 y 7-3'!$P$2</f>
        <v>6.2849009087922916</v>
      </c>
      <c r="E79" s="15">
        <f t="shared" si="5"/>
        <v>-13.813813813813823</v>
      </c>
      <c r="F79" s="15">
        <v>39.488095238095198</v>
      </c>
      <c r="G79" s="15">
        <f t="shared" si="6"/>
        <v>-37.657833136842797</v>
      </c>
      <c r="H79" s="22">
        <f t="shared" si="4"/>
        <v>3.842749633913507</v>
      </c>
      <c r="I79" s="16">
        <f>+B79*[2]AEO_EIA!$AI$3+[2]AEO_EIA!$AK$3*'Gráf. 7-2 y 7-3'!H79</f>
        <v>5.1708754304991675</v>
      </c>
      <c r="J79" s="16">
        <v>74.7</v>
      </c>
      <c r="K79" s="15">
        <f t="shared" si="7"/>
        <v>-1.0596026490066208</v>
      </c>
    </row>
    <row r="80" spans="1:11" x14ac:dyDescent="0.35">
      <c r="A80" s="12" t="s">
        <v>88</v>
      </c>
      <c r="B80" s="22">
        <v>6.9183684210526302</v>
      </c>
      <c r="C80" s="15">
        <f t="shared" si="5"/>
        <v>10.560800592129453</v>
      </c>
      <c r="D80" s="15">
        <f>+[2]EIA_mes!B377/'Gráf. 7-2 y 7-3'!$P$2</f>
        <v>6.8871126683455604</v>
      </c>
      <c r="E80" s="15">
        <f t="shared" si="5"/>
        <v>9.5818815331010398</v>
      </c>
      <c r="F80" s="15">
        <v>50.559210526315702</v>
      </c>
      <c r="G80" s="15">
        <f t="shared" si="6"/>
        <v>28.036589816416154</v>
      </c>
      <c r="H80" s="22">
        <f t="shared" si="4"/>
        <v>4.9201255864456694</v>
      </c>
      <c r="I80" s="16">
        <f>+B80*[2]AEO_EIA!$AI$3+[2]AEO_EIA!$AK$3*'Gráf. 7-2 y 7-3'!H80</f>
        <v>6.0191591454794979</v>
      </c>
      <c r="J80" s="16">
        <v>80.099999999999994</v>
      </c>
      <c r="K80" s="15">
        <f t="shared" si="7"/>
        <v>7.2289156626505786</v>
      </c>
    </row>
    <row r="81" spans="1:11" x14ac:dyDescent="0.35">
      <c r="A81" s="12" t="s">
        <v>89</v>
      </c>
      <c r="B81" s="22">
        <v>7.4423478260869498</v>
      </c>
      <c r="C81" s="15">
        <f t="shared" si="5"/>
        <v>7.5737424367260786</v>
      </c>
      <c r="D81" s="15">
        <f>+[2]EIA_mes!B378/'Gráf. 7-2 y 7-3'!$P$2</f>
        <v>7.4345779043030777</v>
      </c>
      <c r="E81" s="15">
        <f t="shared" si="5"/>
        <v>7.9491255961844303</v>
      </c>
      <c r="F81" s="15">
        <v>59.315217391304301</v>
      </c>
      <c r="G81" s="15">
        <f t="shared" si="6"/>
        <v>17.318321971090043</v>
      </c>
      <c r="H81" s="22">
        <f t="shared" si="4"/>
        <v>5.7722087768883119</v>
      </c>
      <c r="I81" s="16">
        <f>+B81*[2]AEO_EIA!$AI$3+[2]AEO_EIA!$AK$3*'Gráf. 7-2 y 7-3'!H81</f>
        <v>6.6907852539475625</v>
      </c>
      <c r="J81" s="16">
        <v>86.2</v>
      </c>
      <c r="K81" s="15">
        <f t="shared" si="7"/>
        <v>7.6154806491885267</v>
      </c>
    </row>
    <row r="82" spans="1:11" x14ac:dyDescent="0.35">
      <c r="A82" s="12" t="s">
        <v>90</v>
      </c>
      <c r="B82" s="22">
        <v>8.0978499999999993</v>
      </c>
      <c r="C82" s="15">
        <f t="shared" si="5"/>
        <v>8.8077336511386903</v>
      </c>
      <c r="D82" s="15">
        <f>+[2]EIA_mes!B379/'Gráf. 7-2 y 7-3'!$P$2</f>
        <v>7.9929924449797438</v>
      </c>
      <c r="E82" s="15">
        <f t="shared" si="5"/>
        <v>7.511045655375554</v>
      </c>
      <c r="F82" s="15">
        <v>75.150000000000006</v>
      </c>
      <c r="G82" s="15">
        <f t="shared" si="6"/>
        <v>26.695986805937437</v>
      </c>
      <c r="H82" s="22">
        <f t="shared" si="4"/>
        <v>7.3131568703775791</v>
      </c>
      <c r="I82" s="16">
        <f>+B82*[2]AEO_EIA!$AI$3+[2]AEO_EIA!$AK$3*'Gráf. 7-2 y 7-3'!H82</f>
        <v>7.7447380916699107</v>
      </c>
      <c r="J82" s="16">
        <v>94</v>
      </c>
      <c r="K82" s="15">
        <f t="shared" si="7"/>
        <v>9.0487238979118274</v>
      </c>
    </row>
    <row r="83" spans="1:11" x14ac:dyDescent="0.35">
      <c r="A83" s="12" t="s">
        <v>91</v>
      </c>
      <c r="B83" s="22">
        <v>7.5005909090909002</v>
      </c>
      <c r="C83" s="15">
        <f t="shared" si="5"/>
        <v>-7.375526725107278</v>
      </c>
      <c r="D83" s="15">
        <f>+[2]EIA_mes!B380/'Gráf. 7-2 y 7-3'!$P$2</f>
        <v>7.3907806854264759</v>
      </c>
      <c r="E83" s="15">
        <f t="shared" si="5"/>
        <v>-7.5342465753424648</v>
      </c>
      <c r="F83" s="15">
        <v>76.119318181818102</v>
      </c>
      <c r="G83" s="15">
        <f t="shared" si="6"/>
        <v>1.2898445533174936</v>
      </c>
      <c r="H83" s="22">
        <f t="shared" si="4"/>
        <v>7.4074852259457078</v>
      </c>
      <c r="I83" s="16">
        <f>+B83*[2]AEO_EIA!$AI$3+[2]AEO_EIA!$AK$3*'Gráf. 7-2 y 7-3'!H83</f>
        <v>7.4586933516755636</v>
      </c>
      <c r="J83" s="16">
        <v>91.1</v>
      </c>
      <c r="K83" s="15">
        <f t="shared" si="7"/>
        <v>-3.0851063829787364</v>
      </c>
    </row>
    <row r="84" spans="1:11" x14ac:dyDescent="0.35">
      <c r="A84" s="12" t="s">
        <v>92</v>
      </c>
      <c r="B84" s="22">
        <v>7.0192499999999898</v>
      </c>
      <c r="C84" s="15">
        <f t="shared" si="5"/>
        <v>-6.4173731766588418</v>
      </c>
      <c r="D84" s="15">
        <f>+[2]EIA_mes!B381/'Gráf. 7-2 y 7-3'!$P$2</f>
        <v>6.996605715537064</v>
      </c>
      <c r="E84" s="15">
        <f t="shared" si="5"/>
        <v>-5.3333333333333286</v>
      </c>
      <c r="F84" s="15">
        <v>82.837500000000006</v>
      </c>
      <c r="G84" s="15">
        <f t="shared" si="6"/>
        <v>8.8258565350452898</v>
      </c>
      <c r="H84" s="22">
        <f t="shared" si="4"/>
        <v>8.0612592448423523</v>
      </c>
      <c r="I84" s="16">
        <f>+B84*[2]AEO_EIA!$AI$3+[2]AEO_EIA!$AK$3*'Gráf. 7-2 y 7-3'!H84</f>
        <v>7.4881541601790529</v>
      </c>
      <c r="J84" s="16">
        <v>83.1</v>
      </c>
      <c r="K84" s="15">
        <f t="shared" si="7"/>
        <v>-8.7815587266739925</v>
      </c>
    </row>
    <row r="85" spans="1:11" x14ac:dyDescent="0.35">
      <c r="A85" s="12" t="s">
        <v>93</v>
      </c>
      <c r="B85" s="22">
        <v>7.6188000000000002</v>
      </c>
      <c r="C85" s="15">
        <f t="shared" si="5"/>
        <v>8.5415108451759352</v>
      </c>
      <c r="D85" s="15">
        <f>+[2]EIA_mes!B382/'Gráf. 7-2 y 7-3'!$P$2</f>
        <v>7.5221723420562805</v>
      </c>
      <c r="E85" s="15">
        <f t="shared" si="5"/>
        <v>7.5117370892018727</v>
      </c>
      <c r="F85" s="15">
        <v>99.6</v>
      </c>
      <c r="G85" s="15">
        <f t="shared" si="6"/>
        <v>20.235400633770922</v>
      </c>
      <c r="H85" s="22">
        <f t="shared" si="4"/>
        <v>9.6924873491630983</v>
      </c>
      <c r="I85" s="16">
        <f>+B85*[2]AEO_EIA!$AI$3+[2]AEO_EIA!$AK$3*'Gráf. 7-2 y 7-3'!H85</f>
        <v>8.5519593071233935</v>
      </c>
      <c r="J85" s="16">
        <v>77.8</v>
      </c>
      <c r="K85" s="15">
        <f t="shared" si="7"/>
        <v>-6.3778580024067395</v>
      </c>
    </row>
    <row r="86" spans="1:11" x14ac:dyDescent="0.35">
      <c r="A86" s="12" t="s">
        <v>94</v>
      </c>
      <c r="B86" s="22">
        <v>9.0105238095238001</v>
      </c>
      <c r="C86" s="15">
        <f t="shared" si="5"/>
        <v>18.266968676481852</v>
      </c>
      <c r="D86" s="15">
        <f>+[2]EIA_mes!B383/'Gráf. 7-2 y 7-3'!$P$2</f>
        <v>8.9893791744224245</v>
      </c>
      <c r="E86" s="15">
        <f t="shared" si="5"/>
        <v>19.505094614264905</v>
      </c>
      <c r="F86" s="15">
        <v>94.345238095238102</v>
      </c>
      <c r="G86" s="15">
        <f t="shared" si="6"/>
        <v>-5.275865366226796</v>
      </c>
      <c r="H86" s="22">
        <f t="shared" si="4"/>
        <v>9.1811247659826876</v>
      </c>
      <c r="I86" s="44">
        <f>+B86*[2]AEO_EIA!$AI$3+[2]AEO_EIA!$AK$3*'Gráf. 7-2 y 7-3'!H86</f>
        <v>9.0872942399302996</v>
      </c>
      <c r="J86" s="44">
        <v>76.239999999999995</v>
      </c>
      <c r="K86" s="15">
        <f t="shared" si="7"/>
        <v>-2.0051413881748203</v>
      </c>
    </row>
    <row r="87" spans="1:11" x14ac:dyDescent="0.35">
      <c r="A87" s="12" t="s">
        <v>95</v>
      </c>
      <c r="B87" s="22">
        <v>9.97609999999999</v>
      </c>
      <c r="C87" s="15">
        <f t="shared" si="5"/>
        <v>10.716093879643381</v>
      </c>
      <c r="D87" s="15">
        <f>+[2]EIA_mes!B384/'Gráf. 7-2 y 7-3'!$P$2</f>
        <v>9.9419686849885043</v>
      </c>
      <c r="E87" s="15">
        <f t="shared" si="5"/>
        <v>10.596833130328861</v>
      </c>
      <c r="F87" s="15">
        <v>92.5</v>
      </c>
      <c r="G87" s="15">
        <f t="shared" si="6"/>
        <v>-1.955835962145116</v>
      </c>
      <c r="H87" s="22">
        <f t="shared" si="4"/>
        <v>9.0015570260801869</v>
      </c>
      <c r="I87" s="44">
        <f>+B87*[2]AEO_EIA!$AI$3+[2]AEO_EIA!$AK$3*'Gráf. 7-2 y 7-3'!H87</f>
        <v>9.5375556617360786</v>
      </c>
      <c r="J87" s="44">
        <v>83.9</v>
      </c>
      <c r="K87" s="15">
        <f t="shared" si="7"/>
        <v>10.047219307450163</v>
      </c>
    </row>
    <row r="88" spans="1:11" x14ac:dyDescent="0.35">
      <c r="A88" s="12" t="s">
        <v>96</v>
      </c>
      <c r="B88" s="22">
        <v>8.7936499999999995</v>
      </c>
      <c r="C88" s="15">
        <f t="shared" si="5"/>
        <v>-11.852828259540217</v>
      </c>
      <c r="D88" s="15">
        <f>+[2]EIA_mes!B385/'Gráf. 7-2 y 7-3'!$P$2</f>
        <v>8.7922916894777199</v>
      </c>
      <c r="E88" s="15">
        <f t="shared" si="5"/>
        <v>-11.563876651982369</v>
      </c>
      <c r="F88" s="15">
        <v>82.631249999999994</v>
      </c>
      <c r="G88" s="15">
        <f t="shared" si="6"/>
        <v>-10.668918918918919</v>
      </c>
      <c r="H88" s="22">
        <f t="shared" si="4"/>
        <v>8.0411882055274404</v>
      </c>
      <c r="I88" s="44">
        <f>+B88*[2]AEO_EIA!$AI$3+[2]AEO_EIA!$AK$3*'Gráf. 7-2 y 7-3'!H88</f>
        <v>8.4550421924873476</v>
      </c>
      <c r="J88" s="44">
        <v>85.4</v>
      </c>
      <c r="K88" s="15">
        <f t="shared" si="7"/>
        <v>1.7878426698450625</v>
      </c>
    </row>
    <row r="89" spans="1:11" x14ac:dyDescent="0.35">
      <c r="A89" s="12" t="s">
        <v>97</v>
      </c>
      <c r="B89" s="22">
        <v>8.7102727272727201</v>
      </c>
      <c r="C89" s="15">
        <f t="shared" si="5"/>
        <v>-0.94815318698468332</v>
      </c>
      <c r="D89" s="15">
        <f>+[2]EIA_mes!B386/'Gráf. 7-2 y 7-3'!$P$2</f>
        <v>8.7594437753202676</v>
      </c>
      <c r="E89" s="15">
        <f t="shared" si="5"/>
        <v>-0.37359900373600397</v>
      </c>
      <c r="F89" s="15">
        <v>80.994318181818102</v>
      </c>
      <c r="G89" s="15">
        <f t="shared" si="6"/>
        <v>-1.981008175698534</v>
      </c>
      <c r="H89" s="22">
        <f t="shared" si="4"/>
        <v>7.8818916097526373</v>
      </c>
      <c r="I89" s="44">
        <f>+B89*[2]AEO_EIA!$AI$3+[2]AEO_EIA!$AK$3*'Gráf. 7-2 y 7-3'!H89</f>
        <v>8.3375012243886832</v>
      </c>
      <c r="J89" s="44">
        <v>90.1</v>
      </c>
      <c r="K89" s="15">
        <f t="shared" si="7"/>
        <v>5.5035128805620559</v>
      </c>
    </row>
    <row r="90" spans="1:11" x14ac:dyDescent="0.35">
      <c r="A90" s="12" t="s">
        <v>98</v>
      </c>
      <c r="B90" s="22">
        <v>7.6502727272727196</v>
      </c>
      <c r="C90" s="15">
        <f t="shared" si="5"/>
        <v>-12.169538580359671</v>
      </c>
      <c r="D90" s="15">
        <f>+[2]EIA_mes!B387/'Gráf. 7-2 y 7-3'!$P$2</f>
        <v>7.6426146939669328</v>
      </c>
      <c r="E90" s="15">
        <f t="shared" si="5"/>
        <v>-12.75</v>
      </c>
      <c r="F90" s="15">
        <v>66.261363636363598</v>
      </c>
      <c r="G90" s="15">
        <f t="shared" si="6"/>
        <v>-18.190108733777592</v>
      </c>
      <c r="H90" s="22">
        <f t="shared" si="4"/>
        <v>6.44816695566014</v>
      </c>
      <c r="I90" s="44">
        <f>+B90*[2]AEO_EIA!$AI$3+[2]AEO_EIA!$AK$3*'Gráf. 7-2 y 7-3'!H90</f>
        <v>7.1093251300470586</v>
      </c>
      <c r="J90" s="44">
        <v>81.900000000000006</v>
      </c>
      <c r="K90" s="15">
        <f t="shared" si="7"/>
        <v>-9.1009988901220709</v>
      </c>
    </row>
    <row r="91" spans="1:11" x14ac:dyDescent="0.35">
      <c r="A91" s="12" t="s">
        <v>99</v>
      </c>
      <c r="B91" s="22">
        <v>8.3635263157894695</v>
      </c>
      <c r="C91" s="15">
        <f t="shared" si="5"/>
        <v>9.3232439410172674</v>
      </c>
      <c r="D91" s="15">
        <f>+[2]EIA_mes!B388/'Gráf. 7-2 y 7-3'!$P$2</f>
        <v>8.3433701959925557</v>
      </c>
      <c r="E91" s="15">
        <f t="shared" si="5"/>
        <v>9.1690544412607693</v>
      </c>
      <c r="F91" s="15">
        <v>71.73026315789474</v>
      </c>
      <c r="G91" s="15">
        <f t="shared" si="6"/>
        <v>8.2535269746997244</v>
      </c>
      <c r="H91" s="22">
        <f t="shared" si="4"/>
        <v>6.9803681547192227</v>
      </c>
      <c r="I91" s="44">
        <f>+B91*[2]AEO_EIA!$AI$3+[2]AEO_EIA!$AK$3*'Gráf. 7-2 y 7-3'!H91</f>
        <v>7.7411051433078581</v>
      </c>
      <c r="J91" s="44">
        <v>82.4</v>
      </c>
      <c r="K91" s="15">
        <f t="shared" si="7"/>
        <v>0.61050061050060833</v>
      </c>
    </row>
    <row r="92" spans="1:11" ht="16.5" customHeight="1" x14ac:dyDescent="0.35">
      <c r="A92" s="12">
        <v>45474</v>
      </c>
      <c r="B92" s="22">
        <v>8.7537142857142864</v>
      </c>
      <c r="C92" s="15">
        <f t="shared" si="5"/>
        <v>4.6653523309681191</v>
      </c>
      <c r="D92" s="15">
        <f>+[2]EIA_mes!B389/'Gráf. 7-2 y 7-3'!$P$2</f>
        <v>8.7265958611628172</v>
      </c>
      <c r="E92" s="15">
        <f t="shared" si="5"/>
        <v>4.5931758530183657</v>
      </c>
      <c r="F92" s="15">
        <v>77.886904761904759</v>
      </c>
      <c r="G92" s="15">
        <f t="shared" si="6"/>
        <v>8.5830461690316753</v>
      </c>
      <c r="H92" s="22">
        <f t="shared" si="4"/>
        <v>7.5794963762071585</v>
      </c>
      <c r="I92" s="44">
        <f>+B92*[2]AEO_EIA!$AI$3+[2]AEO_EIA!$AK$3*'Gráf. 7-2 y 7-3'!H92</f>
        <v>8.22531622643608</v>
      </c>
      <c r="J92" s="44"/>
      <c r="K92" s="15"/>
    </row>
    <row r="93" spans="1:11" x14ac:dyDescent="0.35">
      <c r="A93" s="12">
        <v>45505</v>
      </c>
      <c r="B93" s="22">
        <v>8.2645</v>
      </c>
      <c r="C93" s="15">
        <f t="shared" si="5"/>
        <v>-5.5886480840786135</v>
      </c>
      <c r="D93" s="15">
        <f>+[2]EIA_mes!B390/'Gráf. 7-2 y 7-3'!$P$2</f>
        <v>8.2667250629585034</v>
      </c>
      <c r="E93" s="15">
        <f t="shared" si="5"/>
        <v>-5.269761606022584</v>
      </c>
      <c r="F93" s="15">
        <v>77.164772727272734</v>
      </c>
      <c r="G93" s="15">
        <f t="shared" si="6"/>
        <v>-0.92715461840413127</v>
      </c>
      <c r="H93" s="22">
        <f t="shared" si="4"/>
        <v>7.5092227255033794</v>
      </c>
      <c r="I93" s="44">
        <f>+B93*[2]AEO_EIA!$AI$3+[2]AEO_EIA!$AK$3*'Gráf. 7-2 y 7-3'!H93</f>
        <v>7.9246252264765209</v>
      </c>
      <c r="J93" s="44"/>
      <c r="K93" s="15"/>
    </row>
    <row r="94" spans="1:11" x14ac:dyDescent="0.35">
      <c r="A94" s="17">
        <v>45536</v>
      </c>
      <c r="B94" s="19">
        <f>+D94</f>
        <v>7.18274389576262</v>
      </c>
      <c r="C94" s="20">
        <f t="shared" si="5"/>
        <v>-13.089189959917476</v>
      </c>
      <c r="D94" s="15">
        <f>+[2]EIA_mes!B391/'Gráf. 7-2 y 7-3'!$P$2</f>
        <v>7.18274389576262</v>
      </c>
      <c r="E94" s="15">
        <f t="shared" si="5"/>
        <v>-13.112582781456965</v>
      </c>
      <c r="F94" s="15">
        <v>78.458333333333329</v>
      </c>
      <c r="G94" s="15">
        <f t="shared" si="6"/>
        <v>1.6763615835849066</v>
      </c>
      <c r="H94" s="22">
        <f>+(F94/100)/$P$3</f>
        <v>7.6351044504995453</v>
      </c>
      <c r="I94" s="44">
        <f>+B94*[2]AEO_EIA!$AI$3+[2]AEO_EIA!$AK$3*'Gráf. 7-2 y 7-3'!H94</f>
        <v>7.3863061453942365</v>
      </c>
      <c r="J94" s="44"/>
      <c r="K94" s="15"/>
    </row>
    <row r="95" spans="1:11" x14ac:dyDescent="0.35">
      <c r="A95" s="17">
        <v>45566</v>
      </c>
      <c r="B95" s="19">
        <f t="shared" ref="B95:B97" si="8">+D95</f>
        <v>8.4747618526223594</v>
      </c>
      <c r="C95" s="20">
        <f t="shared" si="5"/>
        <v>17.987804878048792</v>
      </c>
      <c r="D95" s="15">
        <f>+[2]EIA_mes!B392/'Gráf. 7-2 y 7-3'!$P$2</f>
        <v>8.4747618526223594</v>
      </c>
      <c r="E95" s="15">
        <f t="shared" si="5"/>
        <v>17.987804878048792</v>
      </c>
      <c r="F95" s="15">
        <f>+F94*(1+E95/100)</f>
        <v>92.571265243902431</v>
      </c>
      <c r="G95" s="15">
        <f t="shared" si="5"/>
        <v>17.987804878048792</v>
      </c>
      <c r="H95" s="19">
        <f t="shared" si="4"/>
        <v>9.0084921412906223</v>
      </c>
      <c r="I95" s="44">
        <f>+B95*[2]AEO_EIA!$AI$3+[2]AEO_EIA!$AK$3*'Gráf. 7-2 y 7-3'!H95</f>
        <v>8.7149404825230761</v>
      </c>
      <c r="J95" s="44"/>
      <c r="K95" s="15"/>
    </row>
    <row r="96" spans="1:11" x14ac:dyDescent="0.35">
      <c r="A96" s="17">
        <v>45597</v>
      </c>
      <c r="B96" s="19">
        <f t="shared" si="8"/>
        <v>8.7922916894777199</v>
      </c>
      <c r="C96" s="20">
        <f t="shared" si="5"/>
        <v>3.7467700258398082</v>
      </c>
      <c r="D96" s="15">
        <f>+[2]EIA_mes!B393/'Gráf. 7-2 y 7-3'!$P$2</f>
        <v>8.7922916894777199</v>
      </c>
      <c r="E96" s="15">
        <f t="shared" si="5"/>
        <v>3.7467700258398082</v>
      </c>
      <c r="F96" s="15">
        <v>111.41176470588235</v>
      </c>
      <c r="G96" s="15">
        <f t="shared" si="5"/>
        <v>20.352427302727108</v>
      </c>
      <c r="H96" s="22">
        <f t="shared" si="4"/>
        <v>10.841938955418678</v>
      </c>
      <c r="I96" s="44">
        <f>+B96*[2]AEO_EIA!$AI$3+[2]AEO_EIA!$AK$3*'Gráf. 7-2 y 7-3'!H96</f>
        <v>9.7146329591511513</v>
      </c>
      <c r="J96" s="44"/>
      <c r="K96" s="15"/>
    </row>
    <row r="97" spans="1:12" x14ac:dyDescent="0.35">
      <c r="A97" s="17">
        <v>45627</v>
      </c>
      <c r="B97" s="19">
        <f t="shared" si="8"/>
        <v>8.463812547903208</v>
      </c>
      <c r="C97" s="20">
        <f t="shared" si="5"/>
        <v>-3.7359900373599118</v>
      </c>
      <c r="D97" s="15">
        <f>+[2]EIA_mes!B394/'Gráf. 7-2 y 7-3'!$P$2</f>
        <v>8.463812547903208</v>
      </c>
      <c r="E97" s="15">
        <f t="shared" si="5"/>
        <v>-3.7359900373599118</v>
      </c>
      <c r="F97" s="15">
        <v>110.23529411764706</v>
      </c>
      <c r="G97" s="15">
        <f t="shared" si="5"/>
        <v>-1.0559662090813049</v>
      </c>
      <c r="H97" s="22">
        <f t="shared" si="4"/>
        <v>10.727451743640234</v>
      </c>
      <c r="I97" s="44">
        <f>+B97*[2]AEO_EIA!$AI$3+[2]AEO_EIA!$AK$3*'Gráf. 7-2 y 7-3'!H97</f>
        <v>9.4824501859848702</v>
      </c>
      <c r="J97" s="44"/>
      <c r="K97" s="15"/>
    </row>
    <row r="98" spans="1:12" x14ac:dyDescent="0.35">
      <c r="A98" s="12">
        <v>45658</v>
      </c>
      <c r="B98" s="22">
        <v>10.694399054064499</v>
      </c>
      <c r="C98" s="15">
        <f>+B98/B97*100-100</f>
        <v>26.354393998410174</v>
      </c>
      <c r="D98" s="15">
        <f>+[2]EIA_mes!B395/'Gráf. 7-2 y 7-3'!$P$2</f>
        <v>9.865323551954452</v>
      </c>
      <c r="E98" s="15">
        <f t="shared" si="5"/>
        <v>16.558861578266516</v>
      </c>
      <c r="F98" s="15">
        <v>117.11309523809524</v>
      </c>
      <c r="G98" s="15">
        <f t="shared" si="5"/>
        <v>6.2392005895207632</v>
      </c>
      <c r="H98" s="22">
        <f t="shared" si="4"/>
        <v>11.396758976069991</v>
      </c>
      <c r="I98" s="44">
        <f>+B98*[2]AEO_EIA!$AI$3+[2]AEO_EIA!$AK$3*'Gráf. 7-2 y 7-3'!H98</f>
        <v>11.010461018966971</v>
      </c>
      <c r="J98" s="44"/>
      <c r="K98" s="15"/>
    </row>
    <row r="99" spans="1:12" x14ac:dyDescent="0.35">
      <c r="A99" s="12">
        <v>45689</v>
      </c>
      <c r="B99" s="22">
        <v>11.030758193739997</v>
      </c>
      <c r="C99" s="15">
        <f t="shared" si="5"/>
        <v>3.1451897201055061</v>
      </c>
      <c r="D99" s="15">
        <f>+[2]EIA_mes!B396/'Gráf. 7-2 y 7-3'!$P$2</f>
        <v>10.128106865214059</v>
      </c>
      <c r="E99" s="15">
        <f t="shared" si="5"/>
        <v>2.6637069922308427</v>
      </c>
      <c r="F99" s="15">
        <v>90.315789473684205</v>
      </c>
      <c r="G99" s="15">
        <f t="shared" si="5"/>
        <v>-22.881562228315403</v>
      </c>
      <c r="H99" s="22">
        <f t="shared" si="4"/>
        <v>8.789002478949417</v>
      </c>
      <c r="I99" s="44">
        <f>+B99*[2]AEO_EIA!$AI$3+[2]AEO_EIA!$AK$3*'Gráf. 7-2 y 7-3'!H99</f>
        <v>10.021968122084235</v>
      </c>
      <c r="J99" s="44"/>
      <c r="K99" s="15"/>
    </row>
    <row r="100" spans="1:12" x14ac:dyDescent="0.35">
      <c r="A100" s="12">
        <v>45717</v>
      </c>
      <c r="B100" s="22">
        <v>10.45539033457249</v>
      </c>
      <c r="C100" s="15">
        <f t="shared" si="5"/>
        <v>-5.2160318362706022</v>
      </c>
      <c r="D100" s="15">
        <f>+[2]EIA_mes!B397/'Gráf. 7-2 y 7-3'!$P$2</f>
        <v>9.5258951056607906</v>
      </c>
      <c r="E100" s="15">
        <f t="shared" si="5"/>
        <v>-5.9459459459459509</v>
      </c>
      <c r="F100" s="15">
        <v>81.535714285714292</v>
      </c>
      <c r="G100" s="15">
        <f t="shared" si="5"/>
        <v>-9.7215284715284582</v>
      </c>
      <c r="H100" s="22">
        <f t="shared" si="4"/>
        <v>7.9345771005950061</v>
      </c>
      <c r="I100" s="44">
        <f>+B100*[2]AEO_EIA!$AI$3+[2]AEO_EIA!$AK$3*'Gráf. 7-2 y 7-3'!H100</f>
        <v>9.3210243792826226</v>
      </c>
      <c r="J100" s="44"/>
      <c r="K100" s="15"/>
    </row>
    <row r="101" spans="1:12" x14ac:dyDescent="0.35">
      <c r="A101" s="12">
        <v>45748</v>
      </c>
      <c r="B101" s="22">
        <v>10.175955807926067</v>
      </c>
      <c r="C101" s="15">
        <f t="shared" si="5"/>
        <v>-2.6726360059693377</v>
      </c>
      <c r="D101" s="15">
        <f>+[2]EIA_mes!B398/'Gráf. 7-2 y 7-3'!$P$2</f>
        <v>9.2631117924011832</v>
      </c>
      <c r="E101" s="15">
        <f t="shared" si="5"/>
        <v>-2.7586206896551602</v>
      </c>
      <c r="F101" s="15">
        <v>75.928571428571431</v>
      </c>
      <c r="G101" s="15">
        <f t="shared" si="5"/>
        <v>-6.8769163381515597</v>
      </c>
      <c r="H101" s="22">
        <f t="shared" si="4"/>
        <v>7.3889228716009567</v>
      </c>
      <c r="I101" s="44">
        <f>+B101*[2]AEO_EIA!$AI$3+[2]AEO_EIA!$AK$3*'Gráf. 7-2 y 7-3'!H101</f>
        <v>8.9217909865797669</v>
      </c>
      <c r="J101" s="44"/>
      <c r="K101" s="15"/>
    </row>
    <row r="102" spans="1:12" x14ac:dyDescent="0.35">
      <c r="A102" s="12">
        <v>45778</v>
      </c>
      <c r="B102" s="22">
        <v>8.9695646154753952</v>
      </c>
      <c r="C102" s="15">
        <f t="shared" si="5"/>
        <v>-11.855310844717039</v>
      </c>
      <c r="D102" s="15">
        <f>+[2]EIA_mes!B399/'Gráf. 7-2 y 7-3'!$P$2</f>
        <v>8.1681813204861502</v>
      </c>
      <c r="E102" s="15">
        <f t="shared" si="5"/>
        <v>-11.820330969267133</v>
      </c>
      <c r="F102" s="15">
        <v>73.05952380952381</v>
      </c>
      <c r="G102" s="15">
        <f t="shared" si="5"/>
        <v>-3.7786139855754186</v>
      </c>
      <c r="H102" s="22">
        <f t="shared" si="4"/>
        <v>7.1097239985912619</v>
      </c>
      <c r="I102" s="44">
        <f>+B102*[2]AEO_EIA!$AI$3+[2]AEO_EIA!$AK$3*'Gráf. 7-2 y 7-3'!H102</f>
        <v>8.1326363378775355</v>
      </c>
      <c r="J102" s="44"/>
      <c r="K102" s="15"/>
      <c r="L102" s="16"/>
    </row>
    <row r="103" spans="1:12" x14ac:dyDescent="0.35">
      <c r="A103" s="12">
        <v>45809</v>
      </c>
      <c r="B103" s="22">
        <v>9.1499559145934608</v>
      </c>
      <c r="C103" s="15">
        <f t="shared" si="5"/>
        <v>2.0111488890646143</v>
      </c>
      <c r="D103" s="15">
        <f>+[2]EIA_mes!B400/'Gráf. 7-2 y 7-3'!$P$2</f>
        <v>8.277674367677653</v>
      </c>
      <c r="E103" s="15">
        <f t="shared" si="5"/>
        <v>1.3404825737265469</v>
      </c>
      <c r="F103" s="15">
        <v>77.15625</v>
      </c>
      <c r="G103" s="15">
        <f t="shared" si="5"/>
        <v>5.6073814567378264</v>
      </c>
      <c r="H103" s="22">
        <f t="shared" si="4"/>
        <v>7.5083933437135073</v>
      </c>
      <c r="I103" s="44">
        <f>+B103*[2]AEO_EIA!$AI$3+[2]AEO_EIA!$AK$3*'Gráf. 7-2 y 7-3'!H103</f>
        <v>8.4112527576974827</v>
      </c>
      <c r="J103" s="44"/>
      <c r="K103" s="15"/>
    </row>
    <row r="104" spans="1:12" x14ac:dyDescent="0.35">
      <c r="A104" s="12">
        <v>45839</v>
      </c>
      <c r="C104" s="15"/>
      <c r="D104" s="15"/>
      <c r="E104" s="15"/>
      <c r="H104" s="15"/>
    </row>
    <row r="105" spans="1:12" x14ac:dyDescent="0.35">
      <c r="A105" s="12">
        <v>45870</v>
      </c>
      <c r="C105" s="15"/>
      <c r="D105" s="15"/>
      <c r="E105" s="15"/>
      <c r="H105" s="15"/>
    </row>
    <row r="106" spans="1:12" x14ac:dyDescent="0.35">
      <c r="A106" s="12">
        <v>45901</v>
      </c>
      <c r="C106" s="15"/>
      <c r="E106" s="15"/>
      <c r="H106" s="15"/>
    </row>
    <row r="107" spans="1:12" x14ac:dyDescent="0.35">
      <c r="A107" s="12">
        <v>45931</v>
      </c>
      <c r="C107" s="15"/>
      <c r="E107" s="15"/>
      <c r="H107" s="15"/>
    </row>
    <row r="108" spans="1:12" x14ac:dyDescent="0.35">
      <c r="A108" s="12">
        <v>45962</v>
      </c>
      <c r="C108" s="15"/>
      <c r="E108" s="15"/>
      <c r="H108" s="15"/>
    </row>
    <row r="109" spans="1:12" x14ac:dyDescent="0.35">
      <c r="A109" s="12">
        <v>45992</v>
      </c>
      <c r="C109" s="15"/>
      <c r="E109" s="15"/>
      <c r="H109" s="15"/>
    </row>
  </sheetData>
  <autoFilter ref="A1:I109" xr:uid="{00000000-0001-0000-0000-000000000000}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8085-4DBB-4F46-8B0E-4A150D53F0AF}">
  <dimension ref="A1:AK34"/>
  <sheetViews>
    <sheetView showGridLines="0" topLeftCell="L4" zoomScale="90" zoomScaleNormal="90" workbookViewId="0">
      <selection activeCell="AH24" sqref="AH24"/>
    </sheetView>
  </sheetViews>
  <sheetFormatPr baseColWidth="10" defaultRowHeight="14.5" x14ac:dyDescent="0.35"/>
  <cols>
    <col min="3" max="3" width="12.453125" bestFit="1" customWidth="1"/>
    <col min="4" max="4" width="12.453125" customWidth="1"/>
    <col min="5" max="5" width="14.453125" bestFit="1" customWidth="1"/>
    <col min="6" max="6" width="14.453125" customWidth="1"/>
    <col min="7" max="7" width="12.81640625" bestFit="1" customWidth="1"/>
    <col min="8" max="8" width="12.81640625" customWidth="1"/>
  </cols>
  <sheetData>
    <row r="1" spans="1:37" x14ac:dyDescent="0.35">
      <c r="Q1" s="103" t="s">
        <v>131</v>
      </c>
      <c r="R1" s="103"/>
      <c r="S1" s="103"/>
      <c r="T1" s="103"/>
      <c r="U1" s="103"/>
      <c r="V1" s="103"/>
      <c r="W1" s="103"/>
      <c r="X1" s="103"/>
    </row>
    <row r="2" spans="1:37" x14ac:dyDescent="0.35">
      <c r="B2" s="105" t="s">
        <v>130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U2" s="106" t="s">
        <v>125</v>
      </c>
      <c r="V2" s="106"/>
      <c r="W2" s="106"/>
      <c r="X2" s="106"/>
    </row>
    <row r="3" spans="1:37" x14ac:dyDescent="0.35">
      <c r="B3" s="104" t="s">
        <v>117</v>
      </c>
      <c r="C3" s="104"/>
      <c r="D3" s="104"/>
      <c r="E3" s="104"/>
      <c r="F3" s="104"/>
      <c r="G3" s="104"/>
      <c r="H3" s="26"/>
      <c r="I3" s="104" t="s">
        <v>118</v>
      </c>
      <c r="J3" s="104"/>
      <c r="K3" s="104"/>
      <c r="L3" s="104"/>
      <c r="M3" s="104"/>
      <c r="N3" s="104"/>
      <c r="O3" s="26"/>
      <c r="Q3" s="104" t="s">
        <v>119</v>
      </c>
      <c r="R3" s="104"/>
      <c r="S3" s="104"/>
      <c r="T3" s="104"/>
      <c r="U3" s="104" t="s">
        <v>120</v>
      </c>
      <c r="V3" s="104"/>
      <c r="W3" s="104"/>
      <c r="X3" s="104"/>
      <c r="AH3" s="31" t="s">
        <v>111</v>
      </c>
      <c r="AI3" s="31">
        <v>0.55000000000000004</v>
      </c>
      <c r="AJ3" s="31" t="s">
        <v>112</v>
      </c>
      <c r="AK3" s="31">
        <v>0.44999999999999996</v>
      </c>
    </row>
    <row r="4" spans="1:37" ht="37.5" customHeight="1" x14ac:dyDescent="0.35">
      <c r="A4" s="24"/>
      <c r="B4" s="24"/>
      <c r="C4" s="25" t="s">
        <v>107</v>
      </c>
      <c r="D4" s="25" t="s">
        <v>121</v>
      </c>
      <c r="E4" s="25" t="s">
        <v>108</v>
      </c>
      <c r="F4" s="25" t="s">
        <v>122</v>
      </c>
      <c r="G4" s="25" t="s">
        <v>109</v>
      </c>
      <c r="H4" s="25" t="s">
        <v>123</v>
      </c>
      <c r="I4" s="24"/>
      <c r="J4" s="25" t="s">
        <v>107</v>
      </c>
      <c r="K4" s="25" t="s">
        <v>121</v>
      </c>
      <c r="L4" s="25" t="s">
        <v>108</v>
      </c>
      <c r="M4" s="25" t="s">
        <v>122</v>
      </c>
      <c r="N4" s="25" t="s">
        <v>109</v>
      </c>
      <c r="O4" s="25" t="s">
        <v>123</v>
      </c>
      <c r="Q4" s="24"/>
      <c r="R4" s="25" t="s">
        <v>107</v>
      </c>
      <c r="S4" s="25" t="s">
        <v>108</v>
      </c>
      <c r="T4" s="25" t="s">
        <v>109</v>
      </c>
      <c r="U4" s="24"/>
      <c r="V4" s="25" t="s">
        <v>107</v>
      </c>
      <c r="W4" s="25" t="s">
        <v>108</v>
      </c>
      <c r="X4" s="25" t="s">
        <v>109</v>
      </c>
      <c r="AH4" s="32" t="s">
        <v>124</v>
      </c>
      <c r="AI4" s="33">
        <v>521</v>
      </c>
      <c r="AJ4" s="34"/>
      <c r="AK4" s="33">
        <v>462</v>
      </c>
    </row>
    <row r="5" spans="1:37" x14ac:dyDescent="0.35">
      <c r="B5">
        <v>2024</v>
      </c>
      <c r="C5" s="29">
        <v>2.113362312316895</v>
      </c>
      <c r="D5" s="29"/>
      <c r="E5" s="29">
        <v>2.1134028434753418</v>
      </c>
      <c r="F5" s="29"/>
      <c r="G5" s="29">
        <v>2.113512277603149</v>
      </c>
      <c r="H5" s="29"/>
      <c r="I5">
        <v>2024</v>
      </c>
      <c r="J5" s="29">
        <v>2.113362312316895</v>
      </c>
      <c r="K5" s="29"/>
      <c r="L5" s="29">
        <v>2.1134028434753418</v>
      </c>
      <c r="M5" s="29"/>
      <c r="N5" s="29">
        <v>2.113512277603149</v>
      </c>
      <c r="O5" s="29"/>
      <c r="Q5">
        <v>2024</v>
      </c>
      <c r="R5" s="29">
        <f>+AVERAGE(Bases_PLATTS!$B$86:$B$97)*'Gráf. 7-4'!$AI$3+AVERAGE(Bases_PLATTS!$H$86:$H$97)*'Gráf. 7-4'!$AK$3</f>
        <v>8.4763412348219376</v>
      </c>
      <c r="S5" s="29">
        <f>+AVERAGE(Bases_PLATTS!$B$86:$B$97)*'Gráf. 7-4'!$AI$3+AVERAGE(Bases_PLATTS!$H$86:$H$97)*'Gráf. 7-4'!$AK$3</f>
        <v>8.4763412348219376</v>
      </c>
      <c r="T5" s="29">
        <f>+AVERAGE(Bases_PLATTS!$B$86:$B$97)*'Gráf. 7-4'!$AI$3+AVERAGE(Bases_PLATTS!$H$86:$H$97)*'Gráf. 7-4'!$AK$3</f>
        <v>8.4763412348219376</v>
      </c>
      <c r="U5">
        <v>2024</v>
      </c>
      <c r="V5" s="29">
        <f>+(R5/(C5/J5))</f>
        <v>8.4763412348219376</v>
      </c>
      <c r="W5" s="29">
        <f>+(S5/(E5/L5))</f>
        <v>8.4763412348219376</v>
      </c>
      <c r="X5" s="29">
        <f>+(T5/(G5/N5))</f>
        <v>8.4763412348219376</v>
      </c>
    </row>
    <row r="6" spans="1:37" x14ac:dyDescent="0.35">
      <c r="B6">
        <v>2025</v>
      </c>
      <c r="C6" s="29">
        <v>1.6939384937286379</v>
      </c>
      <c r="D6" s="30">
        <f>+C6/C5*100-100</f>
        <v>-19.846280788855339</v>
      </c>
      <c r="E6" s="29">
        <v>2.1399521827697749</v>
      </c>
      <c r="F6" s="30">
        <f>+E6/E5*100-100</f>
        <v>1.2562365654233076</v>
      </c>
      <c r="G6" s="29">
        <v>2.4440972805023189</v>
      </c>
      <c r="H6" s="30">
        <f>+G6/G5*100-100</f>
        <v>15.641499053607248</v>
      </c>
      <c r="I6">
        <v>2025</v>
      </c>
      <c r="J6" s="29">
        <v>1.664651155471802</v>
      </c>
      <c r="K6" s="29"/>
      <c r="L6" s="29">
        <v>2.0969314575195308</v>
      </c>
      <c r="M6" s="29"/>
      <c r="N6" s="29">
        <v>2.38331151008606</v>
      </c>
      <c r="O6" s="29"/>
      <c r="Q6">
        <v>2025</v>
      </c>
      <c r="R6" s="29">
        <f t="shared" ref="R6:R31" si="0">+R5*(1+D6/100)</f>
        <v>6.7941027527376479</v>
      </c>
      <c r="S6" s="29">
        <f t="shared" ref="S6:S31" si="1">+S5*(1+F6/100)</f>
        <v>8.5828241328238235</v>
      </c>
      <c r="T6" s="29">
        <f t="shared" ref="T6:T31" si="2">+T5*(1+H6/100)</f>
        <v>9.8021680688471324</v>
      </c>
      <c r="U6">
        <v>2025</v>
      </c>
      <c r="V6" s="29">
        <f t="shared" ref="V6:V31" si="3">+(R6/(C6/J6))</f>
        <v>6.6766361586388632</v>
      </c>
      <c r="W6" s="29">
        <f t="shared" ref="W6:W31" si="4">+(S6/(E6/L6))</f>
        <v>8.4102785395800215</v>
      </c>
      <c r="X6" s="29">
        <f t="shared" ref="X6:X31" si="5">+(T6/(G6/N6))</f>
        <v>9.5583838534774124</v>
      </c>
    </row>
    <row r="7" spans="1:37" x14ac:dyDescent="0.35">
      <c r="B7">
        <v>2026</v>
      </c>
      <c r="C7" s="29">
        <v>1.546232342720032</v>
      </c>
      <c r="D7" s="30">
        <f t="shared" ref="D7:F31" si="6">+C7/C6*100-100</f>
        <v>-8.7196879671516427</v>
      </c>
      <c r="E7" s="29">
        <v>2.1276452541351318</v>
      </c>
      <c r="F7" s="30">
        <f t="shared" si="6"/>
        <v>-0.57510297350262363</v>
      </c>
      <c r="G7" s="29">
        <v>2.6431138515472412</v>
      </c>
      <c r="H7" s="30">
        <f t="shared" ref="H7" si="7">+G7/G6*100-100</f>
        <v>8.1427434428477312</v>
      </c>
      <c r="I7">
        <v>2026</v>
      </c>
      <c r="J7" s="29">
        <v>1.4965904951095581</v>
      </c>
      <c r="K7" s="29"/>
      <c r="L7" s="29">
        <v>2.0502486228942871</v>
      </c>
      <c r="M7" s="29"/>
      <c r="N7" s="29">
        <v>2.525082111358643</v>
      </c>
      <c r="O7" s="29"/>
      <c r="Q7">
        <v>2026</v>
      </c>
      <c r="R7" s="29">
        <f t="shared" si="0"/>
        <v>6.2016781925312641</v>
      </c>
      <c r="S7" s="29">
        <f t="shared" si="1"/>
        <v>8.5334640560254531</v>
      </c>
      <c r="T7" s="29">
        <f t="shared" si="2"/>
        <v>10.600333466530097</v>
      </c>
      <c r="U7">
        <v>2026</v>
      </c>
      <c r="V7" s="29">
        <f t="shared" si="3"/>
        <v>6.0025730805393209</v>
      </c>
      <c r="W7" s="29">
        <f t="shared" si="4"/>
        <v>8.2230451224802188</v>
      </c>
      <c r="X7" s="29">
        <f t="shared" si="5"/>
        <v>10.126961574168531</v>
      </c>
    </row>
    <row r="8" spans="1:37" x14ac:dyDescent="0.35">
      <c r="B8">
        <v>2027</v>
      </c>
      <c r="C8" s="29">
        <v>1.507617115974426</v>
      </c>
      <c r="D8" s="30">
        <f t="shared" si="6"/>
        <v>-2.4973754382654079</v>
      </c>
      <c r="E8" s="29">
        <v>2.140145063400269</v>
      </c>
      <c r="F8" s="30">
        <f t="shared" si="6"/>
        <v>0.58749498962966129</v>
      </c>
      <c r="G8" s="29">
        <v>2.7116942405700679</v>
      </c>
      <c r="H8" s="30">
        <f t="shared" ref="H8" si="8">+G8/G7*100-100</f>
        <v>2.5946816094463969</v>
      </c>
      <c r="I8">
        <v>2027</v>
      </c>
      <c r="J8" s="29">
        <v>1.438534617424011</v>
      </c>
      <c r="K8" s="29"/>
      <c r="L8" s="29">
        <v>2.028485774993896</v>
      </c>
      <c r="M8" s="29"/>
      <c r="N8" s="29">
        <v>2.5362989902496338</v>
      </c>
      <c r="O8" s="29"/>
      <c r="Q8">
        <v>2027</v>
      </c>
      <c r="R8" s="29">
        <f t="shared" si="0"/>
        <v>6.0467990045907261</v>
      </c>
      <c r="S8" s="29">
        <f t="shared" si="1"/>
        <v>8.5835977297964519</v>
      </c>
      <c r="T8" s="29">
        <f t="shared" si="2"/>
        <v>10.875378369526146</v>
      </c>
      <c r="U8">
        <v>2027</v>
      </c>
      <c r="V8" s="29">
        <f t="shared" si="3"/>
        <v>5.7697207072942014</v>
      </c>
      <c r="W8" s="29">
        <f t="shared" si="4"/>
        <v>8.1357596692526215</v>
      </c>
      <c r="X8" s="29">
        <f t="shared" si="5"/>
        <v>10.171947398985946</v>
      </c>
    </row>
    <row r="9" spans="1:37" x14ac:dyDescent="0.35">
      <c r="B9">
        <v>2028</v>
      </c>
      <c r="C9" s="29">
        <v>1.540318965911865</v>
      </c>
      <c r="D9" s="30">
        <f t="shared" si="6"/>
        <v>2.1691084288534768</v>
      </c>
      <c r="E9" s="29">
        <v>2.1813526153564449</v>
      </c>
      <c r="F9" s="30">
        <f t="shared" si="6"/>
        <v>1.9254560198225761</v>
      </c>
      <c r="G9" s="29">
        <v>2.7889389991760249</v>
      </c>
      <c r="H9" s="30">
        <f t="shared" ref="H9" si="9">+G9/G8*100-100</f>
        <v>2.8485792184932421</v>
      </c>
      <c r="I9">
        <v>2028</v>
      </c>
      <c r="J9" s="29">
        <v>1.4461518526077271</v>
      </c>
      <c r="K9" s="29"/>
      <c r="L9" s="29">
        <v>2.0292267799377441</v>
      </c>
      <c r="M9" s="29"/>
      <c r="N9" s="29">
        <v>2.5497903823852539</v>
      </c>
      <c r="O9" s="29"/>
      <c r="Q9">
        <v>2028</v>
      </c>
      <c r="R9" s="29">
        <f t="shared" si="0"/>
        <v>6.1779606314751314</v>
      </c>
      <c r="S9" s="29">
        <f t="shared" si="1"/>
        <v>8.7488711290021701</v>
      </c>
      <c r="T9" s="29">
        <f t="shared" si="2"/>
        <v>11.185172137692977</v>
      </c>
      <c r="U9">
        <v>2028</v>
      </c>
      <c r="V9" s="29">
        <f t="shared" si="3"/>
        <v>5.8002721580827252</v>
      </c>
      <c r="W9" s="29">
        <f t="shared" si="4"/>
        <v>8.1387316586109844</v>
      </c>
      <c r="X9" s="29">
        <f t="shared" si="5"/>
        <v>10.226055267052839</v>
      </c>
    </row>
    <row r="10" spans="1:37" x14ac:dyDescent="0.35">
      <c r="B10">
        <v>2029</v>
      </c>
      <c r="C10" s="29">
        <v>1.5797591209411621</v>
      </c>
      <c r="D10" s="30">
        <f t="shared" si="6"/>
        <v>2.5605186913963962</v>
      </c>
      <c r="E10" s="29">
        <v>2.2410159111022949</v>
      </c>
      <c r="F10" s="30">
        <f t="shared" si="6"/>
        <v>2.7351513609412876</v>
      </c>
      <c r="G10" s="29">
        <v>2.8807952404022221</v>
      </c>
      <c r="H10" s="30">
        <f t="shared" ref="H10" si="10">+G10/G9*100-100</f>
        <v>3.2935909051196717</v>
      </c>
      <c r="I10">
        <v>2029</v>
      </c>
      <c r="J10" s="29">
        <v>1.4608232975006099</v>
      </c>
      <c r="K10" s="29"/>
      <c r="L10" s="29">
        <v>2.0483934879302979</v>
      </c>
      <c r="M10" s="29"/>
      <c r="N10" s="29">
        <v>2.5782630443572998</v>
      </c>
      <c r="O10" s="29"/>
      <c r="Q10">
        <v>2029</v>
      </c>
      <c r="R10" s="29">
        <f t="shared" si="0"/>
        <v>6.3361484681911628</v>
      </c>
      <c r="S10" s="29">
        <f t="shared" si="1"/>
        <v>8.9881659967540735</v>
      </c>
      <c r="T10" s="29">
        <f t="shared" si="2"/>
        <v>11.553565949942012</v>
      </c>
      <c r="U10">
        <v>2029</v>
      </c>
      <c r="V10" s="29">
        <f t="shared" si="3"/>
        <v>5.8591168590576483</v>
      </c>
      <c r="W10" s="29">
        <f t="shared" si="4"/>
        <v>8.2156046304604597</v>
      </c>
      <c r="X10" s="29">
        <f t="shared" si="5"/>
        <v>10.340246228371738</v>
      </c>
    </row>
    <row r="11" spans="1:37" x14ac:dyDescent="0.35">
      <c r="B11">
        <v>2030</v>
      </c>
      <c r="C11" s="29">
        <v>1.6305375099182129</v>
      </c>
      <c r="D11" s="30">
        <f t="shared" si="6"/>
        <v>3.2143121254333238</v>
      </c>
      <c r="E11" s="29">
        <v>2.3216042518615718</v>
      </c>
      <c r="F11" s="30">
        <f t="shared" si="6"/>
        <v>3.596062855244881</v>
      </c>
      <c r="G11" s="29">
        <v>3.0255076885223389</v>
      </c>
      <c r="H11" s="30">
        <f t="shared" ref="H11" si="11">+G11/G10*100-100</f>
        <v>5.0233507085325471</v>
      </c>
      <c r="I11">
        <v>2030</v>
      </c>
      <c r="J11" s="29">
        <v>1.483656764030457</v>
      </c>
      <c r="K11" s="29"/>
      <c r="L11" s="29">
        <v>2.083130836486816</v>
      </c>
      <c r="M11" s="29"/>
      <c r="N11" s="29">
        <v>2.644349098205566</v>
      </c>
      <c r="O11" s="29"/>
      <c r="Q11">
        <v>2030</v>
      </c>
      <c r="R11" s="29">
        <f t="shared" si="0"/>
        <v>6.5398120566896898</v>
      </c>
      <c r="S11" s="29">
        <f t="shared" si="1"/>
        <v>9.3113860955310965</v>
      </c>
      <c r="T11" s="29">
        <f t="shared" si="2"/>
        <v>12.133942086949199</v>
      </c>
      <c r="U11">
        <v>2030</v>
      </c>
      <c r="V11" s="29">
        <f t="shared" si="3"/>
        <v>5.9506980577725459</v>
      </c>
      <c r="W11" s="29">
        <f t="shared" si="4"/>
        <v>8.3549276283768457</v>
      </c>
      <c r="X11" s="29">
        <f t="shared" si="5"/>
        <v>10.605287481841998</v>
      </c>
    </row>
    <row r="12" spans="1:37" x14ac:dyDescent="0.35">
      <c r="B12">
        <v>2031</v>
      </c>
      <c r="C12" s="29">
        <v>1.6942781209945681</v>
      </c>
      <c r="D12" s="30">
        <f t="shared" si="6"/>
        <v>3.9091778440320866</v>
      </c>
      <c r="E12" s="29">
        <v>2.4120771884918208</v>
      </c>
      <c r="F12" s="30">
        <f t="shared" si="6"/>
        <v>3.8970008156085783</v>
      </c>
      <c r="G12" s="29">
        <v>3.2136471271514888</v>
      </c>
      <c r="H12" s="30">
        <f t="shared" ref="H12" si="12">+G12/G11*100-100</f>
        <v>6.218441927709577</v>
      </c>
      <c r="I12">
        <v>2031</v>
      </c>
      <c r="J12" s="29">
        <v>1.5144790410995479</v>
      </c>
      <c r="K12" s="29"/>
      <c r="L12" s="29">
        <v>2.120711088180542</v>
      </c>
      <c r="M12" s="29"/>
      <c r="N12" s="29">
        <v>2.7342090606689449</v>
      </c>
      <c r="O12" s="29"/>
      <c r="Q12">
        <v>2031</v>
      </c>
      <c r="R12" s="29">
        <f t="shared" si="0"/>
        <v>6.7954649406511418</v>
      </c>
      <c r="S12" s="29">
        <f t="shared" si="1"/>
        <v>9.6742508876184061</v>
      </c>
      <c r="T12" s="29">
        <f t="shared" si="2"/>
        <v>12.888484229168046</v>
      </c>
      <c r="U12">
        <v>2031</v>
      </c>
      <c r="V12" s="29">
        <f t="shared" si="3"/>
        <v>6.0743210336102385</v>
      </c>
      <c r="W12" s="29">
        <f t="shared" si="4"/>
        <v>8.5056528145522794</v>
      </c>
      <c r="X12" s="29">
        <f t="shared" si="5"/>
        <v>10.965675123427729</v>
      </c>
    </row>
    <row r="13" spans="1:37" x14ac:dyDescent="0.35">
      <c r="B13">
        <v>2032</v>
      </c>
      <c r="C13" s="29">
        <v>1.7501130104064939</v>
      </c>
      <c r="D13" s="30">
        <f t="shared" si="6"/>
        <v>3.2954972811163827</v>
      </c>
      <c r="E13" s="29">
        <v>2.544890403747559</v>
      </c>
      <c r="F13" s="30">
        <f t="shared" si="6"/>
        <v>5.5061760000632916</v>
      </c>
      <c r="G13" s="29">
        <v>3.4430830478668208</v>
      </c>
      <c r="H13" s="30">
        <f t="shared" ref="H13" si="13">+G13/G12*100-100</f>
        <v>7.1394248228709358</v>
      </c>
      <c r="I13">
        <v>2032</v>
      </c>
      <c r="J13" s="29">
        <v>1.5356218814849849</v>
      </c>
      <c r="K13" s="29"/>
      <c r="L13" s="29">
        <v>2.1911792755126949</v>
      </c>
      <c r="M13" s="29"/>
      <c r="N13" s="29">
        <v>2.8489542007446289</v>
      </c>
      <c r="O13" s="29"/>
      <c r="Q13">
        <v>2032</v>
      </c>
      <c r="R13" s="29">
        <f t="shared" si="0"/>
        <v>7.0194093030095166</v>
      </c>
      <c r="S13" s="29">
        <f t="shared" si="1"/>
        <v>10.20693216817836</v>
      </c>
      <c r="T13" s="29">
        <f t="shared" si="2"/>
        <v>13.808647871517076</v>
      </c>
      <c r="U13">
        <v>2032</v>
      </c>
      <c r="V13" s="29">
        <f t="shared" si="3"/>
        <v>6.1591214148491105</v>
      </c>
      <c r="W13" s="29">
        <f t="shared" si="4"/>
        <v>8.7882834563491095</v>
      </c>
      <c r="X13" s="29">
        <f t="shared" si="5"/>
        <v>11.425865950150513</v>
      </c>
    </row>
    <row r="14" spans="1:37" x14ac:dyDescent="0.35">
      <c r="B14">
        <v>2033</v>
      </c>
      <c r="C14" s="29">
        <v>1.8228214979171751</v>
      </c>
      <c r="D14" s="30">
        <f t="shared" si="6"/>
        <v>4.1545024280342631</v>
      </c>
      <c r="E14" s="29">
        <v>2.7086021900177002</v>
      </c>
      <c r="F14" s="30">
        <f t="shared" si="6"/>
        <v>6.4329601789162325</v>
      </c>
      <c r="G14" s="29">
        <v>3.6695103645324711</v>
      </c>
      <c r="H14" s="30">
        <f t="shared" ref="H14" si="14">+G14/G13*100-100</f>
        <v>6.5762955327474373</v>
      </c>
      <c r="I14">
        <v>2033</v>
      </c>
      <c r="J14" s="29">
        <v>1.5685150623321531</v>
      </c>
      <c r="K14" s="29"/>
      <c r="L14" s="29">
        <v>2.2824637889862061</v>
      </c>
      <c r="M14" s="29"/>
      <c r="N14" s="29">
        <v>2.9507887363433838</v>
      </c>
      <c r="O14" s="29"/>
      <c r="Q14">
        <v>2033</v>
      </c>
      <c r="R14" s="29">
        <f t="shared" si="0"/>
        <v>7.3110308329367095</v>
      </c>
      <c r="S14" s="29">
        <f t="shared" si="1"/>
        <v>10.863540050046266</v>
      </c>
      <c r="T14" s="29">
        <f t="shared" si="2"/>
        <v>14.716745364624478</v>
      </c>
      <c r="U14">
        <v>2033</v>
      </c>
      <c r="V14" s="29">
        <f t="shared" si="3"/>
        <v>6.2910504378729195</v>
      </c>
      <c r="W14" s="29">
        <f t="shared" si="4"/>
        <v>9.1544032844003436</v>
      </c>
      <c r="X14" s="29">
        <f t="shared" si="5"/>
        <v>11.834278185258778</v>
      </c>
    </row>
    <row r="15" spans="1:37" x14ac:dyDescent="0.35">
      <c r="B15">
        <v>2034</v>
      </c>
      <c r="C15" s="29">
        <v>1.8908766508102419</v>
      </c>
      <c r="D15" s="30">
        <f t="shared" si="6"/>
        <v>3.7335061590413119</v>
      </c>
      <c r="E15" s="29">
        <v>2.8545000553131099</v>
      </c>
      <c r="F15" s="30">
        <f t="shared" si="6"/>
        <v>5.3864633881306929</v>
      </c>
      <c r="G15" s="29">
        <v>3.8951420783996582</v>
      </c>
      <c r="H15" s="30">
        <f t="shared" ref="H15" si="15">+G15/G14*100-100</f>
        <v>6.1488234519793963</v>
      </c>
      <c r="I15">
        <v>2034</v>
      </c>
      <c r="J15" s="29">
        <v>1.594899654388428</v>
      </c>
      <c r="K15" s="29"/>
      <c r="L15" s="29">
        <v>2.3533012866973881</v>
      </c>
      <c r="M15" s="29"/>
      <c r="N15" s="29">
        <v>3.0441799163818359</v>
      </c>
      <c r="O15" s="29"/>
      <c r="Q15">
        <v>2034</v>
      </c>
      <c r="R15" s="29">
        <f t="shared" si="0"/>
        <v>7.5839886193738106</v>
      </c>
      <c r="S15" s="29">
        <f t="shared" si="1"/>
        <v>11.448700657496923</v>
      </c>
      <c r="T15" s="29">
        <f t="shared" si="2"/>
        <v>15.6216520549726</v>
      </c>
      <c r="U15">
        <v>2034</v>
      </c>
      <c r="V15" s="29">
        <f t="shared" si="3"/>
        <v>6.396874604560824</v>
      </c>
      <c r="W15" s="29">
        <f t="shared" si="4"/>
        <v>9.4385151396836982</v>
      </c>
      <c r="X15" s="29">
        <f t="shared" si="5"/>
        <v>12.208827942417681</v>
      </c>
    </row>
    <row r="16" spans="1:37" x14ac:dyDescent="0.35">
      <c r="B16">
        <v>2035</v>
      </c>
      <c r="C16" s="29">
        <v>1.9380534887313841</v>
      </c>
      <c r="D16" s="30">
        <f t="shared" si="6"/>
        <v>2.4949717318116313</v>
      </c>
      <c r="E16" s="29">
        <v>2.969366073608398</v>
      </c>
      <c r="F16" s="30">
        <f t="shared" si="6"/>
        <v>4.0240327927647712</v>
      </c>
      <c r="G16" s="29">
        <v>4.1027007102966309</v>
      </c>
      <c r="H16" s="30">
        <f t="shared" ref="H16" si="16">+G16/G15*100-100</f>
        <v>5.3286536850088311</v>
      </c>
      <c r="I16">
        <v>2035</v>
      </c>
      <c r="J16" s="29">
        <v>1.6023304462432859</v>
      </c>
      <c r="K16" s="29"/>
      <c r="L16" s="29">
        <v>2.3960525989532471</v>
      </c>
      <c r="M16" s="29"/>
      <c r="N16" s="29">
        <v>3.1181600093841548</v>
      </c>
      <c r="O16" s="29"/>
      <c r="Q16">
        <v>2035</v>
      </c>
      <c r="R16" s="29">
        <f t="shared" si="0"/>
        <v>7.7732069915709987</v>
      </c>
      <c r="S16" s="29">
        <f t="shared" si="1"/>
        <v>11.909400126300076</v>
      </c>
      <c r="T16" s="29">
        <f t="shared" si="2"/>
        <v>16.454075792859154</v>
      </c>
      <c r="U16">
        <v>2035</v>
      </c>
      <c r="V16" s="29">
        <f t="shared" si="3"/>
        <v>6.4266782624758072</v>
      </c>
      <c r="W16" s="29">
        <f t="shared" si="4"/>
        <v>9.6099801833860088</v>
      </c>
      <c r="X16" s="29">
        <f t="shared" si="5"/>
        <v>12.505528614335548</v>
      </c>
    </row>
    <row r="17" spans="2:32" x14ac:dyDescent="0.35">
      <c r="B17">
        <v>2036</v>
      </c>
      <c r="C17" s="29">
        <v>2.010179758071899</v>
      </c>
      <c r="D17" s="30">
        <f t="shared" si="6"/>
        <v>3.7215830089254922</v>
      </c>
      <c r="E17" s="29">
        <v>3.0563066005706792</v>
      </c>
      <c r="F17" s="30">
        <f t="shared" si="6"/>
        <v>2.9279154138321104</v>
      </c>
      <c r="G17" s="29">
        <v>4.307375431060791</v>
      </c>
      <c r="H17" s="30">
        <f t="shared" ref="H17" si="17">+G17/G16*100-100</f>
        <v>4.988780201550739</v>
      </c>
      <c r="I17">
        <v>2036</v>
      </c>
      <c r="J17" s="29">
        <v>1.6299889087677</v>
      </c>
      <c r="K17" s="29"/>
      <c r="L17" s="29">
        <v>2.416202306747437</v>
      </c>
      <c r="M17" s="29"/>
      <c r="N17" s="29">
        <v>3.1864488124847412</v>
      </c>
      <c r="O17" s="29"/>
      <c r="Q17">
        <v>2036</v>
      </c>
      <c r="R17" s="29">
        <f t="shared" si="0"/>
        <v>8.0624933422179126</v>
      </c>
      <c r="S17" s="29">
        <f t="shared" si="1"/>
        <v>12.258097288292957</v>
      </c>
      <c r="T17" s="29">
        <f t="shared" si="2"/>
        <v>17.274933468361464</v>
      </c>
      <c r="U17">
        <v>2036</v>
      </c>
      <c r="V17" s="29">
        <f t="shared" si="3"/>
        <v>6.5376117096282957</v>
      </c>
      <c r="W17" s="29">
        <f t="shared" si="4"/>
        <v>9.690795726704124</v>
      </c>
      <c r="X17" s="29">
        <f t="shared" si="5"/>
        <v>12.77940409816031</v>
      </c>
    </row>
    <row r="18" spans="2:32" x14ac:dyDescent="0.35">
      <c r="B18">
        <v>2037</v>
      </c>
      <c r="C18" s="29">
        <v>2.078909158706665</v>
      </c>
      <c r="D18" s="30">
        <f t="shared" si="6"/>
        <v>3.4190673922957586</v>
      </c>
      <c r="E18" s="29">
        <v>3.1307194232940669</v>
      </c>
      <c r="F18" s="30">
        <f t="shared" si="6"/>
        <v>2.4347302953667338</v>
      </c>
      <c r="G18" s="29">
        <v>4.5239019393920898</v>
      </c>
      <c r="H18" s="30">
        <f t="shared" ref="H18" si="18">+G18/G17*100-100</f>
        <v>5.0268780095161958</v>
      </c>
      <c r="I18">
        <v>2037</v>
      </c>
      <c r="J18" s="29">
        <v>1.652719378471375</v>
      </c>
      <c r="K18" s="29"/>
      <c r="L18" s="29">
        <v>2.4246020317077641</v>
      </c>
      <c r="M18" s="29"/>
      <c r="N18" s="29">
        <v>3.2596874237060551</v>
      </c>
      <c r="O18" s="29"/>
      <c r="Q18">
        <v>2037</v>
      </c>
      <c r="R18" s="29">
        <f t="shared" si="0"/>
        <v>8.3381554230877022</v>
      </c>
      <c r="S18" s="29">
        <f t="shared" si="1"/>
        <v>12.556548896606554</v>
      </c>
      <c r="T18" s="29">
        <f t="shared" si="2"/>
        <v>18.143323300041082</v>
      </c>
      <c r="U18">
        <v>2037</v>
      </c>
      <c r="V18" s="29">
        <f t="shared" si="3"/>
        <v>6.6287798053746929</v>
      </c>
      <c r="W18" s="29">
        <f t="shared" si="4"/>
        <v>9.7244849664352966</v>
      </c>
      <c r="X18" s="29">
        <f t="shared" si="5"/>
        <v>13.073131022226411</v>
      </c>
    </row>
    <row r="19" spans="2:32" x14ac:dyDescent="0.35">
      <c r="B19">
        <v>2038</v>
      </c>
      <c r="C19" s="29">
        <v>2.137753009796143</v>
      </c>
      <c r="D19" s="30">
        <f t="shared" si="6"/>
        <v>2.8305157463487092</v>
      </c>
      <c r="E19" s="29">
        <v>3.1933612823486328</v>
      </c>
      <c r="F19" s="30">
        <f t="shared" si="6"/>
        <v>2.000877452910018</v>
      </c>
      <c r="G19" s="29">
        <v>4.7454705238342294</v>
      </c>
      <c r="H19" s="30">
        <f t="shared" ref="H19" si="19">+G19/G18*100-100</f>
        <v>4.8977318122840074</v>
      </c>
      <c r="I19">
        <v>2038</v>
      </c>
      <c r="J19" s="29">
        <v>1.6658599376678469</v>
      </c>
      <c r="K19" s="29"/>
      <c r="L19" s="29">
        <v>2.4230556488037109</v>
      </c>
      <c r="M19" s="29"/>
      <c r="N19" s="29">
        <v>3.3330690860748291</v>
      </c>
      <c r="O19" s="29"/>
      <c r="Q19">
        <v>2038</v>
      </c>
      <c r="R19" s="29">
        <f t="shared" si="0"/>
        <v>8.5741682252932296</v>
      </c>
      <c r="S19" s="29">
        <f t="shared" si="1"/>
        <v>12.807790052342376</v>
      </c>
      <c r="T19" s="29">
        <f t="shared" si="2"/>
        <v>19.031934617112732</v>
      </c>
      <c r="U19">
        <v>2038</v>
      </c>
      <c r="V19" s="29">
        <f t="shared" si="3"/>
        <v>6.68148438097752</v>
      </c>
      <c r="W19" s="29">
        <f t="shared" si="4"/>
        <v>9.7182828033148478</v>
      </c>
      <c r="X19" s="29">
        <f t="shared" si="5"/>
        <v>13.36743165970443</v>
      </c>
    </row>
    <row r="20" spans="2:32" x14ac:dyDescent="0.35">
      <c r="B20">
        <v>2039</v>
      </c>
      <c r="C20" s="29">
        <v>2.2050731182098389</v>
      </c>
      <c r="D20" s="30">
        <f t="shared" si="6"/>
        <v>3.1491060054741951</v>
      </c>
      <c r="E20" s="29">
        <v>3.2551965713500981</v>
      </c>
      <c r="F20" s="30">
        <f t="shared" si="6"/>
        <v>1.9363699730206179</v>
      </c>
      <c r="G20" s="29">
        <v>4.9479870796203613</v>
      </c>
      <c r="H20" s="30">
        <f t="shared" ref="H20" si="20">+G20/G19*100-100</f>
        <v>4.2675758867111</v>
      </c>
      <c r="I20">
        <v>2039</v>
      </c>
      <c r="J20" s="29">
        <v>1.684675812721252</v>
      </c>
      <c r="K20" s="29"/>
      <c r="L20" s="29">
        <v>2.4204032421112061</v>
      </c>
      <c r="M20" s="29"/>
      <c r="N20" s="29">
        <v>3.3915431499481201</v>
      </c>
      <c r="O20" s="29"/>
      <c r="Q20">
        <v>2039</v>
      </c>
      <c r="R20" s="29">
        <f t="shared" si="0"/>
        <v>8.8441778717953987</v>
      </c>
      <c r="S20" s="29">
        <f t="shared" si="1"/>
        <v>13.055796253123457</v>
      </c>
      <c r="T20" s="29">
        <f t="shared" si="2"/>
        <v>19.844136869607258</v>
      </c>
      <c r="U20">
        <v>2039</v>
      </c>
      <c r="V20" s="29">
        <f t="shared" si="3"/>
        <v>6.7569516951502528</v>
      </c>
      <c r="W20" s="29">
        <f t="shared" si="4"/>
        <v>9.7076446496431039</v>
      </c>
      <c r="X20" s="29">
        <f t="shared" si="5"/>
        <v>13.601944666337578</v>
      </c>
    </row>
    <row r="21" spans="2:32" x14ac:dyDescent="0.35">
      <c r="B21">
        <v>2040</v>
      </c>
      <c r="C21" s="29">
        <v>2.2561695575714111</v>
      </c>
      <c r="D21" s="30">
        <f t="shared" si="6"/>
        <v>2.3172219977473816</v>
      </c>
      <c r="E21" s="29">
        <v>3.332313060760498</v>
      </c>
      <c r="F21" s="30">
        <f t="shared" si="6"/>
        <v>2.3690271146487447</v>
      </c>
      <c r="G21" s="29">
        <v>5.1720962524414063</v>
      </c>
      <c r="H21" s="30">
        <f t="shared" ref="H21" si="21">+G21/G20*100-100</f>
        <v>4.5292998792195789</v>
      </c>
      <c r="I21">
        <v>2040</v>
      </c>
      <c r="J21" s="29">
        <v>1.6890913248062129</v>
      </c>
      <c r="K21" s="29"/>
      <c r="L21" s="29">
        <v>2.4266865253448491</v>
      </c>
      <c r="M21" s="29"/>
      <c r="N21" s="29">
        <v>3.4634664058685298</v>
      </c>
      <c r="O21" s="29"/>
      <c r="Q21">
        <v>2040</v>
      </c>
      <c r="R21" s="29">
        <f t="shared" si="0"/>
        <v>9.0491171069605478</v>
      </c>
      <c r="S21" s="29">
        <f t="shared" si="1"/>
        <v>13.365091606393246</v>
      </c>
      <c r="T21" s="29">
        <f t="shared" si="2"/>
        <v>20.742937336874547</v>
      </c>
      <c r="U21">
        <v>2040</v>
      </c>
      <c r="V21" s="29">
        <f t="shared" si="3"/>
        <v>6.774661572410996</v>
      </c>
      <c r="W21" s="29">
        <f t="shared" si="4"/>
        <v>9.7328453599231235</v>
      </c>
      <c r="X21" s="29">
        <f t="shared" si="5"/>
        <v>13.890396295581104</v>
      </c>
    </row>
    <row r="22" spans="2:32" ht="18" x14ac:dyDescent="0.35">
      <c r="B22">
        <v>2041</v>
      </c>
      <c r="C22" s="29">
        <v>2.341927289962769</v>
      </c>
      <c r="D22" s="30">
        <f t="shared" si="6"/>
        <v>3.8010322452745697</v>
      </c>
      <c r="E22" s="29">
        <v>3.424066305160522</v>
      </c>
      <c r="F22" s="30">
        <f t="shared" si="6"/>
        <v>2.7534401098282046</v>
      </c>
      <c r="G22" s="29">
        <v>5.3399295806884766</v>
      </c>
      <c r="H22" s="30">
        <f t="shared" ref="H22" si="22">+G22/G21*100-100</f>
        <v>3.2449768924514473</v>
      </c>
      <c r="I22">
        <v>2041</v>
      </c>
      <c r="J22" s="29">
        <v>1.7177830934524541</v>
      </c>
      <c r="K22" s="29"/>
      <c r="L22" s="29">
        <v>2.4413690567016602</v>
      </c>
      <c r="M22" s="29"/>
      <c r="N22" s="29">
        <v>3.495758056640625</v>
      </c>
      <c r="O22" s="29"/>
      <c r="Q22">
        <v>2041</v>
      </c>
      <c r="R22" s="29">
        <f t="shared" si="0"/>
        <v>9.3930769661087758</v>
      </c>
      <c r="S22" s="29">
        <f t="shared" si="1"/>
        <v>13.733091399398962</v>
      </c>
      <c r="T22" s="29">
        <f t="shared" si="2"/>
        <v>21.41604086027181</v>
      </c>
      <c r="U22">
        <v>2041</v>
      </c>
      <c r="V22" s="29">
        <f t="shared" si="3"/>
        <v>6.8897394368447005</v>
      </c>
      <c r="W22" s="29">
        <f t="shared" si="4"/>
        <v>9.7917333974572482</v>
      </c>
      <c r="X22" s="29">
        <f t="shared" si="5"/>
        <v>14.019903492620147</v>
      </c>
      <c r="Z22" s="73" t="s">
        <v>232</v>
      </c>
      <c r="AA22" s="72"/>
      <c r="AB22" s="72"/>
      <c r="AC22" s="72"/>
      <c r="AD22" s="72"/>
      <c r="AE22" s="72"/>
      <c r="AF22" s="72"/>
    </row>
    <row r="23" spans="2:32" ht="17" x14ac:dyDescent="0.35">
      <c r="B23">
        <v>2042</v>
      </c>
      <c r="C23" s="29">
        <v>2.388586282730103</v>
      </c>
      <c r="D23" s="30">
        <f t="shared" si="6"/>
        <v>1.9923331081758562</v>
      </c>
      <c r="E23" s="29">
        <v>3.515239953994751</v>
      </c>
      <c r="F23" s="30">
        <f t="shared" si="6"/>
        <v>2.6627302367602397</v>
      </c>
      <c r="G23" s="29">
        <v>5.5784058570861816</v>
      </c>
      <c r="H23" s="30">
        <f t="shared" ref="H23" si="23">+G23/G22*100-100</f>
        <v>4.4659067651404882</v>
      </c>
      <c r="I23">
        <v>2042</v>
      </c>
      <c r="J23" s="29">
        <v>1.716225266456604</v>
      </c>
      <c r="K23" s="29"/>
      <c r="L23" s="29">
        <v>2.452877521514893</v>
      </c>
      <c r="M23" s="29"/>
      <c r="N23" s="29">
        <v>3.570564985275269</v>
      </c>
      <c r="O23" s="29"/>
      <c r="Q23">
        <v>2042</v>
      </c>
      <c r="R23" s="29">
        <f t="shared" si="0"/>
        <v>9.5802183483810008</v>
      </c>
      <c r="S23" s="29">
        <f t="shared" si="1"/>
        <v>14.098766576532679</v>
      </c>
      <c r="T23" s="29">
        <f t="shared" si="2"/>
        <v>22.372461277875942</v>
      </c>
      <c r="U23">
        <v>2042</v>
      </c>
      <c r="V23" s="29">
        <f t="shared" si="3"/>
        <v>6.8834912544461195</v>
      </c>
      <c r="W23" s="29">
        <f t="shared" si="4"/>
        <v>9.8378910314109742</v>
      </c>
      <c r="X23" s="29">
        <f t="shared" si="5"/>
        <v>14.319920228058898</v>
      </c>
      <c r="Z23" s="71" t="s">
        <v>233</v>
      </c>
    </row>
    <row r="24" spans="2:32" x14ac:dyDescent="0.35">
      <c r="B24">
        <v>2043</v>
      </c>
      <c r="C24" s="29">
        <v>2.4238510131835942</v>
      </c>
      <c r="D24" s="30">
        <f t="shared" si="6"/>
        <v>1.476385036138808</v>
      </c>
      <c r="E24" s="29">
        <v>3.6426784992218022</v>
      </c>
      <c r="F24" s="30">
        <f t="shared" si="6"/>
        <v>3.6253156795805381</v>
      </c>
      <c r="G24" s="29">
        <v>5.7578563690185547</v>
      </c>
      <c r="H24" s="30">
        <f t="shared" ref="H24" si="24">+G24/G23*100-100</f>
        <v>3.2168780208851047</v>
      </c>
      <c r="I24">
        <v>2043</v>
      </c>
      <c r="J24" s="29">
        <v>1.705577969551086</v>
      </c>
      <c r="K24" s="29"/>
      <c r="L24" s="29">
        <v>2.486441850662231</v>
      </c>
      <c r="M24" s="29"/>
      <c r="N24" s="29">
        <v>3.6048052310943599</v>
      </c>
      <c r="O24" s="29"/>
      <c r="Q24">
        <v>2043</v>
      </c>
      <c r="R24" s="29">
        <f t="shared" si="0"/>
        <v>9.7216592585059214</v>
      </c>
      <c r="S24" s="29">
        <f t="shared" si="1"/>
        <v>14.609891371859177</v>
      </c>
      <c r="T24" s="29">
        <f t="shared" si="2"/>
        <v>23.092156067454965</v>
      </c>
      <c r="U24">
        <v>2043</v>
      </c>
      <c r="V24" s="29">
        <f t="shared" si="3"/>
        <v>6.8407867350773159</v>
      </c>
      <c r="W24" s="29">
        <f t="shared" si="4"/>
        <v>9.972509335748482</v>
      </c>
      <c r="X24" s="29">
        <f t="shared" si="5"/>
        <v>14.457242357957258</v>
      </c>
    </row>
    <row r="25" spans="2:32" x14ac:dyDescent="0.35">
      <c r="B25">
        <v>2044</v>
      </c>
      <c r="C25" s="29">
        <v>2.4564945697784419</v>
      </c>
      <c r="D25" s="30">
        <f t="shared" si="6"/>
        <v>1.3467641541206916</v>
      </c>
      <c r="E25" s="29">
        <v>3.7551674842834468</v>
      </c>
      <c r="F25" s="30">
        <f t="shared" si="6"/>
        <v>3.088084361155552</v>
      </c>
      <c r="G25" s="29">
        <v>5.9650211334228516</v>
      </c>
      <c r="H25" s="30">
        <f t="shared" ref="H25" si="25">+G25/G24*100-100</f>
        <v>3.5979494993830343</v>
      </c>
      <c r="I25">
        <v>2044</v>
      </c>
      <c r="J25" s="29">
        <v>1.692440509796143</v>
      </c>
      <c r="K25" s="29"/>
      <c r="L25" s="29">
        <v>2.5073800086975102</v>
      </c>
      <c r="M25" s="29"/>
      <c r="N25" s="29">
        <v>3.653374195098877</v>
      </c>
      <c r="O25" s="29"/>
      <c r="Q25">
        <v>2044</v>
      </c>
      <c r="R25" s="29">
        <f t="shared" si="0"/>
        <v>9.8525870805852342</v>
      </c>
      <c r="S25" s="29">
        <f t="shared" si="1"/>
        <v>15.061057142495375</v>
      </c>
      <c r="T25" s="29">
        <f t="shared" si="2"/>
        <v>23.92300018108071</v>
      </c>
      <c r="U25">
        <v>2044</v>
      </c>
      <c r="V25" s="29">
        <f t="shared" si="3"/>
        <v>6.7880945908138219</v>
      </c>
      <c r="W25" s="29">
        <f t="shared" si="4"/>
        <v>10.056487159892885</v>
      </c>
      <c r="X25" s="29">
        <f t="shared" si="5"/>
        <v>14.65203049176027</v>
      </c>
    </row>
    <row r="26" spans="2:32" x14ac:dyDescent="0.35">
      <c r="B26">
        <v>2045</v>
      </c>
      <c r="C26" s="29">
        <v>2.4940612316131592</v>
      </c>
      <c r="D26" s="30">
        <f t="shared" si="6"/>
        <v>1.5292792541408176</v>
      </c>
      <c r="E26" s="29">
        <v>3.86902904510498</v>
      </c>
      <c r="F26" s="30">
        <f t="shared" si="6"/>
        <v>3.0321300261061452</v>
      </c>
      <c r="G26" s="29">
        <v>6.1650032997131348</v>
      </c>
      <c r="H26" s="30">
        <f t="shared" ref="H26" si="26">+G26/G25*100-100</f>
        <v>3.3525810188627077</v>
      </c>
      <c r="I26">
        <v>2045</v>
      </c>
      <c r="J26" s="29">
        <v>1.681925296783447</v>
      </c>
      <c r="K26" s="29"/>
      <c r="L26" s="29">
        <v>2.5264027118682861</v>
      </c>
      <c r="M26" s="29"/>
      <c r="N26" s="29">
        <v>3.6939253807067871</v>
      </c>
      <c r="O26" s="29"/>
      <c r="Q26">
        <v>2045</v>
      </c>
      <c r="R26" s="29">
        <f t="shared" si="0"/>
        <v>10.003260650804782</v>
      </c>
      <c r="S26" s="29">
        <f t="shared" si="1"/>
        <v>15.517727978361981</v>
      </c>
      <c r="T26" s="29">
        <f t="shared" si="2"/>
        <v>24.725038144294114</v>
      </c>
      <c r="U26">
        <v>2045</v>
      </c>
      <c r="V26" s="29">
        <f t="shared" si="3"/>
        <v>6.7459198377518454</v>
      </c>
      <c r="W26" s="29">
        <f t="shared" si="4"/>
        <v>10.132782563668851</v>
      </c>
      <c r="X26" s="29">
        <f t="shared" si="5"/>
        <v>14.814662945014366</v>
      </c>
    </row>
    <row r="27" spans="2:32" x14ac:dyDescent="0.35">
      <c r="B27">
        <v>2046</v>
      </c>
      <c r="C27" s="29">
        <v>2.5614104270935059</v>
      </c>
      <c r="D27" s="30">
        <f t="shared" si="6"/>
        <v>2.7003825979358567</v>
      </c>
      <c r="E27" s="29">
        <v>3.9902832508087158</v>
      </c>
      <c r="F27" s="30">
        <f t="shared" si="6"/>
        <v>3.1339699002038941</v>
      </c>
      <c r="G27" s="29">
        <v>6.3388552665710449</v>
      </c>
      <c r="H27" s="30">
        <f t="shared" ref="H27" si="27">+G27/G26*100-100</f>
        <v>2.8199817324671983</v>
      </c>
      <c r="I27">
        <v>2046</v>
      </c>
      <c r="J27" s="29">
        <v>1.690406441688538</v>
      </c>
      <c r="K27" s="29"/>
      <c r="L27" s="29">
        <v>2.5479528903961182</v>
      </c>
      <c r="M27" s="29"/>
      <c r="N27" s="29">
        <v>3.716628789901733</v>
      </c>
      <c r="O27" s="29"/>
      <c r="Q27">
        <v>2046</v>
      </c>
      <c r="R27" s="29">
        <f t="shared" si="0"/>
        <v>10.273386960645279</v>
      </c>
      <c r="S27" s="29">
        <f t="shared" si="1"/>
        <v>16.004048902399362</v>
      </c>
      <c r="T27" s="29">
        <f t="shared" si="2"/>
        <v>25.422279703308757</v>
      </c>
      <c r="U27">
        <v>2046</v>
      </c>
      <c r="V27" s="29">
        <f t="shared" si="3"/>
        <v>6.7799362853143599</v>
      </c>
      <c r="W27" s="29">
        <f t="shared" si="4"/>
        <v>10.219215052125644</v>
      </c>
      <c r="X27" s="29">
        <f t="shared" si="5"/>
        <v>14.905716044430658</v>
      </c>
    </row>
    <row r="28" spans="2:32" x14ac:dyDescent="0.35">
      <c r="B28">
        <v>2047</v>
      </c>
      <c r="C28" s="29">
        <v>2.6061937808990479</v>
      </c>
      <c r="D28" s="30">
        <f t="shared" si="6"/>
        <v>1.7483864878444564</v>
      </c>
      <c r="E28" s="29">
        <v>4.1474671363830566</v>
      </c>
      <c r="F28" s="30">
        <f t="shared" si="6"/>
        <v>3.9391661116409296</v>
      </c>
      <c r="G28" s="29">
        <v>6.5530991554260254</v>
      </c>
      <c r="H28" s="30">
        <f t="shared" ref="H28" si="28">+G28/G27*100-100</f>
        <v>3.3798514060548115</v>
      </c>
      <c r="I28">
        <v>2047</v>
      </c>
      <c r="J28" s="29">
        <v>1.6829003095626831</v>
      </c>
      <c r="K28" s="29"/>
      <c r="L28" s="29">
        <v>2.5892796516418461</v>
      </c>
      <c r="M28" s="29"/>
      <c r="N28" s="29">
        <v>3.7582862377166748</v>
      </c>
      <c r="O28" s="29"/>
      <c r="Q28">
        <v>2047</v>
      </c>
      <c r="R28" s="29">
        <f t="shared" si="0"/>
        <v>10.453005470109176</v>
      </c>
      <c r="S28" s="29">
        <f t="shared" si="1"/>
        <v>16.63447497325312</v>
      </c>
      <c r="T28" s="29">
        <f t="shared" si="2"/>
        <v>26.281514981312224</v>
      </c>
      <c r="U28">
        <v>2047</v>
      </c>
      <c r="V28" s="29">
        <f t="shared" si="3"/>
        <v>6.7498304502279689</v>
      </c>
      <c r="W28" s="29">
        <f t="shared" si="4"/>
        <v>10.384966570597514</v>
      </c>
      <c r="X28" s="29">
        <f t="shared" si="5"/>
        <v>15.072785214736912</v>
      </c>
    </row>
    <row r="29" spans="2:32" x14ac:dyDescent="0.35">
      <c r="B29">
        <v>2048</v>
      </c>
      <c r="C29" s="29">
        <v>2.6816864013671879</v>
      </c>
      <c r="D29" s="30">
        <f t="shared" si="6"/>
        <v>2.8966618300385107</v>
      </c>
      <c r="E29" s="29">
        <v>4.2750611305236816</v>
      </c>
      <c r="F29" s="30">
        <f t="shared" si="6"/>
        <v>3.07643170988203</v>
      </c>
      <c r="G29" s="29">
        <v>6.7580690383911133</v>
      </c>
      <c r="H29" s="30">
        <f t="shared" ref="H29" si="29">+G29/G28*100-100</f>
        <v>3.1278312460047317</v>
      </c>
      <c r="I29">
        <v>2048</v>
      </c>
      <c r="J29" s="29">
        <v>1.693858861923218</v>
      </c>
      <c r="K29" s="29"/>
      <c r="L29" s="29">
        <v>2.6094365119934082</v>
      </c>
      <c r="M29" s="29"/>
      <c r="N29" s="29">
        <v>3.7901115417480469</v>
      </c>
      <c r="O29" s="29"/>
      <c r="Q29">
        <v>2048</v>
      </c>
      <c r="R29" s="29">
        <f t="shared" si="0"/>
        <v>10.755793689653666</v>
      </c>
      <c r="S29" s="29">
        <f t="shared" si="1"/>
        <v>17.146223236102671</v>
      </c>
      <c r="T29" s="29">
        <f t="shared" si="2"/>
        <v>27.103556418821121</v>
      </c>
      <c r="U29">
        <v>2048</v>
      </c>
      <c r="V29" s="29">
        <f t="shared" si="3"/>
        <v>6.7937833629425537</v>
      </c>
      <c r="W29" s="29">
        <f t="shared" si="4"/>
        <v>10.465810801071592</v>
      </c>
      <c r="X29" s="29">
        <f t="shared" si="5"/>
        <v>15.2004221060531</v>
      </c>
    </row>
    <row r="30" spans="2:32" x14ac:dyDescent="0.35">
      <c r="B30">
        <v>2049</v>
      </c>
      <c r="C30" s="29">
        <v>2.7536590099334721</v>
      </c>
      <c r="D30" s="30">
        <f t="shared" si="6"/>
        <v>2.6838562678167932</v>
      </c>
      <c r="E30" s="29">
        <v>4.3948144912719727</v>
      </c>
      <c r="F30" s="30">
        <f t="shared" si="6"/>
        <v>2.8012081486568547</v>
      </c>
      <c r="G30" s="29">
        <v>6.9747166633605957</v>
      </c>
      <c r="H30" s="30">
        <f t="shared" ref="H30" si="30">+G30/G29*100-100</f>
        <v>3.2057622338386125</v>
      </c>
      <c r="I30">
        <v>2049</v>
      </c>
      <c r="J30" s="29">
        <v>1.7012084722518921</v>
      </c>
      <c r="K30" s="29"/>
      <c r="L30" s="29">
        <v>2.6232929229736328</v>
      </c>
      <c r="M30" s="29"/>
      <c r="N30" s="29">
        <v>3.823911190032959</v>
      </c>
      <c r="O30" s="29"/>
      <c r="Q30">
        <v>2049</v>
      </c>
      <c r="R30" s="29">
        <f t="shared" si="0"/>
        <v>11.04446373274688</v>
      </c>
      <c r="S30" s="29">
        <f t="shared" si="1"/>
        <v>17.626524638579273</v>
      </c>
      <c r="T30" s="29">
        <f t="shared" si="2"/>
        <v>27.972431994522832</v>
      </c>
      <c r="U30">
        <v>2049</v>
      </c>
      <c r="V30" s="29">
        <f t="shared" si="3"/>
        <v>6.823261415392782</v>
      </c>
      <c r="W30" s="29">
        <f t="shared" si="4"/>
        <v>10.521385472091328</v>
      </c>
      <c r="X30" s="29">
        <f t="shared" si="5"/>
        <v>15.335977198642761</v>
      </c>
    </row>
    <row r="31" spans="2:32" x14ac:dyDescent="0.35">
      <c r="B31">
        <v>2050</v>
      </c>
      <c r="C31" s="29">
        <v>2.8507764339447021</v>
      </c>
      <c r="D31" s="30">
        <f t="shared" si="6"/>
        <v>3.5268500442825967</v>
      </c>
      <c r="E31" s="29">
        <v>4.5070681571960449</v>
      </c>
      <c r="F31" s="30">
        <f t="shared" si="6"/>
        <v>2.5542299031507696</v>
      </c>
      <c r="G31" s="29">
        <v>7.2049331665039063</v>
      </c>
      <c r="H31" s="30">
        <f t="shared" ref="H31" si="31">+G31/G30*100-100</f>
        <v>3.3007291085052799</v>
      </c>
      <c r="I31">
        <v>2050</v>
      </c>
      <c r="J31" s="29">
        <v>1.722228527069092</v>
      </c>
      <c r="K31" s="29"/>
      <c r="L31" s="29">
        <v>2.631345272064209</v>
      </c>
      <c r="M31" s="29"/>
      <c r="N31" s="29">
        <v>3.862160444259644</v>
      </c>
      <c r="O31" s="29"/>
      <c r="Q31">
        <v>2050</v>
      </c>
      <c r="R31" s="29">
        <f t="shared" si="0"/>
        <v>11.433985406796038</v>
      </c>
      <c r="S31" s="29">
        <f t="shared" si="1"/>
        <v>18.076746601784102</v>
      </c>
      <c r="T31" s="29">
        <f t="shared" si="2"/>
        <v>28.89572619972289</v>
      </c>
      <c r="U31">
        <v>2050</v>
      </c>
      <c r="V31" s="29">
        <f t="shared" si="3"/>
        <v>6.907569324342818</v>
      </c>
      <c r="W31" s="29">
        <f t="shared" si="4"/>
        <v>10.553681472280953</v>
      </c>
      <c r="X31" s="29">
        <f t="shared" si="5"/>
        <v>15.489377646910096</v>
      </c>
    </row>
    <row r="34" spans="22:24" x14ac:dyDescent="0.35">
      <c r="V34" s="39">
        <f>+V31/V5*100-100</f>
        <v>-18.507654033964513</v>
      </c>
      <c r="W34" s="39">
        <f t="shared" ref="W34:X34" si="32">+W31/W5*100-100</f>
        <v>24.507510727919083</v>
      </c>
      <c r="X34" s="39">
        <f t="shared" si="32"/>
        <v>82.736598466301388</v>
      </c>
    </row>
  </sheetData>
  <mergeCells count="7">
    <mergeCell ref="Q1:X1"/>
    <mergeCell ref="B3:G3"/>
    <mergeCell ref="I3:N3"/>
    <mergeCell ref="Q3:T3"/>
    <mergeCell ref="U3:X3"/>
    <mergeCell ref="B2:O2"/>
    <mergeCell ref="U2:X2"/>
  </mergeCells>
  <dataValidations disablePrompts="1" count="1">
    <dataValidation type="list" allowBlank="1" showInputMessage="1" showErrorMessage="1" sqref="AJ4" xr:uid="{F982DF61-13D9-4B60-8E3F-4E26EA1CA8B6}">
      <formula1>ENERGETICO</formula1>
    </dataValidation>
  </dataValidation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BB8E-466C-415A-9C63-AD3A67440714}">
  <dimension ref="A1:R327"/>
  <sheetViews>
    <sheetView showGridLines="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R34" sqref="R34"/>
    </sheetView>
  </sheetViews>
  <sheetFormatPr baseColWidth="10" defaultColWidth="11.453125" defaultRowHeight="13" x14ac:dyDescent="0.3"/>
  <cols>
    <col min="1" max="5" width="11.453125" style="13"/>
    <col min="6" max="6" width="19.1796875" style="13" customWidth="1"/>
    <col min="7" max="8" width="15.453125" style="13" bestFit="1" customWidth="1"/>
    <col min="9" max="16384" width="11.453125" style="13"/>
  </cols>
  <sheetData>
    <row r="1" spans="1:18" x14ac:dyDescent="0.3">
      <c r="B1" s="111" t="s">
        <v>127</v>
      </c>
      <c r="C1" s="111"/>
      <c r="D1" s="111"/>
      <c r="E1" s="111"/>
      <c r="F1" s="111"/>
      <c r="G1" s="111"/>
      <c r="H1" s="111"/>
    </row>
    <row r="2" spans="1:18" x14ac:dyDescent="0.3">
      <c r="B2" s="109" t="s">
        <v>129</v>
      </c>
      <c r="C2" s="109"/>
      <c r="D2" s="109"/>
      <c r="E2" s="57" t="s">
        <v>141</v>
      </c>
      <c r="F2" s="110" t="s">
        <v>128</v>
      </c>
      <c r="G2" s="110"/>
      <c r="H2" s="110"/>
    </row>
    <row r="3" spans="1:18" x14ac:dyDescent="0.3">
      <c r="A3" s="37" t="s">
        <v>10</v>
      </c>
      <c r="B3" s="42" t="s">
        <v>107</v>
      </c>
      <c r="C3" s="42" t="s">
        <v>126</v>
      </c>
      <c r="D3" s="42" t="s">
        <v>109</v>
      </c>
      <c r="E3" s="41" t="s">
        <v>140</v>
      </c>
      <c r="F3" s="40" t="s">
        <v>107</v>
      </c>
      <c r="G3" s="40" t="s">
        <v>126</v>
      </c>
      <c r="H3" s="40" t="s">
        <v>109</v>
      </c>
      <c r="I3" s="13" t="s">
        <v>142</v>
      </c>
      <c r="L3" s="107" t="s">
        <v>133</v>
      </c>
      <c r="M3" s="108"/>
      <c r="N3" s="108"/>
      <c r="O3" s="108"/>
    </row>
    <row r="4" spans="1:18" x14ac:dyDescent="0.3">
      <c r="A4" s="38">
        <v>45292</v>
      </c>
      <c r="B4" s="43">
        <f>+Bases_PLATTS!I86</f>
        <v>9.0872942399302996</v>
      </c>
      <c r="C4" s="43">
        <f>+B4</f>
        <v>9.0872942399302996</v>
      </c>
      <c r="D4" s="43">
        <f>+C4</f>
        <v>9.0872942399302996</v>
      </c>
      <c r="E4" s="36">
        <v>0.18</v>
      </c>
      <c r="F4" s="35">
        <f>+B4+E4</f>
        <v>9.2672942399302993</v>
      </c>
      <c r="G4" s="35">
        <f>+C4+E4</f>
        <v>9.2672942399302993</v>
      </c>
      <c r="H4" s="35">
        <f>+D4+E4</f>
        <v>9.2672942399302993</v>
      </c>
      <c r="K4" s="37" t="s">
        <v>10</v>
      </c>
      <c r="L4" s="42" t="s">
        <v>107</v>
      </c>
      <c r="M4" s="42" t="s">
        <v>126</v>
      </c>
      <c r="N4" s="42" t="s">
        <v>109</v>
      </c>
      <c r="O4" s="42" t="s">
        <v>132</v>
      </c>
    </row>
    <row r="5" spans="1:18" ht="17" x14ac:dyDescent="0.3">
      <c r="A5" s="38">
        <v>45323</v>
      </c>
      <c r="B5" s="43">
        <f>+Bases_PLATTS!I87</f>
        <v>9.5375556617360786</v>
      </c>
      <c r="C5" s="43">
        <f t="shared" ref="C5:D5" si="0">+B5</f>
        <v>9.5375556617360786</v>
      </c>
      <c r="D5" s="43">
        <f t="shared" si="0"/>
        <v>9.5375556617360786</v>
      </c>
      <c r="E5" s="36">
        <v>0.18</v>
      </c>
      <c r="F5" s="35">
        <f t="shared" ref="F5:F68" si="1">+B5+E5</f>
        <v>9.7175556617360783</v>
      </c>
      <c r="G5" s="35">
        <f t="shared" ref="G5:G68" si="2">+C5+E5</f>
        <v>9.7175556617360783</v>
      </c>
      <c r="H5" s="35">
        <f t="shared" ref="H5:H68" si="3">+D5+E5</f>
        <v>9.7175556617360783</v>
      </c>
      <c r="I5" s="14">
        <f>+C5/C4*100-100</f>
        <v>4.954845853095577</v>
      </c>
      <c r="K5" s="38">
        <v>45292</v>
      </c>
      <c r="L5" s="35">
        <v>9.7644710000000003</v>
      </c>
      <c r="M5" s="35">
        <v>9.7644712714337043</v>
      </c>
      <c r="N5" s="35">
        <v>9.7644712714337043</v>
      </c>
      <c r="O5" s="35">
        <f>+Bases_PLATTS!I86</f>
        <v>9.0872942399302996</v>
      </c>
      <c r="R5" s="71" t="s">
        <v>234</v>
      </c>
    </row>
    <row r="6" spans="1:18" ht="17" x14ac:dyDescent="0.3">
      <c r="A6" s="38">
        <v>45352</v>
      </c>
      <c r="B6" s="43">
        <f>+Bases_PLATTS!I88</f>
        <v>8.4550421924873476</v>
      </c>
      <c r="C6" s="43">
        <f t="shared" ref="C6:D6" si="4">+B6</f>
        <v>8.4550421924873476</v>
      </c>
      <c r="D6" s="43">
        <f t="shared" si="4"/>
        <v>8.4550421924873476</v>
      </c>
      <c r="E6" s="36">
        <v>0.18</v>
      </c>
      <c r="F6" s="35">
        <f t="shared" si="1"/>
        <v>8.6350421924873473</v>
      </c>
      <c r="G6" s="35">
        <f t="shared" si="2"/>
        <v>8.6350421924873473</v>
      </c>
      <c r="H6" s="35">
        <f t="shared" si="3"/>
        <v>8.6350421924873473</v>
      </c>
      <c r="I6" s="14">
        <f t="shared" ref="I6:I69" si="5">+C6/C5*100-100</f>
        <v>-11.350009453592918</v>
      </c>
      <c r="K6" s="38">
        <v>45323</v>
      </c>
      <c r="L6" s="35">
        <v>10.012600000000001</v>
      </c>
      <c r="M6" s="35">
        <v>10.012603904277229</v>
      </c>
      <c r="N6" s="35">
        <v>10.012603904277229</v>
      </c>
      <c r="O6" s="35">
        <f>+Bases_PLATTS!I87</f>
        <v>9.5375556617360786</v>
      </c>
      <c r="R6" s="71" t="s">
        <v>235</v>
      </c>
    </row>
    <row r="7" spans="1:18" x14ac:dyDescent="0.3">
      <c r="A7" s="38">
        <v>45383</v>
      </c>
      <c r="B7" s="43">
        <f>+Bases_PLATTS!I89</f>
        <v>8.3375012243886832</v>
      </c>
      <c r="C7" s="43">
        <f t="shared" ref="C7:D7" si="6">+B7</f>
        <v>8.3375012243886832</v>
      </c>
      <c r="D7" s="43">
        <f t="shared" si="6"/>
        <v>8.3375012243886832</v>
      </c>
      <c r="E7" s="36">
        <v>0.18</v>
      </c>
      <c r="F7" s="35">
        <f t="shared" si="1"/>
        <v>8.517501224388683</v>
      </c>
      <c r="G7" s="35">
        <f t="shared" si="2"/>
        <v>8.517501224388683</v>
      </c>
      <c r="H7" s="35">
        <f t="shared" si="3"/>
        <v>8.517501224388683</v>
      </c>
      <c r="I7" s="14">
        <f t="shared" si="5"/>
        <v>-1.390187836118713</v>
      </c>
      <c r="K7" s="38">
        <v>45352</v>
      </c>
      <c r="L7" s="35">
        <v>9.0872080000000004</v>
      </c>
      <c r="M7" s="35">
        <v>9.0872084840635541</v>
      </c>
      <c r="N7" s="35">
        <v>9.0872084840635541</v>
      </c>
      <c r="O7" s="35">
        <f>+Bases_PLATTS!I88</f>
        <v>8.4550421924873476</v>
      </c>
    </row>
    <row r="8" spans="1:18" x14ac:dyDescent="0.3">
      <c r="A8" s="38">
        <v>45413</v>
      </c>
      <c r="B8" s="43">
        <f>+Bases_PLATTS!I90</f>
        <v>7.1093251300470586</v>
      </c>
      <c r="C8" s="43">
        <f t="shared" ref="C8:D8" si="7">+B8</f>
        <v>7.1093251300470586</v>
      </c>
      <c r="D8" s="43">
        <f t="shared" si="7"/>
        <v>7.1093251300470586</v>
      </c>
      <c r="E8" s="36">
        <v>0.18</v>
      </c>
      <c r="F8" s="35">
        <f t="shared" si="1"/>
        <v>7.2893251300470583</v>
      </c>
      <c r="G8" s="35">
        <f t="shared" si="2"/>
        <v>7.2893251300470583</v>
      </c>
      <c r="H8" s="35">
        <f t="shared" si="3"/>
        <v>7.2893251300470583</v>
      </c>
      <c r="I8" s="14">
        <f t="shared" si="5"/>
        <v>-14.730745594963039</v>
      </c>
      <c r="K8" s="38">
        <v>45383</v>
      </c>
      <c r="L8" s="35">
        <v>8.7354889999999994</v>
      </c>
      <c r="M8" s="35">
        <v>8.7354887506342092</v>
      </c>
      <c r="N8" s="35">
        <v>8.7354887506342092</v>
      </c>
      <c r="O8" s="35">
        <f>+Bases_PLATTS!I89</f>
        <v>8.3375012243886832</v>
      </c>
    </row>
    <row r="9" spans="1:18" x14ac:dyDescent="0.3">
      <c r="A9" s="38">
        <v>45444</v>
      </c>
      <c r="B9" s="43">
        <f>+Bases_PLATTS!I91</f>
        <v>7.7411051433078581</v>
      </c>
      <c r="C9" s="43">
        <f t="shared" ref="C9:D9" si="8">+B9</f>
        <v>7.7411051433078581</v>
      </c>
      <c r="D9" s="43">
        <f t="shared" si="8"/>
        <v>7.7411051433078581</v>
      </c>
      <c r="E9" s="36">
        <v>0.18</v>
      </c>
      <c r="F9" s="35">
        <f t="shared" si="1"/>
        <v>7.9211051433078579</v>
      </c>
      <c r="G9" s="35">
        <f t="shared" si="2"/>
        <v>7.9211051433078579</v>
      </c>
      <c r="H9" s="35">
        <f t="shared" si="3"/>
        <v>7.9211051433078579</v>
      </c>
      <c r="I9" s="14">
        <f t="shared" si="5"/>
        <v>8.8866383475785398</v>
      </c>
      <c r="K9" s="38">
        <v>45413</v>
      </c>
      <c r="L9" s="35">
        <v>7.2338500000000003</v>
      </c>
      <c r="M9" s="35">
        <v>7.2338496929961718</v>
      </c>
      <c r="N9" s="35">
        <v>7.2338496929961718</v>
      </c>
      <c r="O9" s="35">
        <f>+Bases_PLATTS!I90</f>
        <v>7.1093251300470586</v>
      </c>
    </row>
    <row r="10" spans="1:18" x14ac:dyDescent="0.3">
      <c r="A10" s="38">
        <v>45474</v>
      </c>
      <c r="B10" s="35">
        <v>7.5680370000000003</v>
      </c>
      <c r="C10" s="35">
        <v>7.5680369841699324</v>
      </c>
      <c r="D10" s="35">
        <v>7.5680369841699324</v>
      </c>
      <c r="E10" s="36">
        <v>0.18</v>
      </c>
      <c r="F10" s="35">
        <f t="shared" si="1"/>
        <v>7.7480370000000001</v>
      </c>
      <c r="G10" s="35">
        <f t="shared" si="2"/>
        <v>7.7480369841699321</v>
      </c>
      <c r="H10" s="35">
        <f t="shared" si="3"/>
        <v>7.7480369841699321</v>
      </c>
      <c r="I10" s="14">
        <f t="shared" si="5"/>
        <v>-2.2357035065922304</v>
      </c>
      <c r="K10" s="38">
        <v>45444</v>
      </c>
      <c r="L10" s="35">
        <v>7.9695549999999997</v>
      </c>
      <c r="M10" s="35">
        <v>7.9695545929526457</v>
      </c>
      <c r="N10" s="35">
        <v>7.9695545929526457</v>
      </c>
      <c r="O10" s="35">
        <f>+Bases_PLATTS!I91</f>
        <v>7.7411051433078581</v>
      </c>
    </row>
    <row r="11" spans="1:18" x14ac:dyDescent="0.3">
      <c r="A11" s="38">
        <v>45505</v>
      </c>
      <c r="B11" s="35">
        <v>7.7909920000000001</v>
      </c>
      <c r="C11" s="35">
        <v>7.7909924394989014</v>
      </c>
      <c r="D11" s="35">
        <v>7.7909924394989014</v>
      </c>
      <c r="E11" s="36">
        <v>0.18</v>
      </c>
      <c r="F11" s="35">
        <f t="shared" si="1"/>
        <v>7.9709919999999999</v>
      </c>
      <c r="G11" s="35">
        <f t="shared" si="2"/>
        <v>7.9709924394989011</v>
      </c>
      <c r="H11" s="35">
        <f t="shared" si="3"/>
        <v>7.9709924394989011</v>
      </c>
      <c r="I11" s="14">
        <f t="shared" si="5"/>
        <v>2.9460143468553923</v>
      </c>
      <c r="K11" s="38">
        <v>45474</v>
      </c>
      <c r="L11" s="35">
        <v>7.5680370000000003</v>
      </c>
      <c r="M11" s="35">
        <v>7.5680369841699324</v>
      </c>
      <c r="N11" s="35">
        <v>7.5680369841699324</v>
      </c>
      <c r="O11" s="35">
        <f>+Bases_PLATTS!I92</f>
        <v>8.22531622643608</v>
      </c>
    </row>
    <row r="12" spans="1:18" x14ac:dyDescent="0.3">
      <c r="A12" s="38">
        <v>45536</v>
      </c>
      <c r="B12" s="35">
        <v>7.9914329999999998</v>
      </c>
      <c r="C12" s="35">
        <v>7.9914333004365083</v>
      </c>
      <c r="D12" s="35">
        <v>7.9914333004365083</v>
      </c>
      <c r="E12" s="36">
        <v>0.18</v>
      </c>
      <c r="F12" s="35">
        <f t="shared" si="1"/>
        <v>8.1714330000000004</v>
      </c>
      <c r="G12" s="35">
        <f t="shared" si="2"/>
        <v>8.1714333004365081</v>
      </c>
      <c r="H12" s="35">
        <f t="shared" si="3"/>
        <v>8.1714333004365081</v>
      </c>
      <c r="I12" s="14">
        <f t="shared" si="5"/>
        <v>2.5727256507323659</v>
      </c>
      <c r="K12" s="38">
        <v>45505</v>
      </c>
      <c r="L12" s="35">
        <v>7.7909920000000001</v>
      </c>
      <c r="M12" s="35">
        <v>7.7909924394989014</v>
      </c>
      <c r="N12" s="35">
        <v>7.7909924394989014</v>
      </c>
      <c r="O12" s="35">
        <f>+Bases_PLATTS!I93</f>
        <v>7.9246252264765209</v>
      </c>
    </row>
    <row r="13" spans="1:18" x14ac:dyDescent="0.3">
      <c r="A13" s="38">
        <v>45566</v>
      </c>
      <c r="B13" s="35">
        <v>8.4972010000000004</v>
      </c>
      <c r="C13" s="35">
        <v>8.4972011216255154</v>
      </c>
      <c r="D13" s="35">
        <v>8.4972011216255154</v>
      </c>
      <c r="E13" s="36">
        <v>0.18</v>
      </c>
      <c r="F13" s="35">
        <f t="shared" si="1"/>
        <v>8.6772010000000002</v>
      </c>
      <c r="G13" s="35">
        <f t="shared" si="2"/>
        <v>8.6772011216255152</v>
      </c>
      <c r="H13" s="35">
        <f t="shared" si="3"/>
        <v>8.6772011216255152</v>
      </c>
      <c r="I13" s="14">
        <f t="shared" si="5"/>
        <v>6.3288749611584763</v>
      </c>
      <c r="K13" s="38">
        <v>45536</v>
      </c>
      <c r="L13" s="35">
        <v>7.9914329999999998</v>
      </c>
      <c r="M13" s="35">
        <v>7.9914333004365083</v>
      </c>
      <c r="N13" s="35">
        <v>7.9914333004365083</v>
      </c>
      <c r="O13" s="35">
        <f>+Bases_PLATTS!I94</f>
        <v>7.3863061453942365</v>
      </c>
    </row>
    <row r="14" spans="1:18" x14ac:dyDescent="0.3">
      <c r="A14" s="38">
        <v>45597</v>
      </c>
      <c r="B14" s="35">
        <v>8.6920520000000003</v>
      </c>
      <c r="C14" s="35">
        <v>8.6920520271752313</v>
      </c>
      <c r="D14" s="35">
        <v>8.6920520271752313</v>
      </c>
      <c r="E14" s="36">
        <v>0.18</v>
      </c>
      <c r="F14" s="35">
        <f t="shared" si="1"/>
        <v>8.872052</v>
      </c>
      <c r="G14" s="35">
        <f t="shared" si="2"/>
        <v>8.872052027175231</v>
      </c>
      <c r="H14" s="35">
        <f t="shared" si="3"/>
        <v>8.872052027175231</v>
      </c>
      <c r="I14" s="14">
        <f t="shared" si="5"/>
        <v>2.2931186723804444</v>
      </c>
      <c r="K14" s="38">
        <v>45566</v>
      </c>
      <c r="L14" s="35">
        <v>8.4972010000000004</v>
      </c>
      <c r="M14" s="35">
        <v>8.4972011216255154</v>
      </c>
      <c r="N14" s="35">
        <v>8.4972011216255154</v>
      </c>
      <c r="O14" s="35">
        <f>+Bases_PLATTS!I95</f>
        <v>8.7149404825230761</v>
      </c>
    </row>
    <row r="15" spans="1:18" x14ac:dyDescent="0.3">
      <c r="A15" s="38">
        <v>45627</v>
      </c>
      <c r="B15" s="35">
        <v>8.3732019999999991</v>
      </c>
      <c r="C15" s="35">
        <v>8.3732022485996396</v>
      </c>
      <c r="D15" s="35">
        <v>8.3732022485996396</v>
      </c>
      <c r="E15" s="36">
        <v>0.18</v>
      </c>
      <c r="F15" s="35">
        <f t="shared" si="1"/>
        <v>8.5532019999999989</v>
      </c>
      <c r="G15" s="35">
        <f t="shared" si="2"/>
        <v>8.5532022485996393</v>
      </c>
      <c r="H15" s="35">
        <f t="shared" si="3"/>
        <v>8.5532022485996393</v>
      </c>
      <c r="I15" s="14">
        <f t="shared" si="5"/>
        <v>-3.6682911880730273</v>
      </c>
      <c r="K15" s="38">
        <v>45597</v>
      </c>
      <c r="L15" s="35">
        <v>8.6920520000000003</v>
      </c>
      <c r="M15" s="35">
        <v>8.6920520271752313</v>
      </c>
      <c r="N15" s="35">
        <v>8.6920520271752313</v>
      </c>
      <c r="O15" s="35">
        <f>+Bases_PLATTS!I96</f>
        <v>9.7146329591511513</v>
      </c>
    </row>
    <row r="16" spans="1:18" x14ac:dyDescent="0.3">
      <c r="A16" s="38">
        <v>45658</v>
      </c>
      <c r="B16" s="35">
        <v>7.4096599999999997</v>
      </c>
      <c r="C16" s="35">
        <v>9.1433020638236755</v>
      </c>
      <c r="D16" s="35">
        <v>10.29140737772107</v>
      </c>
      <c r="E16" s="36">
        <v>0.18</v>
      </c>
      <c r="F16" s="35">
        <f t="shared" si="1"/>
        <v>7.5896599999999994</v>
      </c>
      <c r="G16" s="35">
        <f t="shared" si="2"/>
        <v>9.3233020638236752</v>
      </c>
      <c r="H16" s="35">
        <f t="shared" si="3"/>
        <v>10.47140737772107</v>
      </c>
      <c r="I16" s="14">
        <f t="shared" si="5"/>
        <v>9.1971959157302052</v>
      </c>
      <c r="K16" s="38">
        <v>45627</v>
      </c>
      <c r="L16" s="35">
        <v>8.3732019999999991</v>
      </c>
      <c r="M16" s="35">
        <v>8.3732022485996396</v>
      </c>
      <c r="N16" s="35">
        <v>8.3732022485996396</v>
      </c>
      <c r="O16" s="35">
        <f>+Bases_PLATTS!I97</f>
        <v>9.4824501859848702</v>
      </c>
    </row>
    <row r="17" spans="1:15" x14ac:dyDescent="0.3">
      <c r="A17" s="38">
        <v>45689</v>
      </c>
      <c r="B17" s="35">
        <v>7.0791490000000001</v>
      </c>
      <c r="C17" s="35">
        <v>8.8127909313595438</v>
      </c>
      <c r="D17" s="35">
        <v>9.9608962452569347</v>
      </c>
      <c r="E17" s="36">
        <v>0.18</v>
      </c>
      <c r="F17" s="35">
        <f t="shared" si="1"/>
        <v>7.2591489999999999</v>
      </c>
      <c r="G17" s="35">
        <f t="shared" si="2"/>
        <v>8.9927909313595435</v>
      </c>
      <c r="H17" s="35">
        <f t="shared" si="3"/>
        <v>10.140896245256934</v>
      </c>
      <c r="I17" s="14">
        <f t="shared" si="5"/>
        <v>-3.6147896039859546</v>
      </c>
      <c r="K17" s="38">
        <v>45658</v>
      </c>
      <c r="L17" s="35">
        <v>7.4096599999999997</v>
      </c>
      <c r="M17" s="35">
        <v>9.1433020638236755</v>
      </c>
      <c r="N17" s="35">
        <v>10.29140737772107</v>
      </c>
      <c r="O17" s="35">
        <f>+Bases_PLATTS!I98</f>
        <v>11.010461018966971</v>
      </c>
    </row>
    <row r="18" spans="1:15" x14ac:dyDescent="0.3">
      <c r="A18" s="38">
        <v>45717</v>
      </c>
      <c r="B18" s="35">
        <v>6.7926549999999999</v>
      </c>
      <c r="C18" s="35">
        <v>8.5262972960177486</v>
      </c>
      <c r="D18" s="35">
        <v>9.6744026099151395</v>
      </c>
      <c r="E18" s="36">
        <v>0.18</v>
      </c>
      <c r="F18" s="35">
        <f t="shared" si="1"/>
        <v>6.9726549999999996</v>
      </c>
      <c r="G18" s="35">
        <f t="shared" si="2"/>
        <v>8.7062972960177483</v>
      </c>
      <c r="H18" s="35">
        <f t="shared" si="3"/>
        <v>9.8544026099151392</v>
      </c>
      <c r="I18" s="14">
        <f t="shared" si="5"/>
        <v>-3.2508842836873981</v>
      </c>
      <c r="K18" s="38">
        <v>45689</v>
      </c>
      <c r="L18" s="35">
        <v>7.0791490000000001</v>
      </c>
      <c r="M18" s="35">
        <v>8.8127909313595438</v>
      </c>
      <c r="N18" s="35">
        <v>9.9608962452569347</v>
      </c>
      <c r="O18" s="35">
        <f>+Bases_PLATTS!I99</f>
        <v>10.021968122084235</v>
      </c>
    </row>
    <row r="19" spans="1:15" x14ac:dyDescent="0.3">
      <c r="A19" s="38">
        <v>45748</v>
      </c>
      <c r="B19" s="35">
        <v>6.1633170000000002</v>
      </c>
      <c r="C19" s="35">
        <v>7.896959396975447</v>
      </c>
      <c r="D19" s="35">
        <v>9.0450647108728379</v>
      </c>
      <c r="E19" s="36">
        <v>0.18</v>
      </c>
      <c r="F19" s="35">
        <f t="shared" si="1"/>
        <v>6.3433169999999999</v>
      </c>
      <c r="G19" s="35">
        <f t="shared" si="2"/>
        <v>8.0769593969754467</v>
      </c>
      <c r="H19" s="35">
        <f t="shared" si="3"/>
        <v>9.2250647108728376</v>
      </c>
      <c r="I19" s="14">
        <f t="shared" si="5"/>
        <v>-7.3811395168713716</v>
      </c>
      <c r="K19" s="38">
        <v>45717</v>
      </c>
      <c r="L19" s="35">
        <v>6.7926549999999999</v>
      </c>
      <c r="M19" s="35">
        <v>8.5262972960177486</v>
      </c>
      <c r="N19" s="35">
        <v>9.6744026099151395</v>
      </c>
      <c r="O19" s="35">
        <f>+Bases_PLATTS!I100</f>
        <v>9.3210243792826226</v>
      </c>
    </row>
    <row r="20" spans="1:15" x14ac:dyDescent="0.3">
      <c r="A20" s="38">
        <v>45778</v>
      </c>
      <c r="B20" s="35">
        <v>5.8786849999999999</v>
      </c>
      <c r="C20" s="35">
        <v>7.6123273720144713</v>
      </c>
      <c r="D20" s="35">
        <v>8.7604326859118622</v>
      </c>
      <c r="E20" s="36">
        <v>0.18</v>
      </c>
      <c r="F20" s="35">
        <f t="shared" si="1"/>
        <v>6.0586849999999997</v>
      </c>
      <c r="G20" s="35">
        <f t="shared" si="2"/>
        <v>7.792327372014471</v>
      </c>
      <c r="H20" s="35">
        <f t="shared" si="3"/>
        <v>8.9404326859118619</v>
      </c>
      <c r="I20" s="14">
        <f t="shared" si="5"/>
        <v>-3.6043242804311575</v>
      </c>
      <c r="K20" s="38">
        <v>45748</v>
      </c>
      <c r="L20" s="35">
        <v>6.1633170000000002</v>
      </c>
      <c r="M20" s="35">
        <v>7.896959396975447</v>
      </c>
      <c r="N20" s="35">
        <v>9.0450647108728379</v>
      </c>
      <c r="O20" s="35">
        <f>+Bases_PLATTS!I101</f>
        <v>8.9217909865797669</v>
      </c>
    </row>
    <row r="21" spans="1:15" x14ac:dyDescent="0.3">
      <c r="A21" s="38">
        <v>45809</v>
      </c>
      <c r="B21" s="35">
        <v>5.8186109999999998</v>
      </c>
      <c r="C21" s="35">
        <v>7.5522529289936804</v>
      </c>
      <c r="D21" s="35">
        <v>8.7003582428910704</v>
      </c>
      <c r="E21" s="36">
        <v>0.18</v>
      </c>
      <c r="F21" s="35">
        <f t="shared" si="1"/>
        <v>5.9986109999999995</v>
      </c>
      <c r="G21" s="35">
        <f t="shared" si="2"/>
        <v>7.7322529289936801</v>
      </c>
      <c r="H21" s="35">
        <f t="shared" si="3"/>
        <v>8.8803582428910701</v>
      </c>
      <c r="I21" s="14">
        <f t="shared" si="5"/>
        <v>-0.78917314094563551</v>
      </c>
      <c r="K21" s="38">
        <v>45778</v>
      </c>
      <c r="L21" s="35">
        <v>5.8786849999999999</v>
      </c>
      <c r="M21" s="35">
        <v>7.6123273720144713</v>
      </c>
      <c r="N21" s="35">
        <v>8.7604326859118622</v>
      </c>
      <c r="O21" s="35">
        <f>+Bases_PLATTS!I102</f>
        <v>8.1326363378775355</v>
      </c>
    </row>
    <row r="22" spans="1:15" x14ac:dyDescent="0.3">
      <c r="A22" s="38">
        <v>45839</v>
      </c>
      <c r="B22" s="35">
        <v>6.0202559999999998</v>
      </c>
      <c r="C22" s="35">
        <v>7.7538986114730566</v>
      </c>
      <c r="D22" s="35">
        <v>8.9020039253704475</v>
      </c>
      <c r="E22" s="36">
        <v>0.18</v>
      </c>
      <c r="F22" s="35">
        <f t="shared" si="1"/>
        <v>6.2002559999999995</v>
      </c>
      <c r="G22" s="35">
        <f t="shared" si="2"/>
        <v>7.9338986114730563</v>
      </c>
      <c r="H22" s="35">
        <f t="shared" si="3"/>
        <v>9.0820039253704472</v>
      </c>
      <c r="I22" s="14">
        <f t="shared" si="5"/>
        <v>2.6700070081768956</v>
      </c>
      <c r="K22" s="38">
        <v>45809</v>
      </c>
      <c r="L22" s="35">
        <v>5.8186109999999998</v>
      </c>
      <c r="M22" s="35">
        <v>7.5522529289936804</v>
      </c>
      <c r="N22" s="35">
        <v>8.7003582428910704</v>
      </c>
      <c r="O22" s="35">
        <f>+Bases_PLATTS!I103</f>
        <v>8.4112527576974827</v>
      </c>
    </row>
    <row r="23" spans="1:15" x14ac:dyDescent="0.3">
      <c r="A23" s="38">
        <v>45870</v>
      </c>
      <c r="B23" s="35">
        <v>6.4881690000000001</v>
      </c>
      <c r="C23" s="35">
        <v>8.2218115557577445</v>
      </c>
      <c r="D23" s="35">
        <v>9.3699168696551354</v>
      </c>
      <c r="E23" s="36">
        <v>0.18</v>
      </c>
      <c r="F23" s="35">
        <f t="shared" si="1"/>
        <v>6.6681689999999998</v>
      </c>
      <c r="G23" s="35">
        <f t="shared" si="2"/>
        <v>8.4018115557577442</v>
      </c>
      <c r="H23" s="35">
        <f t="shared" si="3"/>
        <v>9.5499168696551351</v>
      </c>
      <c r="I23" s="14">
        <f t="shared" si="5"/>
        <v>6.0345507173944668</v>
      </c>
    </row>
    <row r="24" spans="1:15" x14ac:dyDescent="0.3">
      <c r="A24" s="38">
        <v>45901</v>
      </c>
      <c r="B24" s="35">
        <v>7.2751419999999998</v>
      </c>
      <c r="C24" s="35">
        <v>9.0087846584747489</v>
      </c>
      <c r="D24" s="35">
        <v>10.15688997237214</v>
      </c>
      <c r="E24" s="36">
        <v>0.18</v>
      </c>
      <c r="F24" s="35">
        <f t="shared" si="1"/>
        <v>7.4551419999999995</v>
      </c>
      <c r="G24" s="35">
        <f t="shared" si="2"/>
        <v>9.1887846584747486</v>
      </c>
      <c r="H24" s="35">
        <f t="shared" si="3"/>
        <v>10.336889972372139</v>
      </c>
      <c r="I24" s="14">
        <f t="shared" si="5"/>
        <v>9.5717725635037851</v>
      </c>
    </row>
    <row r="25" spans="1:15" x14ac:dyDescent="0.3">
      <c r="A25" s="38">
        <v>45931</v>
      </c>
      <c r="B25" s="35">
        <v>7.3439110000000003</v>
      </c>
      <c r="C25" s="35">
        <v>9.0775532067612019</v>
      </c>
      <c r="D25" s="35">
        <v>10.225658520658589</v>
      </c>
      <c r="E25" s="36">
        <v>0.18</v>
      </c>
      <c r="F25" s="35">
        <f t="shared" si="1"/>
        <v>7.523911</v>
      </c>
      <c r="G25" s="35">
        <f t="shared" si="2"/>
        <v>9.2575532067612016</v>
      </c>
      <c r="H25" s="35">
        <f t="shared" si="3"/>
        <v>10.405658520658589</v>
      </c>
      <c r="I25" s="14">
        <f t="shared" si="5"/>
        <v>0.76334989561284772</v>
      </c>
    </row>
    <row r="26" spans="1:15" x14ac:dyDescent="0.3">
      <c r="A26" s="38">
        <v>45962</v>
      </c>
      <c r="B26" s="35">
        <v>7.1337279999999996</v>
      </c>
      <c r="C26" s="35">
        <v>8.8673705508878857</v>
      </c>
      <c r="D26" s="35">
        <v>10.01547586478528</v>
      </c>
      <c r="E26" s="36">
        <v>0.18</v>
      </c>
      <c r="F26" s="35">
        <f t="shared" si="1"/>
        <v>7.3137279999999993</v>
      </c>
      <c r="G26" s="35">
        <f t="shared" si="2"/>
        <v>9.0473705508878854</v>
      </c>
      <c r="H26" s="35">
        <f t="shared" si="3"/>
        <v>10.19547586478528</v>
      </c>
      <c r="I26" s="14">
        <f t="shared" si="5"/>
        <v>-2.3154108941687781</v>
      </c>
    </row>
    <row r="27" spans="1:15" x14ac:dyDescent="0.3">
      <c r="A27" s="38">
        <v>45992</v>
      </c>
      <c r="B27" s="35">
        <v>6.7163519999999997</v>
      </c>
      <c r="C27" s="35">
        <v>8.4499939024210491</v>
      </c>
      <c r="D27" s="35">
        <v>9.59809921631844</v>
      </c>
      <c r="E27" s="36">
        <v>0.18</v>
      </c>
      <c r="F27" s="35">
        <f t="shared" si="1"/>
        <v>6.8963519999999994</v>
      </c>
      <c r="G27" s="35">
        <f t="shared" si="2"/>
        <v>8.6299939024210488</v>
      </c>
      <c r="H27" s="35">
        <f t="shared" si="3"/>
        <v>9.7780992163184397</v>
      </c>
      <c r="I27" s="14">
        <f t="shared" si="5"/>
        <v>-4.7068817759628416</v>
      </c>
    </row>
    <row r="28" spans="1:15" x14ac:dyDescent="0.3">
      <c r="A28" s="38">
        <v>46023</v>
      </c>
      <c r="B28" s="35">
        <v>6.1058409999999999</v>
      </c>
      <c r="C28" s="35">
        <v>8.3263128970902258</v>
      </c>
      <c r="D28" s="35">
        <v>10.23022934877854</v>
      </c>
      <c r="E28" s="36">
        <v>0.18</v>
      </c>
      <c r="F28" s="35">
        <f t="shared" si="1"/>
        <v>6.2858409999999996</v>
      </c>
      <c r="G28" s="35">
        <f t="shared" si="2"/>
        <v>8.5063128970902255</v>
      </c>
      <c r="H28" s="35">
        <f t="shared" si="3"/>
        <v>10.41022934877854</v>
      </c>
      <c r="I28" s="14">
        <f t="shared" si="5"/>
        <v>-1.4636815926622972</v>
      </c>
    </row>
    <row r="29" spans="1:15" x14ac:dyDescent="0.3">
      <c r="A29" s="38">
        <v>46054</v>
      </c>
      <c r="B29" s="35">
        <v>5.2059629999999997</v>
      </c>
      <c r="C29" s="35">
        <v>7.4264348130993216</v>
      </c>
      <c r="D29" s="35">
        <v>9.3303512647876339</v>
      </c>
      <c r="E29" s="36">
        <v>0.18</v>
      </c>
      <c r="F29" s="35">
        <f t="shared" si="1"/>
        <v>5.3859629999999994</v>
      </c>
      <c r="G29" s="35">
        <f t="shared" si="2"/>
        <v>7.6064348130993213</v>
      </c>
      <c r="H29" s="35">
        <f t="shared" si="3"/>
        <v>9.5103512647876336</v>
      </c>
      <c r="I29" s="14">
        <f t="shared" si="5"/>
        <v>-10.807641931224836</v>
      </c>
    </row>
    <row r="30" spans="1:15" x14ac:dyDescent="0.3">
      <c r="A30" s="38">
        <v>46082</v>
      </c>
      <c r="B30" s="35">
        <v>5.8943320000000003</v>
      </c>
      <c r="C30" s="35">
        <v>8.1148039978830582</v>
      </c>
      <c r="D30" s="35">
        <v>10.01872044957137</v>
      </c>
      <c r="E30" s="36">
        <v>0.18</v>
      </c>
      <c r="F30" s="35">
        <f t="shared" si="1"/>
        <v>6.0743320000000001</v>
      </c>
      <c r="G30" s="35">
        <f t="shared" si="2"/>
        <v>8.2948039978830579</v>
      </c>
      <c r="H30" s="35">
        <f t="shared" si="3"/>
        <v>10.19872044957137</v>
      </c>
      <c r="I30" s="14">
        <f t="shared" si="5"/>
        <v>9.2691742687828906</v>
      </c>
    </row>
    <row r="31" spans="1:15" x14ac:dyDescent="0.3">
      <c r="A31" s="38">
        <v>46113</v>
      </c>
      <c r="B31" s="35">
        <v>5.7350430000000001</v>
      </c>
      <c r="C31" s="35">
        <v>7.9555146663886891</v>
      </c>
      <c r="D31" s="35">
        <v>9.8594311180770013</v>
      </c>
      <c r="E31" s="36">
        <v>0.18</v>
      </c>
      <c r="F31" s="35">
        <f t="shared" si="1"/>
        <v>5.9150429999999998</v>
      </c>
      <c r="G31" s="35">
        <f t="shared" si="2"/>
        <v>8.1355146663886888</v>
      </c>
      <c r="H31" s="35">
        <f t="shared" si="3"/>
        <v>10.039431118077001</v>
      </c>
      <c r="I31" s="14">
        <f t="shared" si="5"/>
        <v>-1.9629473679946443</v>
      </c>
    </row>
    <row r="32" spans="1:15" x14ac:dyDescent="0.3">
      <c r="A32" s="38">
        <v>46143</v>
      </c>
      <c r="B32" s="35">
        <v>5.7383800000000003</v>
      </c>
      <c r="C32" s="35">
        <v>7.9588516591071539</v>
      </c>
      <c r="D32" s="35">
        <v>9.8627681107954661</v>
      </c>
      <c r="E32" s="36">
        <v>0.18</v>
      </c>
      <c r="F32" s="35">
        <f t="shared" si="1"/>
        <v>5.91838</v>
      </c>
      <c r="G32" s="35">
        <f t="shared" si="2"/>
        <v>8.1388516591071536</v>
      </c>
      <c r="H32" s="35">
        <f t="shared" si="3"/>
        <v>10.042768110795466</v>
      </c>
      <c r="I32" s="14">
        <f t="shared" si="5"/>
        <v>4.1945654786658793E-2</v>
      </c>
    </row>
    <row r="33" spans="1:9" x14ac:dyDescent="0.3">
      <c r="A33" s="38">
        <v>46174</v>
      </c>
      <c r="B33" s="35">
        <v>6.4107839999999996</v>
      </c>
      <c r="C33" s="35">
        <v>8.6312558632341325</v>
      </c>
      <c r="D33" s="35">
        <v>10.535172314922439</v>
      </c>
      <c r="E33" s="36">
        <v>0.18</v>
      </c>
      <c r="F33" s="35">
        <f t="shared" si="1"/>
        <v>6.5907839999999993</v>
      </c>
      <c r="G33" s="35">
        <f t="shared" si="2"/>
        <v>8.8112558632341322</v>
      </c>
      <c r="H33" s="35">
        <f t="shared" si="3"/>
        <v>10.715172314922439</v>
      </c>
      <c r="I33" s="14">
        <f t="shared" si="5"/>
        <v>8.4485078115202725</v>
      </c>
    </row>
    <row r="34" spans="1:9" x14ac:dyDescent="0.3">
      <c r="A34" s="38">
        <v>46204</v>
      </c>
      <c r="B34" s="35">
        <v>6.5968660000000003</v>
      </c>
      <c r="C34" s="35">
        <v>8.8173377777998354</v>
      </c>
      <c r="D34" s="35">
        <v>10.721254229488149</v>
      </c>
      <c r="E34" s="36">
        <v>0.18</v>
      </c>
      <c r="F34" s="35">
        <f t="shared" si="1"/>
        <v>6.7768660000000001</v>
      </c>
      <c r="G34" s="35">
        <f t="shared" si="2"/>
        <v>8.9973377777998351</v>
      </c>
      <c r="H34" s="35">
        <f t="shared" si="3"/>
        <v>10.901254229488149</v>
      </c>
      <c r="I34" s="14">
        <f t="shared" si="5"/>
        <v>2.1559077556528194</v>
      </c>
    </row>
    <row r="35" spans="1:9" x14ac:dyDescent="0.3">
      <c r="A35" s="38">
        <v>46235</v>
      </c>
      <c r="B35" s="35">
        <v>6.9939159999999996</v>
      </c>
      <c r="C35" s="35">
        <v>9.2143875540364704</v>
      </c>
      <c r="D35" s="35">
        <v>11.118304005724781</v>
      </c>
      <c r="E35" s="36">
        <v>0.18</v>
      </c>
      <c r="F35" s="35">
        <f t="shared" si="1"/>
        <v>7.1739159999999993</v>
      </c>
      <c r="G35" s="35">
        <f t="shared" si="2"/>
        <v>9.3943875540364701</v>
      </c>
      <c r="H35" s="35">
        <f t="shared" si="3"/>
        <v>11.298304005724781</v>
      </c>
      <c r="I35" s="14">
        <f t="shared" si="5"/>
        <v>4.5030573427312817</v>
      </c>
    </row>
    <row r="36" spans="1:9" x14ac:dyDescent="0.3">
      <c r="A36" s="38">
        <v>46266</v>
      </c>
      <c r="B36" s="35">
        <v>6.2988609999999996</v>
      </c>
      <c r="C36" s="35">
        <v>8.5193332375221207</v>
      </c>
      <c r="D36" s="35">
        <v>10.423249689210429</v>
      </c>
      <c r="E36" s="36">
        <v>0.18</v>
      </c>
      <c r="F36" s="35">
        <f t="shared" si="1"/>
        <v>6.4788609999999993</v>
      </c>
      <c r="G36" s="35">
        <f t="shared" si="2"/>
        <v>8.6993332375221204</v>
      </c>
      <c r="H36" s="35">
        <f t="shared" si="3"/>
        <v>10.603249689210429</v>
      </c>
      <c r="I36" s="14">
        <f t="shared" si="5"/>
        <v>-7.5431417708263524</v>
      </c>
    </row>
    <row r="37" spans="1:9" x14ac:dyDescent="0.3">
      <c r="A37" s="38">
        <v>46296</v>
      </c>
      <c r="B37" s="35">
        <v>5.790813</v>
      </c>
      <c r="C37" s="35">
        <v>8.0112852182579513</v>
      </c>
      <c r="D37" s="35">
        <v>9.9152016699462635</v>
      </c>
      <c r="E37" s="36">
        <v>0.18</v>
      </c>
      <c r="F37" s="35">
        <f t="shared" si="1"/>
        <v>5.9708129999999997</v>
      </c>
      <c r="G37" s="35">
        <f t="shared" si="2"/>
        <v>8.191285218257951</v>
      </c>
      <c r="H37" s="35">
        <f t="shared" si="3"/>
        <v>10.095201669946263</v>
      </c>
      <c r="I37" s="14">
        <f t="shared" si="5"/>
        <v>-5.9634716133247281</v>
      </c>
    </row>
    <row r="38" spans="1:9" x14ac:dyDescent="0.3">
      <c r="A38" s="38">
        <v>46327</v>
      </c>
      <c r="B38" s="35">
        <v>5.1434030000000002</v>
      </c>
      <c r="C38" s="35">
        <v>7.3638750345915032</v>
      </c>
      <c r="D38" s="35">
        <v>9.2677914862798154</v>
      </c>
      <c r="E38" s="36">
        <v>0.18</v>
      </c>
      <c r="F38" s="35">
        <f t="shared" si="1"/>
        <v>5.3234029999999999</v>
      </c>
      <c r="G38" s="35">
        <f t="shared" si="2"/>
        <v>7.5438750345915029</v>
      </c>
      <c r="H38" s="35">
        <f t="shared" si="3"/>
        <v>9.4477914862798151</v>
      </c>
      <c r="I38" s="14">
        <f t="shared" si="5"/>
        <v>-8.081227493823107</v>
      </c>
    </row>
    <row r="39" spans="1:9" x14ac:dyDescent="0.3">
      <c r="A39" s="38">
        <v>46357</v>
      </c>
      <c r="B39" s="35">
        <v>6.1166770000000001</v>
      </c>
      <c r="C39" s="35">
        <v>8.3371487507521564</v>
      </c>
      <c r="D39" s="35">
        <v>10.24106520244047</v>
      </c>
      <c r="E39" s="36">
        <v>0.18</v>
      </c>
      <c r="F39" s="35">
        <f t="shared" si="1"/>
        <v>6.2966769999999999</v>
      </c>
      <c r="G39" s="35">
        <f t="shared" si="2"/>
        <v>8.5171487507521562</v>
      </c>
      <c r="H39" s="35">
        <f t="shared" si="3"/>
        <v>10.42106520244047</v>
      </c>
      <c r="I39" s="14">
        <f t="shared" si="5"/>
        <v>13.216868993413655</v>
      </c>
    </row>
    <row r="40" spans="1:9" x14ac:dyDescent="0.3">
      <c r="A40" s="38">
        <v>46388</v>
      </c>
      <c r="B40" s="35">
        <v>5.8657750000000002</v>
      </c>
      <c r="C40" s="35">
        <v>8.2318136848270651</v>
      </c>
      <c r="D40" s="35">
        <v>10.26800141456039</v>
      </c>
      <c r="E40" s="36">
        <v>0.18</v>
      </c>
      <c r="F40" s="35">
        <f t="shared" si="1"/>
        <v>6.0457749999999999</v>
      </c>
      <c r="G40" s="35">
        <f t="shared" si="2"/>
        <v>8.4118136848270648</v>
      </c>
      <c r="H40" s="35">
        <f t="shared" si="3"/>
        <v>10.448001414560389</v>
      </c>
      <c r="I40" s="14">
        <f t="shared" si="5"/>
        <v>-1.2634423239190511</v>
      </c>
    </row>
    <row r="41" spans="1:9" x14ac:dyDescent="0.3">
      <c r="A41" s="38">
        <v>46419</v>
      </c>
      <c r="B41" s="35">
        <v>4.97065</v>
      </c>
      <c r="C41" s="35">
        <v>7.3366887613168164</v>
      </c>
      <c r="D41" s="35">
        <v>9.3728764910501408</v>
      </c>
      <c r="E41" s="36">
        <v>0.18</v>
      </c>
      <c r="F41" s="35">
        <f t="shared" si="1"/>
        <v>5.1506499999999997</v>
      </c>
      <c r="G41" s="35">
        <f t="shared" si="2"/>
        <v>7.5166887613168161</v>
      </c>
      <c r="H41" s="35">
        <f t="shared" si="3"/>
        <v>9.5528764910501405</v>
      </c>
      <c r="I41" s="14">
        <f t="shared" si="5"/>
        <v>-10.873969671594352</v>
      </c>
    </row>
    <row r="42" spans="1:9" x14ac:dyDescent="0.3">
      <c r="A42" s="38">
        <v>46447</v>
      </c>
      <c r="B42" s="35">
        <v>5.655405</v>
      </c>
      <c r="C42" s="35">
        <v>8.0214441051151031</v>
      </c>
      <c r="D42" s="35">
        <v>10.057631834848429</v>
      </c>
      <c r="E42" s="36">
        <v>0.18</v>
      </c>
      <c r="F42" s="35">
        <f t="shared" si="1"/>
        <v>5.8354049999999997</v>
      </c>
      <c r="G42" s="35">
        <f t="shared" si="2"/>
        <v>8.2014441051151028</v>
      </c>
      <c r="H42" s="35">
        <f t="shared" si="3"/>
        <v>10.237631834848429</v>
      </c>
      <c r="I42" s="14">
        <f t="shared" si="5"/>
        <v>9.3333023394518904</v>
      </c>
    </row>
    <row r="43" spans="1:9" x14ac:dyDescent="0.3">
      <c r="A43" s="38">
        <v>46478</v>
      </c>
      <c r="B43" s="35">
        <v>5.5023850000000003</v>
      </c>
      <c r="C43" s="35">
        <v>7.8684243567413272</v>
      </c>
      <c r="D43" s="35">
        <v>9.9046120864746516</v>
      </c>
      <c r="E43" s="36">
        <v>0.18</v>
      </c>
      <c r="F43" s="35">
        <f t="shared" si="1"/>
        <v>5.682385</v>
      </c>
      <c r="G43" s="35">
        <f t="shared" si="2"/>
        <v>8.0484243567413269</v>
      </c>
      <c r="H43" s="35">
        <f t="shared" si="3"/>
        <v>10.084612086474651</v>
      </c>
      <c r="I43" s="14">
        <f t="shared" si="5"/>
        <v>-1.9076334182295085</v>
      </c>
    </row>
    <row r="44" spans="1:9" x14ac:dyDescent="0.3">
      <c r="A44" s="38">
        <v>46508</v>
      </c>
      <c r="B44" s="35">
        <v>5.5051800000000002</v>
      </c>
      <c r="C44" s="35">
        <v>7.8712192863526891</v>
      </c>
      <c r="D44" s="35">
        <v>9.9074070160860135</v>
      </c>
      <c r="E44" s="36">
        <v>0.18</v>
      </c>
      <c r="F44" s="35">
        <f t="shared" si="1"/>
        <v>5.6851799999999999</v>
      </c>
      <c r="G44" s="35">
        <f t="shared" si="2"/>
        <v>8.0512192863526888</v>
      </c>
      <c r="H44" s="35">
        <f t="shared" si="3"/>
        <v>10.087407016086013</v>
      </c>
      <c r="I44" s="14">
        <f t="shared" si="5"/>
        <v>3.5520829643203911E-2</v>
      </c>
    </row>
    <row r="45" spans="1:9" x14ac:dyDescent="0.3">
      <c r="A45" s="38">
        <v>46539</v>
      </c>
      <c r="B45" s="35">
        <v>6.177918</v>
      </c>
      <c r="C45" s="35">
        <v>8.5439573162600393</v>
      </c>
      <c r="D45" s="35">
        <v>10.58014504599336</v>
      </c>
      <c r="E45" s="36">
        <v>0.18</v>
      </c>
      <c r="F45" s="35">
        <f t="shared" si="1"/>
        <v>6.3579179999999997</v>
      </c>
      <c r="G45" s="35">
        <f t="shared" si="2"/>
        <v>8.723957316260039</v>
      </c>
      <c r="H45" s="35">
        <f t="shared" si="3"/>
        <v>10.76014504599336</v>
      </c>
      <c r="I45" s="14">
        <f t="shared" si="5"/>
        <v>8.5468083842329179</v>
      </c>
    </row>
    <row r="46" spans="1:9" x14ac:dyDescent="0.3">
      <c r="A46" s="38">
        <v>46569</v>
      </c>
      <c r="B46" s="35">
        <v>6.357386</v>
      </c>
      <c r="C46" s="35">
        <v>8.7234246757445444</v>
      </c>
      <c r="D46" s="35">
        <v>10.759612405477871</v>
      </c>
      <c r="E46" s="36">
        <v>0.18</v>
      </c>
      <c r="F46" s="35">
        <f t="shared" si="1"/>
        <v>6.5373859999999997</v>
      </c>
      <c r="G46" s="35">
        <f t="shared" si="2"/>
        <v>8.9034246757445441</v>
      </c>
      <c r="H46" s="35">
        <f t="shared" si="3"/>
        <v>10.93961240547787</v>
      </c>
      <c r="I46" s="14">
        <f t="shared" si="5"/>
        <v>2.1005179782787451</v>
      </c>
    </row>
    <row r="47" spans="1:9" x14ac:dyDescent="0.3">
      <c r="A47" s="38">
        <v>46600</v>
      </c>
      <c r="B47" s="35">
        <v>6.7522880000000001</v>
      </c>
      <c r="C47" s="35">
        <v>9.1183269424036073</v>
      </c>
      <c r="D47" s="35">
        <v>11.15451467213693</v>
      </c>
      <c r="E47" s="36">
        <v>0.18</v>
      </c>
      <c r="F47" s="35">
        <f t="shared" si="1"/>
        <v>6.9322879999999998</v>
      </c>
      <c r="G47" s="35">
        <f t="shared" si="2"/>
        <v>9.298326942403607</v>
      </c>
      <c r="H47" s="35">
        <f t="shared" si="3"/>
        <v>11.33451467213693</v>
      </c>
      <c r="I47" s="14">
        <f t="shared" si="5"/>
        <v>4.5269178257145768</v>
      </c>
    </row>
    <row r="48" spans="1:9" x14ac:dyDescent="0.3">
      <c r="A48" s="38">
        <v>46631</v>
      </c>
      <c r="B48" s="35">
        <v>6.064686</v>
      </c>
      <c r="C48" s="35">
        <v>8.4307250627242478</v>
      </c>
      <c r="D48" s="35">
        <v>10.46691279245757</v>
      </c>
      <c r="E48" s="36">
        <v>0.18</v>
      </c>
      <c r="F48" s="35">
        <f t="shared" si="1"/>
        <v>6.2446859999999997</v>
      </c>
      <c r="G48" s="35">
        <f t="shared" si="2"/>
        <v>8.6107250627242475</v>
      </c>
      <c r="H48" s="35">
        <f t="shared" si="3"/>
        <v>10.64691279245757</v>
      </c>
      <c r="I48" s="14">
        <f t="shared" si="5"/>
        <v>-7.5408776634423447</v>
      </c>
    </row>
    <row r="49" spans="1:9" x14ac:dyDescent="0.3">
      <c r="A49" s="38">
        <v>46661</v>
      </c>
      <c r="B49" s="35">
        <v>5.5649819999999997</v>
      </c>
      <c r="C49" s="35">
        <v>7.9310212749312186</v>
      </c>
      <c r="D49" s="35">
        <v>9.967209004664543</v>
      </c>
      <c r="E49" s="36">
        <v>0.18</v>
      </c>
      <c r="F49" s="35">
        <f t="shared" si="1"/>
        <v>5.7449819999999994</v>
      </c>
      <c r="G49" s="35">
        <f t="shared" si="2"/>
        <v>8.1110212749312183</v>
      </c>
      <c r="H49" s="35">
        <f t="shared" si="3"/>
        <v>10.147209004664543</v>
      </c>
      <c r="I49" s="14">
        <f t="shared" si="5"/>
        <v>-5.9271745202844812</v>
      </c>
    </row>
    <row r="50" spans="1:9" x14ac:dyDescent="0.3">
      <c r="A50" s="38">
        <v>46692</v>
      </c>
      <c r="B50" s="35">
        <v>4.9244899999999996</v>
      </c>
      <c r="C50" s="35">
        <v>7.290528994889419</v>
      </c>
      <c r="D50" s="35">
        <v>9.3267167246227434</v>
      </c>
      <c r="E50" s="36">
        <v>0.18</v>
      </c>
      <c r="F50" s="35">
        <f t="shared" si="1"/>
        <v>5.1044899999999993</v>
      </c>
      <c r="G50" s="35">
        <f t="shared" si="2"/>
        <v>7.4705289948894187</v>
      </c>
      <c r="H50" s="35">
        <f t="shared" si="3"/>
        <v>9.5067167246227431</v>
      </c>
      <c r="I50" s="14">
        <f t="shared" si="5"/>
        <v>-8.0757856755005974</v>
      </c>
    </row>
    <row r="51" spans="1:9" x14ac:dyDescent="0.3">
      <c r="A51" s="38">
        <v>46722</v>
      </c>
      <c r="B51" s="35">
        <v>5.8955029999999997</v>
      </c>
      <c r="C51" s="35">
        <v>8.2615415697254004</v>
      </c>
      <c r="D51" s="35">
        <v>10.29772929945872</v>
      </c>
      <c r="E51" s="36">
        <v>0.18</v>
      </c>
      <c r="F51" s="35">
        <f t="shared" si="1"/>
        <v>6.0755029999999994</v>
      </c>
      <c r="G51" s="35">
        <f t="shared" si="2"/>
        <v>8.4415415697254002</v>
      </c>
      <c r="H51" s="35">
        <f t="shared" si="3"/>
        <v>10.477729299458719</v>
      </c>
      <c r="I51" s="14">
        <f t="shared" si="5"/>
        <v>13.318821933451616</v>
      </c>
    </row>
    <row r="52" spans="1:9" x14ac:dyDescent="0.3">
      <c r="A52" s="38">
        <v>46753</v>
      </c>
      <c r="B52" s="35">
        <v>5.8939709999999996</v>
      </c>
      <c r="C52" s="35">
        <v>8.2324304690082162</v>
      </c>
      <c r="D52" s="35">
        <v>10.319754077450069</v>
      </c>
      <c r="E52" s="36">
        <v>0.18</v>
      </c>
      <c r="F52" s="35">
        <f t="shared" si="1"/>
        <v>6.0739709999999993</v>
      </c>
      <c r="G52" s="35">
        <f t="shared" si="2"/>
        <v>8.4124304690082159</v>
      </c>
      <c r="H52" s="35">
        <f t="shared" si="3"/>
        <v>10.499754077450069</v>
      </c>
      <c r="I52" s="14">
        <f t="shared" si="5"/>
        <v>-0.35236887052488441</v>
      </c>
    </row>
    <row r="53" spans="1:9" x14ac:dyDescent="0.3">
      <c r="A53" s="38">
        <v>46784</v>
      </c>
      <c r="B53" s="35">
        <v>5.0027650000000001</v>
      </c>
      <c r="C53" s="35">
        <v>7.3412244459462546</v>
      </c>
      <c r="D53" s="35">
        <v>9.4285480543881093</v>
      </c>
      <c r="E53" s="36">
        <v>0.18</v>
      </c>
      <c r="F53" s="35">
        <f t="shared" si="1"/>
        <v>5.1827649999999998</v>
      </c>
      <c r="G53" s="35">
        <f t="shared" si="2"/>
        <v>7.5212244459462543</v>
      </c>
      <c r="H53" s="35">
        <f t="shared" si="3"/>
        <v>9.608548054388109</v>
      </c>
      <c r="I53" s="14">
        <f t="shared" si="5"/>
        <v>-10.825551778627144</v>
      </c>
    </row>
    <row r="54" spans="1:9" x14ac:dyDescent="0.3">
      <c r="A54" s="38">
        <v>46813</v>
      </c>
      <c r="B54" s="35">
        <v>5.68302</v>
      </c>
      <c r="C54" s="35">
        <v>8.0214796385553004</v>
      </c>
      <c r="D54" s="35">
        <v>10.10880324699716</v>
      </c>
      <c r="E54" s="36">
        <v>0.18</v>
      </c>
      <c r="F54" s="35">
        <f t="shared" si="1"/>
        <v>5.8630199999999997</v>
      </c>
      <c r="G54" s="35">
        <f t="shared" si="2"/>
        <v>8.2014796385553002</v>
      </c>
      <c r="H54" s="35">
        <f t="shared" si="3"/>
        <v>10.28880324699716</v>
      </c>
      <c r="I54" s="14">
        <f t="shared" si="5"/>
        <v>9.2662361383689245</v>
      </c>
    </row>
    <row r="55" spans="1:9" x14ac:dyDescent="0.3">
      <c r="A55" s="38">
        <v>46844</v>
      </c>
      <c r="B55" s="35">
        <v>5.5350140000000003</v>
      </c>
      <c r="C55" s="35">
        <v>7.8734730898709184</v>
      </c>
      <c r="D55" s="35">
        <v>9.9607966983127731</v>
      </c>
      <c r="E55" s="36">
        <v>0.18</v>
      </c>
      <c r="F55" s="35">
        <f t="shared" si="1"/>
        <v>5.715014</v>
      </c>
      <c r="G55" s="35">
        <f t="shared" si="2"/>
        <v>8.0534730898709181</v>
      </c>
      <c r="H55" s="35">
        <f t="shared" si="3"/>
        <v>10.140796698312773</v>
      </c>
      <c r="I55" s="14">
        <f t="shared" si="5"/>
        <v>-1.8451277738459595</v>
      </c>
    </row>
    <row r="56" spans="1:9" x14ac:dyDescent="0.3">
      <c r="A56" s="38">
        <v>46874</v>
      </c>
      <c r="B56" s="35">
        <v>5.5362169999999997</v>
      </c>
      <c r="C56" s="35">
        <v>7.8746761372716527</v>
      </c>
      <c r="D56" s="35">
        <v>9.9619997457135074</v>
      </c>
      <c r="E56" s="36">
        <v>0.18</v>
      </c>
      <c r="F56" s="35">
        <f t="shared" si="1"/>
        <v>5.7162169999999994</v>
      </c>
      <c r="G56" s="35">
        <f t="shared" si="2"/>
        <v>8.0546761372716524</v>
      </c>
      <c r="H56" s="35">
        <f t="shared" si="3"/>
        <v>10.141999745713507</v>
      </c>
      <c r="I56" s="14">
        <f t="shared" si="5"/>
        <v>1.5279755033176912E-2</v>
      </c>
    </row>
    <row r="57" spans="1:9" x14ac:dyDescent="0.3">
      <c r="A57" s="38">
        <v>46905</v>
      </c>
      <c r="B57" s="35">
        <v>6.2080339999999996</v>
      </c>
      <c r="C57" s="35">
        <v>8.5464934872548142</v>
      </c>
      <c r="D57" s="35">
        <v>10.633817095696671</v>
      </c>
      <c r="E57" s="36">
        <v>0.18</v>
      </c>
      <c r="F57" s="35">
        <f t="shared" si="1"/>
        <v>6.3880339999999993</v>
      </c>
      <c r="G57" s="35">
        <f t="shared" si="2"/>
        <v>8.7264934872548139</v>
      </c>
      <c r="H57" s="35">
        <f t="shared" si="3"/>
        <v>10.81381709569667</v>
      </c>
      <c r="I57" s="14">
        <f t="shared" si="5"/>
        <v>8.5313648240513658</v>
      </c>
    </row>
    <row r="58" spans="1:9" x14ac:dyDescent="0.3">
      <c r="A58" s="38">
        <v>46935</v>
      </c>
      <c r="B58" s="35">
        <v>6.3804220000000003</v>
      </c>
      <c r="C58" s="35">
        <v>8.7188819635031347</v>
      </c>
      <c r="D58" s="35">
        <v>10.806205571944989</v>
      </c>
      <c r="E58" s="36">
        <v>0.18</v>
      </c>
      <c r="F58" s="35">
        <f t="shared" si="1"/>
        <v>6.560422</v>
      </c>
      <c r="G58" s="35">
        <f t="shared" si="2"/>
        <v>8.8988819635031344</v>
      </c>
      <c r="H58" s="35">
        <f t="shared" si="3"/>
        <v>10.986205571944989</v>
      </c>
      <c r="I58" s="14">
        <f t="shared" si="5"/>
        <v>2.0170667245625253</v>
      </c>
    </row>
    <row r="59" spans="1:9" x14ac:dyDescent="0.3">
      <c r="A59" s="38">
        <v>46966</v>
      </c>
      <c r="B59" s="35">
        <v>6.7729489999999997</v>
      </c>
      <c r="C59" s="35">
        <v>9.1114083440195586</v>
      </c>
      <c r="D59" s="35">
        <v>11.19873195246141</v>
      </c>
      <c r="E59" s="36">
        <v>0.18</v>
      </c>
      <c r="F59" s="35">
        <f t="shared" si="1"/>
        <v>6.9529489999999994</v>
      </c>
      <c r="G59" s="35">
        <f t="shared" si="2"/>
        <v>9.2914083440195583</v>
      </c>
      <c r="H59" s="35">
        <f t="shared" si="3"/>
        <v>11.378731952461409</v>
      </c>
      <c r="I59" s="14">
        <f t="shared" si="5"/>
        <v>4.5020265460585733</v>
      </c>
    </row>
    <row r="60" spans="1:9" x14ac:dyDescent="0.3">
      <c r="A60" s="38">
        <v>46997</v>
      </c>
      <c r="B60" s="35">
        <v>6.0922770000000002</v>
      </c>
      <c r="C60" s="35">
        <v>8.430736882348425</v>
      </c>
      <c r="D60" s="35">
        <v>10.51806049079028</v>
      </c>
      <c r="E60" s="36">
        <v>0.18</v>
      </c>
      <c r="F60" s="35">
        <f t="shared" si="1"/>
        <v>6.2722769999999999</v>
      </c>
      <c r="G60" s="35">
        <f t="shared" si="2"/>
        <v>8.6107368823484247</v>
      </c>
      <c r="H60" s="35">
        <f t="shared" si="3"/>
        <v>10.698060490790279</v>
      </c>
      <c r="I60" s="14">
        <f t="shared" si="5"/>
        <v>-7.4705406230410603</v>
      </c>
    </row>
    <row r="61" spans="1:9" x14ac:dyDescent="0.3">
      <c r="A61" s="38">
        <v>47027</v>
      </c>
      <c r="B61" s="35">
        <v>5.599647</v>
      </c>
      <c r="C61" s="35">
        <v>7.9381060889128641</v>
      </c>
      <c r="D61" s="35">
        <v>10.025429697354721</v>
      </c>
      <c r="E61" s="36">
        <v>0.18</v>
      </c>
      <c r="F61" s="35">
        <f t="shared" si="1"/>
        <v>5.7796469999999998</v>
      </c>
      <c r="G61" s="35">
        <f t="shared" si="2"/>
        <v>8.1181060889128638</v>
      </c>
      <c r="H61" s="35">
        <f t="shared" si="3"/>
        <v>10.20542969735472</v>
      </c>
      <c r="I61" s="14">
        <f t="shared" si="5"/>
        <v>-5.8432708826080244</v>
      </c>
    </row>
    <row r="62" spans="1:9" x14ac:dyDescent="0.3">
      <c r="A62" s="38">
        <v>47058</v>
      </c>
      <c r="B62" s="35">
        <v>4.9652849999999997</v>
      </c>
      <c r="C62" s="35">
        <v>7.3037440843926156</v>
      </c>
      <c r="D62" s="35">
        <v>9.3910676928344703</v>
      </c>
      <c r="E62" s="36">
        <v>0.18</v>
      </c>
      <c r="F62" s="35">
        <f t="shared" si="1"/>
        <v>5.1452849999999994</v>
      </c>
      <c r="G62" s="35">
        <f t="shared" si="2"/>
        <v>7.4837440843926153</v>
      </c>
      <c r="H62" s="35">
        <f t="shared" si="3"/>
        <v>9.57106769283447</v>
      </c>
      <c r="I62" s="14">
        <f t="shared" si="5"/>
        <v>-7.991352060742301</v>
      </c>
    </row>
    <row r="63" spans="1:9" x14ac:dyDescent="0.3">
      <c r="A63" s="38">
        <v>47088</v>
      </c>
      <c r="B63" s="35">
        <v>5.9336659999999997</v>
      </c>
      <c r="C63" s="35">
        <v>8.2721252722480632</v>
      </c>
      <c r="D63" s="35">
        <v>10.35944888068992</v>
      </c>
      <c r="E63" s="36">
        <v>0.18</v>
      </c>
      <c r="F63" s="35">
        <f t="shared" si="1"/>
        <v>6.1136659999999994</v>
      </c>
      <c r="G63" s="35">
        <f t="shared" si="2"/>
        <v>8.4521252722480629</v>
      </c>
      <c r="H63" s="35">
        <f t="shared" si="3"/>
        <v>10.539448880689919</v>
      </c>
      <c r="I63" s="14">
        <f t="shared" si="5"/>
        <v>13.258695494613278</v>
      </c>
    </row>
    <row r="64" spans="1:9" x14ac:dyDescent="0.3">
      <c r="A64" s="38">
        <v>47119</v>
      </c>
      <c r="B64" s="35">
        <v>5.955794</v>
      </c>
      <c r="C64" s="35">
        <v>8.3122820195612004</v>
      </c>
      <c r="D64" s="35">
        <v>10.43692361747248</v>
      </c>
      <c r="E64" s="36">
        <v>0.18</v>
      </c>
      <c r="F64" s="35">
        <f t="shared" si="1"/>
        <v>6.1357939999999997</v>
      </c>
      <c r="G64" s="35">
        <f t="shared" si="2"/>
        <v>8.4922820195612001</v>
      </c>
      <c r="H64" s="35">
        <f t="shared" si="3"/>
        <v>10.61692361747248</v>
      </c>
      <c r="I64" s="14">
        <f t="shared" si="5"/>
        <v>0.48544655685833504</v>
      </c>
    </row>
    <row r="65" spans="1:9" x14ac:dyDescent="0.3">
      <c r="A65" s="38">
        <v>47150</v>
      </c>
      <c r="B65" s="35">
        <v>5.0683429999999996</v>
      </c>
      <c r="C65" s="35">
        <v>7.4248309228935661</v>
      </c>
      <c r="D65" s="35">
        <v>9.5494725208048443</v>
      </c>
      <c r="E65" s="36">
        <v>0.18</v>
      </c>
      <c r="F65" s="35">
        <f t="shared" si="1"/>
        <v>5.2483429999999993</v>
      </c>
      <c r="G65" s="35">
        <f t="shared" si="2"/>
        <v>7.6048309228935658</v>
      </c>
      <c r="H65" s="35">
        <f t="shared" si="3"/>
        <v>9.729472520804844</v>
      </c>
      <c r="I65" s="14">
        <f t="shared" si="5"/>
        <v>-10.676383387608908</v>
      </c>
    </row>
    <row r="66" spans="1:9" x14ac:dyDescent="0.3">
      <c r="A66" s="38">
        <v>47178</v>
      </c>
      <c r="B66" s="35">
        <v>5.7425199999999998</v>
      </c>
      <c r="C66" s="35">
        <v>8.0990074391106752</v>
      </c>
      <c r="D66" s="35">
        <v>10.22364903702195</v>
      </c>
      <c r="E66" s="36">
        <v>0.18</v>
      </c>
      <c r="F66" s="35">
        <f t="shared" si="1"/>
        <v>5.9225199999999996</v>
      </c>
      <c r="G66" s="35">
        <f t="shared" si="2"/>
        <v>8.2790074391106749</v>
      </c>
      <c r="H66" s="35">
        <f t="shared" si="3"/>
        <v>10.40364903702195</v>
      </c>
      <c r="I66" s="14">
        <f t="shared" si="5"/>
        <v>9.0800251644568561</v>
      </c>
    </row>
    <row r="67" spans="1:9" x14ac:dyDescent="0.3">
      <c r="A67" s="38">
        <v>47209</v>
      </c>
      <c r="B67" s="35">
        <v>5.5982649999999996</v>
      </c>
      <c r="C67" s="35">
        <v>7.9547528541091488</v>
      </c>
      <c r="D67" s="35">
        <v>10.079394452020431</v>
      </c>
      <c r="E67" s="36">
        <v>0.18</v>
      </c>
      <c r="F67" s="35">
        <f t="shared" si="1"/>
        <v>5.7782649999999993</v>
      </c>
      <c r="G67" s="35">
        <f t="shared" si="2"/>
        <v>8.1347528541091485</v>
      </c>
      <c r="H67" s="35">
        <f t="shared" si="3"/>
        <v>10.25939445202043</v>
      </c>
      <c r="I67" s="14">
        <f t="shared" si="5"/>
        <v>-1.7811390603854846</v>
      </c>
    </row>
    <row r="68" spans="1:9" x14ac:dyDescent="0.3">
      <c r="A68" s="38">
        <v>47239</v>
      </c>
      <c r="B68" s="35">
        <v>5.5966990000000001</v>
      </c>
      <c r="C68" s="35">
        <v>7.9531870567034666</v>
      </c>
      <c r="D68" s="35">
        <v>10.07782865461474</v>
      </c>
      <c r="E68" s="36">
        <v>0.18</v>
      </c>
      <c r="F68" s="35">
        <f t="shared" si="1"/>
        <v>5.7766989999999998</v>
      </c>
      <c r="G68" s="35">
        <f t="shared" si="2"/>
        <v>8.1331870567034663</v>
      </c>
      <c r="H68" s="35">
        <f t="shared" si="3"/>
        <v>10.257828654614739</v>
      </c>
      <c r="I68" s="14">
        <f t="shared" si="5"/>
        <v>-1.9683797025493277E-2</v>
      </c>
    </row>
    <row r="69" spans="1:9" x14ac:dyDescent="0.3">
      <c r="A69" s="38">
        <v>47270</v>
      </c>
      <c r="B69" s="35">
        <v>6.265625</v>
      </c>
      <c r="C69" s="35">
        <v>8.6221123010026552</v>
      </c>
      <c r="D69" s="35">
        <v>10.74675389891393</v>
      </c>
      <c r="E69" s="36">
        <v>0.18</v>
      </c>
      <c r="F69" s="35">
        <f t="shared" ref="F69:F132" si="9">+B69+E69</f>
        <v>6.4456249999999997</v>
      </c>
      <c r="G69" s="35">
        <f t="shared" ref="G69:G132" si="10">+C69+E69</f>
        <v>8.802112301002655</v>
      </c>
      <c r="H69" s="35">
        <f t="shared" ref="H69:H132" si="11">+D69+E69</f>
        <v>10.92675389891393</v>
      </c>
      <c r="I69" s="14">
        <f t="shared" si="5"/>
        <v>8.410782237736683</v>
      </c>
    </row>
    <row r="70" spans="1:9" x14ac:dyDescent="0.3">
      <c r="A70" s="38">
        <v>47300</v>
      </c>
      <c r="B70" s="35">
        <v>6.4302489999999999</v>
      </c>
      <c r="C70" s="35">
        <v>8.7867366647697196</v>
      </c>
      <c r="D70" s="35">
        <v>10.911378262681</v>
      </c>
      <c r="E70" s="36">
        <v>0.18</v>
      </c>
      <c r="F70" s="35">
        <f t="shared" si="9"/>
        <v>6.6102489999999996</v>
      </c>
      <c r="G70" s="35">
        <f t="shared" si="10"/>
        <v>8.9667366647697193</v>
      </c>
      <c r="H70" s="35">
        <f t="shared" si="11"/>
        <v>11.091378262680999</v>
      </c>
      <c r="I70" s="14">
        <f t="shared" ref="I70:I133" si="12">+C70/C69*100-100</f>
        <v>1.9093275292635639</v>
      </c>
    </row>
    <row r="71" spans="1:9" x14ac:dyDescent="0.3">
      <c r="A71" s="38">
        <v>47331</v>
      </c>
      <c r="B71" s="35">
        <v>6.8198049999999997</v>
      </c>
      <c r="C71" s="35">
        <v>9.1762927373702574</v>
      </c>
      <c r="D71" s="35">
        <v>11.300934335281539</v>
      </c>
      <c r="E71" s="36">
        <v>0.18</v>
      </c>
      <c r="F71" s="35">
        <f t="shared" si="9"/>
        <v>6.9998049999999994</v>
      </c>
      <c r="G71" s="35">
        <f t="shared" si="10"/>
        <v>9.3562927373702571</v>
      </c>
      <c r="H71" s="35">
        <f t="shared" si="11"/>
        <v>11.480934335281539</v>
      </c>
      <c r="I71" s="14">
        <f t="shared" si="12"/>
        <v>4.4334556441466759</v>
      </c>
    </row>
    <row r="72" spans="1:9" x14ac:dyDescent="0.3">
      <c r="A72" s="38">
        <v>47362</v>
      </c>
      <c r="B72" s="35">
        <v>6.1460790000000003</v>
      </c>
      <c r="C72" s="35">
        <v>8.5025667100951363</v>
      </c>
      <c r="D72" s="35">
        <v>10.627208308006409</v>
      </c>
      <c r="E72" s="36">
        <v>0.18</v>
      </c>
      <c r="F72" s="35">
        <f t="shared" si="9"/>
        <v>6.326079</v>
      </c>
      <c r="G72" s="35">
        <f t="shared" si="10"/>
        <v>8.682566710095136</v>
      </c>
      <c r="H72" s="35">
        <f t="shared" si="11"/>
        <v>10.807208308006409</v>
      </c>
      <c r="I72" s="14">
        <f t="shared" si="12"/>
        <v>-7.3420284918699963</v>
      </c>
    </row>
    <row r="73" spans="1:9" x14ac:dyDescent="0.3">
      <c r="A73" s="38">
        <v>47392</v>
      </c>
      <c r="B73" s="35">
        <v>5.6595409999999999</v>
      </c>
      <c r="C73" s="35">
        <v>8.016029222271138</v>
      </c>
      <c r="D73" s="35">
        <v>10.14067082018242</v>
      </c>
      <c r="E73" s="36">
        <v>0.18</v>
      </c>
      <c r="F73" s="35">
        <f t="shared" si="9"/>
        <v>5.8395409999999996</v>
      </c>
      <c r="G73" s="35">
        <f t="shared" si="10"/>
        <v>8.1960292222711377</v>
      </c>
      <c r="H73" s="35">
        <f t="shared" si="11"/>
        <v>10.32067082018242</v>
      </c>
      <c r="I73" s="14">
        <f t="shared" si="12"/>
        <v>-5.7222425229116993</v>
      </c>
    </row>
    <row r="74" spans="1:9" x14ac:dyDescent="0.3">
      <c r="A74" s="38">
        <v>47423</v>
      </c>
      <c r="B74" s="35">
        <v>5.0309869999999997</v>
      </c>
      <c r="C74" s="35">
        <v>7.3874745690917543</v>
      </c>
      <c r="D74" s="35">
        <v>9.5121161670030325</v>
      </c>
      <c r="E74" s="36">
        <v>0.18</v>
      </c>
      <c r="F74" s="35">
        <f t="shared" si="9"/>
        <v>5.2109869999999994</v>
      </c>
      <c r="G74" s="35">
        <f t="shared" si="10"/>
        <v>7.567474569091754</v>
      </c>
      <c r="H74" s="35">
        <f t="shared" si="11"/>
        <v>9.6921161670030322</v>
      </c>
      <c r="I74" s="14">
        <f t="shared" si="12"/>
        <v>-7.8412220782959992</v>
      </c>
    </row>
    <row r="75" spans="1:9" x14ac:dyDescent="0.3">
      <c r="A75" s="38">
        <v>47453</v>
      </c>
      <c r="B75" s="35">
        <v>5.995495</v>
      </c>
      <c r="C75" s="35">
        <v>8.3519830685468133</v>
      </c>
      <c r="D75" s="35">
        <v>10.47662466645809</v>
      </c>
      <c r="E75" s="36">
        <v>0.18</v>
      </c>
      <c r="F75" s="35">
        <f t="shared" si="9"/>
        <v>6.1754949999999997</v>
      </c>
      <c r="G75" s="35">
        <f t="shared" si="10"/>
        <v>8.531983068546813</v>
      </c>
      <c r="H75" s="35">
        <f t="shared" si="11"/>
        <v>10.656624666458089</v>
      </c>
      <c r="I75" s="14">
        <f t="shared" si="12"/>
        <v>13.055997559577918</v>
      </c>
    </row>
    <row r="76" spans="1:9" x14ac:dyDescent="0.3">
      <c r="A76" s="38">
        <v>47484</v>
      </c>
      <c r="B76" s="35">
        <v>6.0535230000000002</v>
      </c>
      <c r="C76" s="35">
        <v>8.4577526653570576</v>
      </c>
      <c r="D76" s="35">
        <v>10.70811251882221</v>
      </c>
      <c r="E76" s="36">
        <v>0.18</v>
      </c>
      <c r="F76" s="35">
        <f t="shared" si="9"/>
        <v>6.2335229999999999</v>
      </c>
      <c r="G76" s="35">
        <f t="shared" si="10"/>
        <v>8.6377526653570573</v>
      </c>
      <c r="H76" s="35">
        <f t="shared" si="11"/>
        <v>10.88811251882221</v>
      </c>
      <c r="I76" s="14">
        <f t="shared" si="12"/>
        <v>1.2664009965318144</v>
      </c>
    </row>
    <row r="77" spans="1:9" x14ac:dyDescent="0.3">
      <c r="A77" s="38">
        <v>47515</v>
      </c>
      <c r="B77" s="35">
        <v>5.1693280000000001</v>
      </c>
      <c r="C77" s="35">
        <v>7.573557378794959</v>
      </c>
      <c r="D77" s="35">
        <v>9.8239172322601114</v>
      </c>
      <c r="E77" s="36">
        <v>0.18</v>
      </c>
      <c r="F77" s="35">
        <f t="shared" si="9"/>
        <v>5.3493279999999999</v>
      </c>
      <c r="G77" s="35">
        <f t="shared" si="10"/>
        <v>7.7535573787949588</v>
      </c>
      <c r="H77" s="35">
        <f t="shared" si="11"/>
        <v>10.003917232260111</v>
      </c>
      <c r="I77" s="14">
        <f t="shared" si="12"/>
        <v>-10.454258022745933</v>
      </c>
    </row>
    <row r="78" spans="1:9" x14ac:dyDescent="0.3">
      <c r="A78" s="38">
        <v>47543</v>
      </c>
      <c r="B78" s="35">
        <v>5.8368320000000002</v>
      </c>
      <c r="C78" s="35">
        <v>8.2410617091146978</v>
      </c>
      <c r="D78" s="35">
        <v>10.49142156257985</v>
      </c>
      <c r="E78" s="36">
        <v>0.18</v>
      </c>
      <c r="F78" s="35">
        <f t="shared" si="9"/>
        <v>6.016832</v>
      </c>
      <c r="G78" s="35">
        <f t="shared" si="10"/>
        <v>8.4210617091146975</v>
      </c>
      <c r="H78" s="35">
        <f t="shared" si="11"/>
        <v>10.67142156257985</v>
      </c>
      <c r="I78" s="14">
        <f t="shared" si="12"/>
        <v>8.8136168637035723</v>
      </c>
    </row>
    <row r="79" spans="1:9" x14ac:dyDescent="0.3">
      <c r="A79" s="38">
        <v>47574</v>
      </c>
      <c r="B79" s="35">
        <v>5.6954789999999997</v>
      </c>
      <c r="C79" s="35">
        <v>8.0997083577200844</v>
      </c>
      <c r="D79" s="35">
        <v>10.35006821118524</v>
      </c>
      <c r="E79" s="36">
        <v>0.18</v>
      </c>
      <c r="F79" s="35">
        <f t="shared" si="9"/>
        <v>5.8754789999999995</v>
      </c>
      <c r="G79" s="35">
        <f t="shared" si="10"/>
        <v>8.2797083577200841</v>
      </c>
      <c r="H79" s="35">
        <f t="shared" si="11"/>
        <v>10.53006821118524</v>
      </c>
      <c r="I79" s="14">
        <f t="shared" si="12"/>
        <v>-1.7152322890420209</v>
      </c>
    </row>
    <row r="80" spans="1:9" x14ac:dyDescent="0.3">
      <c r="A80" s="38">
        <v>47604</v>
      </c>
      <c r="B80" s="35">
        <v>5.6904779999999997</v>
      </c>
      <c r="C80" s="35">
        <v>8.0947072414000267</v>
      </c>
      <c r="D80" s="35">
        <v>10.345067094865181</v>
      </c>
      <c r="E80" s="36">
        <v>0.18</v>
      </c>
      <c r="F80" s="35">
        <f t="shared" si="9"/>
        <v>5.8704779999999994</v>
      </c>
      <c r="G80" s="35">
        <f t="shared" si="10"/>
        <v>8.2747072414000264</v>
      </c>
      <c r="H80" s="35">
        <f t="shared" si="11"/>
        <v>10.525067094865181</v>
      </c>
      <c r="I80" s="14">
        <f t="shared" si="12"/>
        <v>-6.1744399911518144E-2</v>
      </c>
    </row>
    <row r="81" spans="1:9" x14ac:dyDescent="0.3">
      <c r="A81" s="38">
        <v>47635</v>
      </c>
      <c r="B81" s="35">
        <v>6.355645</v>
      </c>
      <c r="C81" s="35">
        <v>8.7598740958702628</v>
      </c>
      <c r="D81" s="35">
        <v>11.01023394933542</v>
      </c>
      <c r="E81" s="36">
        <v>0.18</v>
      </c>
      <c r="F81" s="35">
        <f t="shared" si="9"/>
        <v>6.5356449999999997</v>
      </c>
      <c r="G81" s="35">
        <f t="shared" si="10"/>
        <v>8.9398740958702625</v>
      </c>
      <c r="H81" s="35">
        <f t="shared" si="11"/>
        <v>11.19023394933542</v>
      </c>
      <c r="I81" s="14">
        <f t="shared" si="12"/>
        <v>8.217305884371811</v>
      </c>
    </row>
    <row r="82" spans="1:9" x14ac:dyDescent="0.3">
      <c r="A82" s="38">
        <v>47665</v>
      </c>
      <c r="B82" s="35">
        <v>6.5122559999999998</v>
      </c>
      <c r="C82" s="35">
        <v>8.9164854379633915</v>
      </c>
      <c r="D82" s="35">
        <v>11.16684529142854</v>
      </c>
      <c r="E82" s="36">
        <v>0.18</v>
      </c>
      <c r="F82" s="35">
        <f t="shared" si="9"/>
        <v>6.6922559999999995</v>
      </c>
      <c r="G82" s="35">
        <f t="shared" si="10"/>
        <v>9.0964854379633913</v>
      </c>
      <c r="H82" s="35">
        <f t="shared" si="11"/>
        <v>11.34684529142854</v>
      </c>
      <c r="I82" s="14">
        <f t="shared" si="12"/>
        <v>1.7878264045708221</v>
      </c>
    </row>
    <row r="83" spans="1:9" x14ac:dyDescent="0.3">
      <c r="A83" s="38">
        <v>47696</v>
      </c>
      <c r="B83" s="35">
        <v>6.8986809999999998</v>
      </c>
      <c r="C83" s="35">
        <v>9.3029103993696367</v>
      </c>
      <c r="D83" s="35">
        <v>11.553270252834791</v>
      </c>
      <c r="E83" s="36">
        <v>0.18</v>
      </c>
      <c r="F83" s="35">
        <f t="shared" si="9"/>
        <v>7.0786809999999996</v>
      </c>
      <c r="G83" s="35">
        <f t="shared" si="10"/>
        <v>9.4829103993696364</v>
      </c>
      <c r="H83" s="35">
        <f t="shared" si="11"/>
        <v>11.733270252834791</v>
      </c>
      <c r="I83" s="14">
        <f t="shared" si="12"/>
        <v>4.3338259687048577</v>
      </c>
    </row>
    <row r="84" spans="1:9" x14ac:dyDescent="0.3">
      <c r="A84" s="38">
        <v>47727</v>
      </c>
      <c r="B84" s="35">
        <v>6.2315560000000003</v>
      </c>
      <c r="C84" s="35">
        <v>8.6357854797934692</v>
      </c>
      <c r="D84" s="35">
        <v>10.88614533325862</v>
      </c>
      <c r="E84" s="36">
        <v>0.18</v>
      </c>
      <c r="F84" s="35">
        <f t="shared" si="9"/>
        <v>6.411556</v>
      </c>
      <c r="G84" s="35">
        <f t="shared" si="10"/>
        <v>8.8157854797934689</v>
      </c>
      <c r="H84" s="35">
        <f t="shared" si="11"/>
        <v>11.066145333258619</v>
      </c>
      <c r="I84" s="14">
        <f t="shared" si="12"/>
        <v>-7.171142050571305</v>
      </c>
    </row>
    <row r="85" spans="1:9" x14ac:dyDescent="0.3">
      <c r="A85" s="38">
        <v>47757</v>
      </c>
      <c r="B85" s="35">
        <v>5.7502630000000003</v>
      </c>
      <c r="C85" s="35">
        <v>8.1544921564400159</v>
      </c>
      <c r="D85" s="35">
        <v>10.40485200990517</v>
      </c>
      <c r="E85" s="36">
        <v>0.18</v>
      </c>
      <c r="F85" s="35">
        <f t="shared" si="9"/>
        <v>5.9302630000000001</v>
      </c>
      <c r="G85" s="35">
        <f t="shared" si="10"/>
        <v>8.3344921564400156</v>
      </c>
      <c r="H85" s="35">
        <f t="shared" si="11"/>
        <v>10.58485200990517</v>
      </c>
      <c r="I85" s="14">
        <f t="shared" si="12"/>
        <v>-5.5732431575519286</v>
      </c>
    </row>
    <row r="86" spans="1:9" x14ac:dyDescent="0.3">
      <c r="A86" s="38">
        <v>47788</v>
      </c>
      <c r="B86" s="35">
        <v>5.1270020000000001</v>
      </c>
      <c r="C86" s="35">
        <v>7.5312315857607803</v>
      </c>
      <c r="D86" s="35">
        <v>9.7815914392259327</v>
      </c>
      <c r="E86" s="36">
        <v>0.18</v>
      </c>
      <c r="F86" s="35">
        <f t="shared" si="9"/>
        <v>5.3070019999999998</v>
      </c>
      <c r="G86" s="35">
        <f t="shared" si="10"/>
        <v>7.71123158576078</v>
      </c>
      <c r="H86" s="35">
        <f t="shared" si="11"/>
        <v>9.9615914392259324</v>
      </c>
      <c r="I86" s="14">
        <f t="shared" si="12"/>
        <v>-7.6431561735823834</v>
      </c>
    </row>
    <row r="87" spans="1:9" x14ac:dyDescent="0.3">
      <c r="A87" s="38">
        <v>47818</v>
      </c>
      <c r="B87" s="35">
        <v>6.0873350000000004</v>
      </c>
      <c r="C87" s="35">
        <v>8.491565032937757</v>
      </c>
      <c r="D87" s="35">
        <v>10.741924886402909</v>
      </c>
      <c r="E87" s="36">
        <v>0.18</v>
      </c>
      <c r="F87" s="35">
        <f t="shared" si="9"/>
        <v>6.2673350000000001</v>
      </c>
      <c r="G87" s="35">
        <f t="shared" si="10"/>
        <v>8.6715650329377567</v>
      </c>
      <c r="H87" s="35">
        <f t="shared" si="11"/>
        <v>10.921924886402909</v>
      </c>
      <c r="I87" s="14">
        <f t="shared" si="12"/>
        <v>12.751346658794404</v>
      </c>
    </row>
    <row r="88" spans="1:9" x14ac:dyDescent="0.3">
      <c r="A88" s="38">
        <v>47849</v>
      </c>
      <c r="B88" s="35">
        <v>6.1867850000000004</v>
      </c>
      <c r="C88" s="35">
        <v>8.6181171454571821</v>
      </c>
      <c r="D88" s="35">
        <v>11.07813945433263</v>
      </c>
      <c r="E88" s="36">
        <v>0.18</v>
      </c>
      <c r="F88" s="35">
        <f t="shared" si="9"/>
        <v>6.3667850000000001</v>
      </c>
      <c r="G88" s="35">
        <f t="shared" si="10"/>
        <v>8.7981171454571818</v>
      </c>
      <c r="H88" s="35">
        <f t="shared" si="11"/>
        <v>11.25813945433263</v>
      </c>
      <c r="I88" s="14">
        <f t="shared" si="12"/>
        <v>1.4903273074933168</v>
      </c>
    </row>
    <row r="89" spans="1:9" x14ac:dyDescent="0.3">
      <c r="A89" s="38">
        <v>47880</v>
      </c>
      <c r="B89" s="35">
        <v>5.306038</v>
      </c>
      <c r="C89" s="35">
        <v>7.7373694679770946</v>
      </c>
      <c r="D89" s="35">
        <v>10.197391776852539</v>
      </c>
      <c r="E89" s="36">
        <v>0.18</v>
      </c>
      <c r="F89" s="35">
        <f t="shared" si="9"/>
        <v>5.4860379999999997</v>
      </c>
      <c r="G89" s="35">
        <f t="shared" si="10"/>
        <v>7.9173694679770943</v>
      </c>
      <c r="H89" s="35">
        <f t="shared" si="11"/>
        <v>10.377391776852539</v>
      </c>
      <c r="I89" s="14">
        <f t="shared" si="12"/>
        <v>-10.219722737748469</v>
      </c>
    </row>
    <row r="90" spans="1:9" x14ac:dyDescent="0.3">
      <c r="A90" s="38">
        <v>47908</v>
      </c>
      <c r="B90" s="35">
        <v>5.9656219999999998</v>
      </c>
      <c r="C90" s="35">
        <v>8.3969538946973543</v>
      </c>
      <c r="D90" s="35">
        <v>10.856976203572801</v>
      </c>
      <c r="E90" s="36">
        <v>0.18</v>
      </c>
      <c r="F90" s="35">
        <f t="shared" si="9"/>
        <v>6.1456219999999995</v>
      </c>
      <c r="G90" s="35">
        <f t="shared" si="10"/>
        <v>8.576953894697354</v>
      </c>
      <c r="H90" s="35">
        <f t="shared" si="11"/>
        <v>11.036976203572801</v>
      </c>
      <c r="I90" s="14">
        <f t="shared" si="12"/>
        <v>8.5246598272203897</v>
      </c>
    </row>
    <row r="91" spans="1:9" x14ac:dyDescent="0.3">
      <c r="A91" s="38">
        <v>47939</v>
      </c>
      <c r="B91" s="35">
        <v>5.8263429999999996</v>
      </c>
      <c r="C91" s="35">
        <v>8.257674400500072</v>
      </c>
      <c r="D91" s="35">
        <v>10.71769670937552</v>
      </c>
      <c r="E91" s="36">
        <v>0.18</v>
      </c>
      <c r="F91" s="35">
        <f t="shared" si="9"/>
        <v>6.0063429999999993</v>
      </c>
      <c r="G91" s="35">
        <f t="shared" si="10"/>
        <v>8.4376744005000717</v>
      </c>
      <c r="H91" s="35">
        <f t="shared" si="11"/>
        <v>10.89769670937552</v>
      </c>
      <c r="I91" s="14">
        <f t="shared" si="12"/>
        <v>-1.6586907102733619</v>
      </c>
    </row>
    <row r="92" spans="1:9" x14ac:dyDescent="0.3">
      <c r="A92" s="38">
        <v>47969</v>
      </c>
      <c r="B92" s="35">
        <v>5.817151</v>
      </c>
      <c r="C92" s="35">
        <v>8.2484828727283102</v>
      </c>
      <c r="D92" s="35">
        <v>10.70850518160376</v>
      </c>
      <c r="E92" s="36">
        <v>0.18</v>
      </c>
      <c r="F92" s="35">
        <f t="shared" si="9"/>
        <v>5.9971509999999997</v>
      </c>
      <c r="G92" s="35">
        <f t="shared" si="10"/>
        <v>8.4284828727283099</v>
      </c>
      <c r="H92" s="35">
        <f t="shared" si="11"/>
        <v>10.88850518160376</v>
      </c>
      <c r="I92" s="14">
        <f t="shared" si="12"/>
        <v>-0.11130891490715555</v>
      </c>
    </row>
    <row r="93" spans="1:9" x14ac:dyDescent="0.3">
      <c r="A93" s="38">
        <v>48000</v>
      </c>
      <c r="B93" s="35">
        <v>6.477017</v>
      </c>
      <c r="C93" s="35">
        <v>8.9083485926881334</v>
      </c>
      <c r="D93" s="35">
        <v>11.36837090156358</v>
      </c>
      <c r="E93" s="36">
        <v>0.18</v>
      </c>
      <c r="F93" s="35">
        <f t="shared" si="9"/>
        <v>6.6570169999999997</v>
      </c>
      <c r="G93" s="35">
        <f t="shared" si="10"/>
        <v>9.0883485926881331</v>
      </c>
      <c r="H93" s="35">
        <f t="shared" si="11"/>
        <v>11.54837090156358</v>
      </c>
      <c r="I93" s="14">
        <f t="shared" si="12"/>
        <v>7.9998434880857303</v>
      </c>
    </row>
    <row r="94" spans="1:9" x14ac:dyDescent="0.3">
      <c r="A94" s="38">
        <v>48030</v>
      </c>
      <c r="B94" s="35">
        <v>6.6251790000000002</v>
      </c>
      <c r="C94" s="35">
        <v>9.0565104851042886</v>
      </c>
      <c r="D94" s="35">
        <v>11.51653279397974</v>
      </c>
      <c r="E94" s="36">
        <v>0.18</v>
      </c>
      <c r="F94" s="35">
        <f t="shared" si="9"/>
        <v>6.8051789999999999</v>
      </c>
      <c r="G94" s="35">
        <f t="shared" si="10"/>
        <v>9.2365104851042883</v>
      </c>
      <c r="H94" s="35">
        <f t="shared" si="11"/>
        <v>11.69653279397974</v>
      </c>
      <c r="I94" s="14">
        <f t="shared" si="12"/>
        <v>1.6631802277895247</v>
      </c>
    </row>
    <row r="95" spans="1:9" x14ac:dyDescent="0.3">
      <c r="A95" s="38">
        <v>48061</v>
      </c>
      <c r="B95" s="35">
        <v>7.0079580000000004</v>
      </c>
      <c r="C95" s="35">
        <v>9.4392895881477337</v>
      </c>
      <c r="D95" s="35">
        <v>11.89931189702318</v>
      </c>
      <c r="E95" s="36">
        <v>0.18</v>
      </c>
      <c r="F95" s="35">
        <f t="shared" si="9"/>
        <v>7.1879580000000001</v>
      </c>
      <c r="G95" s="35">
        <f t="shared" si="10"/>
        <v>9.6192895881477334</v>
      </c>
      <c r="H95" s="35">
        <f t="shared" si="11"/>
        <v>12.07931189702318</v>
      </c>
      <c r="I95" s="14">
        <f t="shared" si="12"/>
        <v>4.2265627989171151</v>
      </c>
    </row>
    <row r="96" spans="1:9" x14ac:dyDescent="0.3">
      <c r="A96" s="38">
        <v>48092</v>
      </c>
      <c r="B96" s="35">
        <v>6.3476280000000003</v>
      </c>
      <c r="C96" s="35">
        <v>8.7789599222720032</v>
      </c>
      <c r="D96" s="35">
        <v>11.23898223114745</v>
      </c>
      <c r="E96" s="36">
        <v>0.18</v>
      </c>
      <c r="F96" s="35">
        <f t="shared" si="9"/>
        <v>6.527628</v>
      </c>
      <c r="G96" s="35">
        <f t="shared" si="10"/>
        <v>8.9589599222720029</v>
      </c>
      <c r="H96" s="35">
        <f t="shared" si="11"/>
        <v>11.418982231147449</v>
      </c>
      <c r="I96" s="14">
        <f t="shared" si="12"/>
        <v>-6.9955441001074945</v>
      </c>
    </row>
    <row r="97" spans="1:9" x14ac:dyDescent="0.3">
      <c r="A97" s="38">
        <v>48122</v>
      </c>
      <c r="B97" s="35">
        <v>5.8710459999999998</v>
      </c>
      <c r="C97" s="35">
        <v>8.3023778506456178</v>
      </c>
      <c r="D97" s="35">
        <v>10.76240015952107</v>
      </c>
      <c r="E97" s="36">
        <v>0.18</v>
      </c>
      <c r="F97" s="35">
        <f t="shared" si="9"/>
        <v>6.0510459999999995</v>
      </c>
      <c r="G97" s="35">
        <f t="shared" si="10"/>
        <v>8.4823778506456176</v>
      </c>
      <c r="H97" s="35">
        <f t="shared" si="11"/>
        <v>10.942400159521069</v>
      </c>
      <c r="I97" s="14">
        <f t="shared" si="12"/>
        <v>-5.4286848994185277</v>
      </c>
    </row>
    <row r="98" spans="1:9" x14ac:dyDescent="0.3">
      <c r="A98" s="38">
        <v>48153</v>
      </c>
      <c r="B98" s="35">
        <v>5.2530429999999999</v>
      </c>
      <c r="C98" s="35">
        <v>7.6843748458793577</v>
      </c>
      <c r="D98" s="35">
        <v>10.14439715475481</v>
      </c>
      <c r="E98" s="36">
        <v>0.18</v>
      </c>
      <c r="F98" s="35">
        <f t="shared" si="9"/>
        <v>5.4330429999999996</v>
      </c>
      <c r="G98" s="35">
        <f t="shared" si="10"/>
        <v>7.8643748458793574</v>
      </c>
      <c r="H98" s="35">
        <f t="shared" si="11"/>
        <v>10.324397154754809</v>
      </c>
      <c r="I98" s="14">
        <f t="shared" si="12"/>
        <v>-7.443686807366916</v>
      </c>
    </row>
    <row r="99" spans="1:9" x14ac:dyDescent="0.3">
      <c r="A99" s="38">
        <v>48183</v>
      </c>
      <c r="B99" s="35">
        <v>6.208043</v>
      </c>
      <c r="C99" s="35">
        <v>8.6393747085301893</v>
      </c>
      <c r="D99" s="35">
        <v>11.099397017405639</v>
      </c>
      <c r="E99" s="36">
        <v>0.18</v>
      </c>
      <c r="F99" s="35">
        <f t="shared" si="9"/>
        <v>6.3880429999999997</v>
      </c>
      <c r="G99" s="35">
        <f t="shared" si="10"/>
        <v>8.819374708530189</v>
      </c>
      <c r="H99" s="35">
        <f t="shared" si="11"/>
        <v>11.279397017405639</v>
      </c>
      <c r="I99" s="14">
        <f t="shared" si="12"/>
        <v>12.427814647315614</v>
      </c>
    </row>
    <row r="100" spans="1:9" x14ac:dyDescent="0.3">
      <c r="A100" s="38">
        <v>48214</v>
      </c>
      <c r="B100" s="35">
        <v>6.2796969999999996</v>
      </c>
      <c r="C100" s="35">
        <v>8.9088589054612655</v>
      </c>
      <c r="D100" s="35">
        <v>11.546441399262671</v>
      </c>
      <c r="E100" s="36">
        <v>0.18</v>
      </c>
      <c r="F100" s="35">
        <f t="shared" si="9"/>
        <v>6.4596969999999994</v>
      </c>
      <c r="G100" s="35">
        <f t="shared" si="10"/>
        <v>9.0888589054612652</v>
      </c>
      <c r="H100" s="35">
        <f t="shared" si="11"/>
        <v>11.72644139926267</v>
      </c>
      <c r="I100" s="14">
        <f t="shared" si="12"/>
        <v>3.1192558029112547</v>
      </c>
    </row>
    <row r="101" spans="1:9" x14ac:dyDescent="0.3">
      <c r="A101" s="38">
        <v>48245</v>
      </c>
      <c r="B101" s="35">
        <v>5.4030319999999996</v>
      </c>
      <c r="C101" s="35">
        <v>8.0321943044220401</v>
      </c>
      <c r="D101" s="35">
        <v>10.66977679822344</v>
      </c>
      <c r="E101" s="36">
        <v>0.18</v>
      </c>
      <c r="F101" s="35">
        <f t="shared" si="9"/>
        <v>5.5830319999999993</v>
      </c>
      <c r="G101" s="35">
        <f t="shared" si="10"/>
        <v>8.2121943044220398</v>
      </c>
      <c r="H101" s="35">
        <f t="shared" si="11"/>
        <v>10.84977679822344</v>
      </c>
      <c r="I101" s="14">
        <f t="shared" si="12"/>
        <v>-9.8403691240616382</v>
      </c>
    </row>
    <row r="102" spans="1:9" x14ac:dyDescent="0.3">
      <c r="A102" s="38">
        <v>48274</v>
      </c>
      <c r="B102" s="35">
        <v>6.0547579999999996</v>
      </c>
      <c r="C102" s="35">
        <v>8.6839204260396841</v>
      </c>
      <c r="D102" s="35">
        <v>11.321502919841089</v>
      </c>
      <c r="E102" s="36">
        <v>0.18</v>
      </c>
      <c r="F102" s="35">
        <f t="shared" si="9"/>
        <v>6.2347579999999994</v>
      </c>
      <c r="G102" s="35">
        <f t="shared" si="10"/>
        <v>8.8639204260396838</v>
      </c>
      <c r="H102" s="35">
        <f t="shared" si="11"/>
        <v>11.501502919841089</v>
      </c>
      <c r="I102" s="14">
        <f t="shared" si="12"/>
        <v>8.1139237537971809</v>
      </c>
    </row>
    <row r="103" spans="1:9" x14ac:dyDescent="0.3">
      <c r="A103" s="38">
        <v>48305</v>
      </c>
      <c r="B103" s="35">
        <v>5.9178540000000002</v>
      </c>
      <c r="C103" s="35">
        <v>8.5470157384279037</v>
      </c>
      <c r="D103" s="35">
        <v>11.184598232229311</v>
      </c>
      <c r="E103" s="36">
        <v>0.18</v>
      </c>
      <c r="F103" s="35">
        <f t="shared" si="9"/>
        <v>6.0978539999999999</v>
      </c>
      <c r="G103" s="35">
        <f t="shared" si="10"/>
        <v>8.7270157384279035</v>
      </c>
      <c r="H103" s="35">
        <f t="shared" si="11"/>
        <v>11.36459823222931</v>
      </c>
      <c r="I103" s="14">
        <f t="shared" si="12"/>
        <v>-1.5765308857651092</v>
      </c>
    </row>
    <row r="104" spans="1:9" x14ac:dyDescent="0.3">
      <c r="A104" s="38">
        <v>48335</v>
      </c>
      <c r="B104" s="35">
        <v>5.9048689999999997</v>
      </c>
      <c r="C104" s="35">
        <v>8.5340306551280047</v>
      </c>
      <c r="D104" s="35">
        <v>11.17161314892941</v>
      </c>
      <c r="E104" s="36">
        <v>0.18</v>
      </c>
      <c r="F104" s="35">
        <f t="shared" si="9"/>
        <v>6.0848689999999994</v>
      </c>
      <c r="G104" s="35">
        <f t="shared" si="10"/>
        <v>8.7140306551280045</v>
      </c>
      <c r="H104" s="35">
        <f t="shared" si="11"/>
        <v>11.35161314892941</v>
      </c>
      <c r="I104" s="14">
        <f t="shared" si="12"/>
        <v>-0.15192534677942149</v>
      </c>
    </row>
    <row r="105" spans="1:9" x14ac:dyDescent="0.3">
      <c r="A105" s="38">
        <v>48366</v>
      </c>
      <c r="B105" s="35">
        <v>6.5594830000000002</v>
      </c>
      <c r="C105" s="35">
        <v>9.1886454700386544</v>
      </c>
      <c r="D105" s="35">
        <v>11.82622796384006</v>
      </c>
      <c r="E105" s="36">
        <v>0.18</v>
      </c>
      <c r="F105" s="35">
        <f t="shared" si="9"/>
        <v>6.7394829999999999</v>
      </c>
      <c r="G105" s="35">
        <f t="shared" si="10"/>
        <v>9.3686454700386541</v>
      </c>
      <c r="H105" s="35">
        <f t="shared" si="11"/>
        <v>12.006227963840059</v>
      </c>
      <c r="I105" s="14">
        <f t="shared" si="12"/>
        <v>7.6706405374498985</v>
      </c>
    </row>
    <row r="106" spans="1:9" x14ac:dyDescent="0.3">
      <c r="A106" s="38">
        <v>48396</v>
      </c>
      <c r="B106" s="35">
        <v>6.6995120000000004</v>
      </c>
      <c r="C106" s="35">
        <v>9.3286740429044883</v>
      </c>
      <c r="D106" s="35">
        <v>11.96625653670589</v>
      </c>
      <c r="E106" s="36">
        <v>0.18</v>
      </c>
      <c r="F106" s="35">
        <f t="shared" si="9"/>
        <v>6.8795120000000001</v>
      </c>
      <c r="G106" s="35">
        <f t="shared" si="10"/>
        <v>9.508674042904488</v>
      </c>
      <c r="H106" s="35">
        <f t="shared" si="11"/>
        <v>12.14625653670589</v>
      </c>
      <c r="I106" s="14">
        <f t="shared" si="12"/>
        <v>1.5239305218862143</v>
      </c>
    </row>
    <row r="107" spans="1:9" x14ac:dyDescent="0.3">
      <c r="A107" s="38">
        <v>48427</v>
      </c>
      <c r="B107" s="35">
        <v>7.0785809999999998</v>
      </c>
      <c r="C107" s="35">
        <v>9.7077434808218399</v>
      </c>
      <c r="D107" s="35">
        <v>12.34532597462324</v>
      </c>
      <c r="E107" s="36">
        <v>0.18</v>
      </c>
      <c r="F107" s="35">
        <f t="shared" si="9"/>
        <v>7.2585809999999995</v>
      </c>
      <c r="G107" s="35">
        <f t="shared" si="10"/>
        <v>9.8877434808218396</v>
      </c>
      <c r="H107" s="35">
        <f t="shared" si="11"/>
        <v>12.525325974623239</v>
      </c>
      <c r="I107" s="14">
        <f t="shared" si="12"/>
        <v>4.063486795378779</v>
      </c>
    </row>
    <row r="108" spans="1:9" x14ac:dyDescent="0.3">
      <c r="A108" s="38">
        <v>48458</v>
      </c>
      <c r="B108" s="35">
        <v>6.4253470000000004</v>
      </c>
      <c r="C108" s="35">
        <v>9.0545092440868729</v>
      </c>
      <c r="D108" s="35">
        <v>11.69209173788828</v>
      </c>
      <c r="E108" s="36">
        <v>0.18</v>
      </c>
      <c r="F108" s="35">
        <f t="shared" si="9"/>
        <v>6.6053470000000001</v>
      </c>
      <c r="G108" s="35">
        <f t="shared" si="10"/>
        <v>9.2345092440868726</v>
      </c>
      <c r="H108" s="35">
        <f t="shared" si="11"/>
        <v>11.87209173788828</v>
      </c>
      <c r="I108" s="14">
        <f t="shared" si="12"/>
        <v>-6.7290018326654888</v>
      </c>
    </row>
    <row r="109" spans="1:9" x14ac:dyDescent="0.3">
      <c r="A109" s="38">
        <v>48488</v>
      </c>
      <c r="B109" s="35">
        <v>5.9539039999999996</v>
      </c>
      <c r="C109" s="35">
        <v>8.5830656418442786</v>
      </c>
      <c r="D109" s="35">
        <v>11.22064813564568</v>
      </c>
      <c r="E109" s="36">
        <v>0.18</v>
      </c>
      <c r="F109" s="35">
        <f t="shared" si="9"/>
        <v>6.1339039999999994</v>
      </c>
      <c r="G109" s="35">
        <f t="shared" si="10"/>
        <v>8.7630656418442783</v>
      </c>
      <c r="H109" s="35">
        <f t="shared" si="11"/>
        <v>11.40064813564568</v>
      </c>
      <c r="I109" s="14">
        <f t="shared" si="12"/>
        <v>-5.2067272729383376</v>
      </c>
    </row>
    <row r="110" spans="1:9" x14ac:dyDescent="0.3">
      <c r="A110" s="38">
        <v>48519</v>
      </c>
      <c r="B110" s="35">
        <v>5.3415470000000003</v>
      </c>
      <c r="C110" s="35">
        <v>7.9707091740937663</v>
      </c>
      <c r="D110" s="35">
        <v>10.60829166789517</v>
      </c>
      <c r="E110" s="36">
        <v>0.18</v>
      </c>
      <c r="F110" s="35">
        <f t="shared" si="9"/>
        <v>5.521547</v>
      </c>
      <c r="G110" s="35">
        <f t="shared" si="10"/>
        <v>8.1507091740937661</v>
      </c>
      <c r="H110" s="35">
        <f t="shared" si="11"/>
        <v>10.788291667895169</v>
      </c>
      <c r="I110" s="14">
        <f t="shared" si="12"/>
        <v>-7.134472615065917</v>
      </c>
    </row>
    <row r="111" spans="1:9" x14ac:dyDescent="0.3">
      <c r="A111" s="38">
        <v>48549</v>
      </c>
      <c r="B111" s="35">
        <v>6.2908720000000002</v>
      </c>
      <c r="C111" s="35">
        <v>8.920034392920499</v>
      </c>
      <c r="D111" s="35">
        <v>11.557616886721901</v>
      </c>
      <c r="E111" s="36">
        <v>0.18</v>
      </c>
      <c r="F111" s="35">
        <f t="shared" si="9"/>
        <v>6.470872</v>
      </c>
      <c r="G111" s="35">
        <f t="shared" si="10"/>
        <v>9.1000343929204988</v>
      </c>
      <c r="H111" s="35">
        <f t="shared" si="11"/>
        <v>11.7376168867219</v>
      </c>
      <c r="I111" s="14">
        <f t="shared" si="12"/>
        <v>11.910172584294116</v>
      </c>
    </row>
    <row r="112" spans="1:9" x14ac:dyDescent="0.3">
      <c r="A112" s="38">
        <v>48580</v>
      </c>
      <c r="B112" s="35">
        <v>6.4214849999999997</v>
      </c>
      <c r="C112" s="35">
        <v>9.2848382738764261</v>
      </c>
      <c r="D112" s="35">
        <v>11.964713174734859</v>
      </c>
      <c r="E112" s="36">
        <v>0.18</v>
      </c>
      <c r="F112" s="35">
        <f t="shared" si="9"/>
        <v>6.6014849999999994</v>
      </c>
      <c r="G112" s="35">
        <f t="shared" si="10"/>
        <v>9.4648382738764258</v>
      </c>
      <c r="H112" s="35">
        <f t="shared" si="11"/>
        <v>12.144713174734859</v>
      </c>
      <c r="I112" s="14">
        <f t="shared" si="12"/>
        <v>4.0897138383844975</v>
      </c>
    </row>
    <row r="113" spans="1:9" x14ac:dyDescent="0.3">
      <c r="A113" s="38">
        <v>48611</v>
      </c>
      <c r="B113" s="35">
        <v>5.5487979999999997</v>
      </c>
      <c r="C113" s="35">
        <v>8.4121511336696173</v>
      </c>
      <c r="D113" s="35">
        <v>11.09202603452805</v>
      </c>
      <c r="E113" s="36">
        <v>0.18</v>
      </c>
      <c r="F113" s="35">
        <f t="shared" si="9"/>
        <v>5.7287979999999994</v>
      </c>
      <c r="G113" s="35">
        <f t="shared" si="10"/>
        <v>8.592151133669617</v>
      </c>
      <c r="H113" s="35">
        <f t="shared" si="11"/>
        <v>11.27202603452805</v>
      </c>
      <c r="I113" s="14">
        <f t="shared" si="12"/>
        <v>-9.399055906683671</v>
      </c>
    </row>
    <row r="114" spans="1:9" x14ac:dyDescent="0.3">
      <c r="A114" s="38">
        <v>48639</v>
      </c>
      <c r="B114" s="35">
        <v>6.1922329999999999</v>
      </c>
      <c r="C114" s="35">
        <v>9.0555854791333932</v>
      </c>
      <c r="D114" s="35">
        <v>11.73546037999183</v>
      </c>
      <c r="E114" s="36">
        <v>0.18</v>
      </c>
      <c r="F114" s="35">
        <f t="shared" si="9"/>
        <v>6.3722329999999996</v>
      </c>
      <c r="G114" s="35">
        <f t="shared" si="10"/>
        <v>9.2355854791333929</v>
      </c>
      <c r="H114" s="35">
        <f t="shared" si="11"/>
        <v>11.915460379991829</v>
      </c>
      <c r="I114" s="14">
        <f t="shared" si="12"/>
        <v>7.6488681104221996</v>
      </c>
    </row>
    <row r="115" spans="1:9" x14ac:dyDescent="0.3">
      <c r="A115" s="38">
        <v>48670</v>
      </c>
      <c r="B115" s="35">
        <v>6.0572039999999996</v>
      </c>
      <c r="C115" s="35">
        <v>8.9205565796100021</v>
      </c>
      <c r="D115" s="35">
        <v>11.600431480468441</v>
      </c>
      <c r="E115" s="36">
        <v>0.18</v>
      </c>
      <c r="F115" s="35">
        <f t="shared" si="9"/>
        <v>6.2372039999999993</v>
      </c>
      <c r="G115" s="35">
        <f t="shared" si="10"/>
        <v>9.1005565796100019</v>
      </c>
      <c r="H115" s="35">
        <f t="shared" si="11"/>
        <v>11.78043148046844</v>
      </c>
      <c r="I115" s="14">
        <f t="shared" si="12"/>
        <v>-1.491111754557835</v>
      </c>
    </row>
    <row r="116" spans="1:9" x14ac:dyDescent="0.3">
      <c r="A116" s="38">
        <v>48700</v>
      </c>
      <c r="B116" s="35">
        <v>6.0400809999999998</v>
      </c>
      <c r="C116" s="35">
        <v>8.9034337506017316</v>
      </c>
      <c r="D116" s="35">
        <v>11.58330865146017</v>
      </c>
      <c r="E116" s="36">
        <v>0.18</v>
      </c>
      <c r="F116" s="35">
        <f t="shared" si="9"/>
        <v>6.2200809999999995</v>
      </c>
      <c r="G116" s="35">
        <f t="shared" si="10"/>
        <v>9.0834337506017313</v>
      </c>
      <c r="H116" s="35">
        <f t="shared" si="11"/>
        <v>11.76330865146017</v>
      </c>
      <c r="I116" s="14">
        <f t="shared" si="12"/>
        <v>-0.19194798951680525</v>
      </c>
    </row>
    <row r="117" spans="1:9" x14ac:dyDescent="0.3">
      <c r="A117" s="38">
        <v>48731</v>
      </c>
      <c r="B117" s="35">
        <v>6.6888139999999998</v>
      </c>
      <c r="C117" s="35">
        <v>9.5521673123021831</v>
      </c>
      <c r="D117" s="35">
        <v>12.23204221316062</v>
      </c>
      <c r="E117" s="36">
        <v>0.18</v>
      </c>
      <c r="F117" s="35">
        <f t="shared" si="9"/>
        <v>6.8688139999999995</v>
      </c>
      <c r="G117" s="35">
        <f t="shared" si="10"/>
        <v>9.7321673123021828</v>
      </c>
      <c r="H117" s="35">
        <f t="shared" si="11"/>
        <v>12.412042213160619</v>
      </c>
      <c r="I117" s="14">
        <f t="shared" si="12"/>
        <v>7.2863299696772401</v>
      </c>
    </row>
    <row r="118" spans="1:9" x14ac:dyDescent="0.3">
      <c r="A118" s="38">
        <v>48761</v>
      </c>
      <c r="B118" s="35">
        <v>6.8206280000000001</v>
      </c>
      <c r="C118" s="35">
        <v>9.6839803872010304</v>
      </c>
      <c r="D118" s="35">
        <v>12.363855288059471</v>
      </c>
      <c r="E118" s="36">
        <v>0.18</v>
      </c>
      <c r="F118" s="35">
        <f t="shared" si="9"/>
        <v>7.0006279999999999</v>
      </c>
      <c r="G118" s="35">
        <f t="shared" si="10"/>
        <v>9.8639803872010301</v>
      </c>
      <c r="H118" s="35">
        <f t="shared" si="11"/>
        <v>12.54385528805947</v>
      </c>
      <c r="I118" s="14">
        <f t="shared" si="12"/>
        <v>1.3799284559126761</v>
      </c>
    </row>
    <row r="119" spans="1:9" x14ac:dyDescent="0.3">
      <c r="A119" s="38">
        <v>48792</v>
      </c>
      <c r="B119" s="35">
        <v>7.1958339999999996</v>
      </c>
      <c r="C119" s="35">
        <v>10.059186705090349</v>
      </c>
      <c r="D119" s="35">
        <v>12.739061605948789</v>
      </c>
      <c r="E119" s="36">
        <v>0.18</v>
      </c>
      <c r="F119" s="35">
        <f t="shared" si="9"/>
        <v>7.3758339999999993</v>
      </c>
      <c r="G119" s="35">
        <f t="shared" si="10"/>
        <v>10.239186705090349</v>
      </c>
      <c r="H119" s="35">
        <f t="shared" si="11"/>
        <v>12.919061605948789</v>
      </c>
      <c r="I119" s="14">
        <f t="shared" si="12"/>
        <v>3.8745051403162165</v>
      </c>
    </row>
    <row r="120" spans="1:9" x14ac:dyDescent="0.3">
      <c r="A120" s="38">
        <v>48823</v>
      </c>
      <c r="B120" s="35">
        <v>6.5495799999999997</v>
      </c>
      <c r="C120" s="35">
        <v>9.4129332816478755</v>
      </c>
      <c r="D120" s="35">
        <v>12.09280818250631</v>
      </c>
      <c r="E120" s="36">
        <v>0.18</v>
      </c>
      <c r="F120" s="35">
        <f t="shared" si="9"/>
        <v>6.7295799999999995</v>
      </c>
      <c r="G120" s="35">
        <f t="shared" si="10"/>
        <v>9.5929332816478752</v>
      </c>
      <c r="H120" s="35">
        <f t="shared" si="11"/>
        <v>12.27280818250631</v>
      </c>
      <c r="I120" s="14">
        <f t="shared" si="12"/>
        <v>-6.4245096784558484</v>
      </c>
    </row>
    <row r="121" spans="1:9" x14ac:dyDescent="0.3">
      <c r="A121" s="38">
        <v>48853</v>
      </c>
      <c r="B121" s="35">
        <v>6.0828350000000002</v>
      </c>
      <c r="C121" s="35">
        <v>8.9461876017856667</v>
      </c>
      <c r="D121" s="35">
        <v>11.6260625026441</v>
      </c>
      <c r="E121" s="36">
        <v>0.18</v>
      </c>
      <c r="F121" s="35">
        <f t="shared" si="9"/>
        <v>6.2628349999999999</v>
      </c>
      <c r="G121" s="35">
        <f t="shared" si="10"/>
        <v>9.1261876017856665</v>
      </c>
      <c r="H121" s="35">
        <f t="shared" si="11"/>
        <v>11.8060625026441</v>
      </c>
      <c r="I121" s="14">
        <f t="shared" si="12"/>
        <v>-4.9585571882487329</v>
      </c>
    </row>
    <row r="122" spans="1:9" x14ac:dyDescent="0.3">
      <c r="A122" s="38">
        <v>48884</v>
      </c>
      <c r="B122" s="35">
        <v>5.4759169999999999</v>
      </c>
      <c r="C122" s="35">
        <v>8.3392697934667748</v>
      </c>
      <c r="D122" s="35">
        <v>11.01914469432521</v>
      </c>
      <c r="E122" s="36">
        <v>0.18</v>
      </c>
      <c r="F122" s="35">
        <f t="shared" si="9"/>
        <v>5.6559169999999996</v>
      </c>
      <c r="G122" s="35">
        <f t="shared" si="10"/>
        <v>8.5192697934667745</v>
      </c>
      <c r="H122" s="35">
        <f t="shared" si="11"/>
        <v>11.199144694325209</v>
      </c>
      <c r="I122" s="14">
        <f t="shared" si="12"/>
        <v>-6.7840943576652819</v>
      </c>
    </row>
    <row r="123" spans="1:9" x14ac:dyDescent="0.3">
      <c r="A123" s="38">
        <v>48914</v>
      </c>
      <c r="B123" s="35">
        <v>6.4191960000000003</v>
      </c>
      <c r="C123" s="35">
        <v>9.2825491144190604</v>
      </c>
      <c r="D123" s="35">
        <v>11.962424015277501</v>
      </c>
      <c r="E123" s="36">
        <v>0.18</v>
      </c>
      <c r="F123" s="35">
        <f t="shared" si="9"/>
        <v>6.5991960000000001</v>
      </c>
      <c r="G123" s="35">
        <f t="shared" si="10"/>
        <v>9.4625491144190601</v>
      </c>
      <c r="H123" s="35">
        <f t="shared" si="11"/>
        <v>12.1424240152775</v>
      </c>
      <c r="I123" s="14">
        <f t="shared" si="12"/>
        <v>11.311293965945055</v>
      </c>
    </row>
    <row r="124" spans="1:9" x14ac:dyDescent="0.3">
      <c r="A124" s="38">
        <v>48945</v>
      </c>
      <c r="B124" s="35">
        <v>6.6324990000000001</v>
      </c>
      <c r="C124" s="35">
        <v>9.6741397884050127</v>
      </c>
      <c r="D124" s="35">
        <v>12.444452591138999</v>
      </c>
      <c r="E124" s="36">
        <v>0.18</v>
      </c>
      <c r="F124" s="35">
        <f t="shared" si="9"/>
        <v>6.8124989999999999</v>
      </c>
      <c r="G124" s="35">
        <f t="shared" si="10"/>
        <v>9.8541397884050124</v>
      </c>
      <c r="H124" s="35">
        <f t="shared" si="11"/>
        <v>12.624452591138999</v>
      </c>
      <c r="I124" s="14">
        <f t="shared" si="12"/>
        <v>4.2185682958323838</v>
      </c>
    </row>
    <row r="125" spans="1:9" x14ac:dyDescent="0.3">
      <c r="A125" s="38">
        <v>48976</v>
      </c>
      <c r="B125" s="35">
        <v>5.717651</v>
      </c>
      <c r="C125" s="35">
        <v>8.7592912883863647</v>
      </c>
      <c r="D125" s="35">
        <v>11.529604091120349</v>
      </c>
      <c r="E125" s="36">
        <v>0.18</v>
      </c>
      <c r="F125" s="35">
        <f t="shared" si="9"/>
        <v>5.8976509999999998</v>
      </c>
      <c r="G125" s="35">
        <f t="shared" si="10"/>
        <v>8.9392912883863644</v>
      </c>
      <c r="H125" s="35">
        <f t="shared" si="11"/>
        <v>11.709604091120349</v>
      </c>
      <c r="I125" s="14">
        <f t="shared" si="12"/>
        <v>-9.4566392467798011</v>
      </c>
    </row>
    <row r="126" spans="1:9" x14ac:dyDescent="0.3">
      <c r="A126" s="38">
        <v>49004</v>
      </c>
      <c r="B126" s="35">
        <v>6.3498650000000003</v>
      </c>
      <c r="C126" s="35">
        <v>9.3915056389479705</v>
      </c>
      <c r="D126" s="35">
        <v>12.16181844168195</v>
      </c>
      <c r="E126" s="36">
        <v>0.18</v>
      </c>
      <c r="F126" s="35">
        <f t="shared" si="9"/>
        <v>6.529865</v>
      </c>
      <c r="G126" s="35">
        <f t="shared" si="10"/>
        <v>9.5715056389479702</v>
      </c>
      <c r="H126" s="35">
        <f t="shared" si="11"/>
        <v>12.34181844168195</v>
      </c>
      <c r="I126" s="14">
        <f t="shared" si="12"/>
        <v>7.217642726413672</v>
      </c>
    </row>
    <row r="127" spans="1:9" x14ac:dyDescent="0.3">
      <c r="A127" s="38">
        <v>49035</v>
      </c>
      <c r="B127" s="35">
        <v>6.2155719999999999</v>
      </c>
      <c r="C127" s="35">
        <v>9.2572120389458199</v>
      </c>
      <c r="D127" s="35">
        <v>12.027524841679799</v>
      </c>
      <c r="E127" s="36">
        <v>0.18</v>
      </c>
      <c r="F127" s="35">
        <f t="shared" si="9"/>
        <v>6.3955719999999996</v>
      </c>
      <c r="G127" s="35">
        <f t="shared" si="10"/>
        <v>9.4372120389458196</v>
      </c>
      <c r="H127" s="35">
        <f t="shared" si="11"/>
        <v>12.207524841679799</v>
      </c>
      <c r="I127" s="14">
        <f t="shared" si="12"/>
        <v>-1.4299474989954177</v>
      </c>
    </row>
    <row r="128" spans="1:9" x14ac:dyDescent="0.3">
      <c r="A128" s="38">
        <v>49065</v>
      </c>
      <c r="B128" s="35">
        <v>6.1786079999999997</v>
      </c>
      <c r="C128" s="35">
        <v>9.2202485605405879</v>
      </c>
      <c r="D128" s="35">
        <v>11.990561363274569</v>
      </c>
      <c r="E128" s="36">
        <v>0.18</v>
      </c>
      <c r="F128" s="35">
        <f t="shared" si="9"/>
        <v>6.3586079999999994</v>
      </c>
      <c r="G128" s="35">
        <f t="shared" si="10"/>
        <v>9.4002485605405877</v>
      </c>
      <c r="H128" s="35">
        <f t="shared" si="11"/>
        <v>12.170561363274569</v>
      </c>
      <c r="I128" s="14">
        <f t="shared" si="12"/>
        <v>-0.39929385056454691</v>
      </c>
    </row>
    <row r="129" spans="1:9" x14ac:dyDescent="0.3">
      <c r="A129" s="38">
        <v>49096</v>
      </c>
      <c r="B129" s="35">
        <v>6.8000020000000001</v>
      </c>
      <c r="C129" s="35">
        <v>9.8416421284182274</v>
      </c>
      <c r="D129" s="35">
        <v>12.61195493115221</v>
      </c>
      <c r="E129" s="36">
        <v>0.18</v>
      </c>
      <c r="F129" s="35">
        <f t="shared" si="9"/>
        <v>6.9800019999999998</v>
      </c>
      <c r="G129" s="35">
        <f t="shared" si="10"/>
        <v>10.021642128418227</v>
      </c>
      <c r="H129" s="35">
        <f t="shared" si="11"/>
        <v>12.79195493115221</v>
      </c>
      <c r="I129" s="14">
        <f t="shared" si="12"/>
        <v>6.739444862007133</v>
      </c>
    </row>
    <row r="130" spans="1:9" x14ac:dyDescent="0.3">
      <c r="A130" s="38">
        <v>49126</v>
      </c>
      <c r="B130" s="35">
        <v>6.9087209999999999</v>
      </c>
      <c r="C130" s="35">
        <v>9.950361098029445</v>
      </c>
      <c r="D130" s="35">
        <v>12.72067390076343</v>
      </c>
      <c r="E130" s="36">
        <v>0.18</v>
      </c>
      <c r="F130" s="35">
        <f t="shared" si="9"/>
        <v>7.0887209999999996</v>
      </c>
      <c r="G130" s="35">
        <f t="shared" si="10"/>
        <v>10.130361098029445</v>
      </c>
      <c r="H130" s="35">
        <f t="shared" si="11"/>
        <v>12.900673900763429</v>
      </c>
      <c r="I130" s="14">
        <f t="shared" si="12"/>
        <v>1.1046832245331046</v>
      </c>
    </row>
    <row r="131" spans="1:9" x14ac:dyDescent="0.3">
      <c r="A131" s="38">
        <v>49157</v>
      </c>
      <c r="B131" s="35">
        <v>7.2604150000000001</v>
      </c>
      <c r="C131" s="35">
        <v>10.30205592625431</v>
      </c>
      <c r="D131" s="35">
        <v>13.072368728988289</v>
      </c>
      <c r="E131" s="36">
        <v>0.18</v>
      </c>
      <c r="F131" s="35">
        <f t="shared" si="9"/>
        <v>7.4404149999999998</v>
      </c>
      <c r="G131" s="35">
        <f t="shared" si="10"/>
        <v>10.48205592625431</v>
      </c>
      <c r="H131" s="35">
        <f t="shared" si="11"/>
        <v>13.252368728988289</v>
      </c>
      <c r="I131" s="14">
        <f t="shared" si="12"/>
        <v>3.534493117988589</v>
      </c>
    </row>
    <row r="132" spans="1:9" x14ac:dyDescent="0.3">
      <c r="A132" s="38">
        <v>49188</v>
      </c>
      <c r="B132" s="35">
        <v>6.6097070000000002</v>
      </c>
      <c r="C132" s="35">
        <v>9.6513474551022167</v>
      </c>
      <c r="D132" s="35">
        <v>12.4216602578362</v>
      </c>
      <c r="E132" s="36">
        <v>0.18</v>
      </c>
      <c r="F132" s="35">
        <f t="shared" si="9"/>
        <v>6.7897069999999999</v>
      </c>
      <c r="G132" s="35">
        <f t="shared" si="10"/>
        <v>9.8313474551022164</v>
      </c>
      <c r="H132" s="35">
        <f t="shared" si="11"/>
        <v>12.601660257836199</v>
      </c>
      <c r="I132" s="14">
        <f t="shared" si="12"/>
        <v>-6.3162972110624338</v>
      </c>
    </row>
    <row r="133" spans="1:9" x14ac:dyDescent="0.3">
      <c r="A133" s="38">
        <v>49218</v>
      </c>
      <c r="B133" s="35">
        <v>6.1346780000000001</v>
      </c>
      <c r="C133" s="35">
        <v>9.1763182801425636</v>
      </c>
      <c r="D133" s="35">
        <v>11.94663108287655</v>
      </c>
      <c r="E133" s="36">
        <v>0.18</v>
      </c>
      <c r="F133" s="35">
        <f t="shared" ref="F133:F196" si="13">+B133+E133</f>
        <v>6.3146779999999998</v>
      </c>
      <c r="G133" s="35">
        <f t="shared" ref="G133:G196" si="14">+C133+E133</f>
        <v>9.3563182801425633</v>
      </c>
      <c r="H133" s="35">
        <f t="shared" ref="H133:H196" si="15">+D133+E133</f>
        <v>12.12663108287655</v>
      </c>
      <c r="I133" s="14">
        <f t="shared" si="12"/>
        <v>-4.9218948666958227</v>
      </c>
    </row>
    <row r="134" spans="1:9" x14ac:dyDescent="0.3">
      <c r="A134" s="38">
        <v>49249</v>
      </c>
      <c r="B134" s="35">
        <v>5.5243010000000004</v>
      </c>
      <c r="C134" s="35">
        <v>8.5659415800492233</v>
      </c>
      <c r="D134" s="35">
        <v>11.33625438278321</v>
      </c>
      <c r="E134" s="36">
        <v>0.18</v>
      </c>
      <c r="F134" s="35">
        <f t="shared" si="13"/>
        <v>5.7043010000000001</v>
      </c>
      <c r="G134" s="35">
        <f t="shared" si="14"/>
        <v>8.7459415800492231</v>
      </c>
      <c r="H134" s="35">
        <f t="shared" si="15"/>
        <v>11.51625438278321</v>
      </c>
      <c r="I134" s="14">
        <f t="shared" ref="I134:I197" si="16">+C134/C133*100-100</f>
        <v>-6.6516513645149757</v>
      </c>
    </row>
    <row r="135" spans="1:9" x14ac:dyDescent="0.3">
      <c r="A135" s="38">
        <v>49279</v>
      </c>
      <c r="B135" s="35">
        <v>6.4304769999999998</v>
      </c>
      <c r="C135" s="35">
        <v>9.4721178929826291</v>
      </c>
      <c r="D135" s="35">
        <v>12.24243069571661</v>
      </c>
      <c r="E135" s="36">
        <v>0.18</v>
      </c>
      <c r="F135" s="35">
        <f t="shared" si="13"/>
        <v>6.6104769999999995</v>
      </c>
      <c r="G135" s="35">
        <f t="shared" si="14"/>
        <v>9.6521178929826288</v>
      </c>
      <c r="H135" s="35">
        <f t="shared" si="15"/>
        <v>12.42243069571661</v>
      </c>
      <c r="I135" s="14">
        <f t="shared" si="16"/>
        <v>10.578829010974871</v>
      </c>
    </row>
    <row r="136" spans="1:9" x14ac:dyDescent="0.3">
      <c r="A136" s="38">
        <v>49310</v>
      </c>
      <c r="B136" s="35">
        <v>6.6662369999999997</v>
      </c>
      <c r="C136" s="35">
        <v>9.8495392863136129</v>
      </c>
      <c r="D136" s="35">
        <v>12.74508771726315</v>
      </c>
      <c r="E136" s="36">
        <v>0.18</v>
      </c>
      <c r="F136" s="35">
        <f t="shared" si="13"/>
        <v>6.8462369999999995</v>
      </c>
      <c r="G136" s="35">
        <f t="shared" si="14"/>
        <v>10.029539286313613</v>
      </c>
      <c r="H136" s="35">
        <f t="shared" si="15"/>
        <v>12.92508771726315</v>
      </c>
      <c r="I136" s="14">
        <f t="shared" si="16"/>
        <v>3.9845512650406647</v>
      </c>
    </row>
    <row r="137" spans="1:9" x14ac:dyDescent="0.3">
      <c r="A137" s="38">
        <v>49341</v>
      </c>
      <c r="B137" s="35">
        <v>5.8008379999999997</v>
      </c>
      <c r="C137" s="35">
        <v>8.9841401607919522</v>
      </c>
      <c r="D137" s="35">
        <v>11.879688591741489</v>
      </c>
      <c r="E137" s="36">
        <v>0.18</v>
      </c>
      <c r="F137" s="35">
        <f t="shared" si="13"/>
        <v>5.9808379999999994</v>
      </c>
      <c r="G137" s="35">
        <f t="shared" si="14"/>
        <v>9.1641401607919519</v>
      </c>
      <c r="H137" s="35">
        <f t="shared" si="15"/>
        <v>12.059688591741489</v>
      </c>
      <c r="I137" s="14">
        <f t="shared" si="16"/>
        <v>-8.7861888801659234</v>
      </c>
    </row>
    <row r="138" spans="1:9" x14ac:dyDescent="0.3">
      <c r="A138" s="38">
        <v>49369</v>
      </c>
      <c r="B138" s="35">
        <v>6.4010189999999998</v>
      </c>
      <c r="C138" s="35">
        <v>9.5843209211047427</v>
      </c>
      <c r="D138" s="35">
        <v>12.47986935205428</v>
      </c>
      <c r="E138" s="36">
        <v>0.18</v>
      </c>
      <c r="F138" s="35">
        <f t="shared" si="13"/>
        <v>6.5810189999999995</v>
      </c>
      <c r="G138" s="35">
        <f t="shared" si="14"/>
        <v>9.7643209211047424</v>
      </c>
      <c r="H138" s="35">
        <f t="shared" si="15"/>
        <v>12.65986935205428</v>
      </c>
      <c r="I138" s="14">
        <f t="shared" si="16"/>
        <v>6.6804474281474882</v>
      </c>
    </row>
    <row r="139" spans="1:9" x14ac:dyDescent="0.3">
      <c r="A139" s="38">
        <v>49400</v>
      </c>
      <c r="B139" s="35">
        <v>6.2513990000000002</v>
      </c>
      <c r="C139" s="35">
        <v>9.4347012216826123</v>
      </c>
      <c r="D139" s="35">
        <v>12.330249652632149</v>
      </c>
      <c r="E139" s="36">
        <v>0.18</v>
      </c>
      <c r="F139" s="35">
        <f t="shared" si="13"/>
        <v>6.4313989999999999</v>
      </c>
      <c r="G139" s="35">
        <f t="shared" si="14"/>
        <v>9.614701221682612</v>
      </c>
      <c r="H139" s="35">
        <f t="shared" si="15"/>
        <v>12.510249652632149</v>
      </c>
      <c r="I139" s="14">
        <f t="shared" si="16"/>
        <v>-1.5610881631964872</v>
      </c>
    </row>
    <row r="140" spans="1:9" x14ac:dyDescent="0.3">
      <c r="A140" s="38">
        <v>49430</v>
      </c>
      <c r="B140" s="35">
        <v>6.2122869999999999</v>
      </c>
      <c r="C140" s="35">
        <v>9.3955885490133983</v>
      </c>
      <c r="D140" s="35">
        <v>12.291136979962941</v>
      </c>
      <c r="E140" s="36">
        <v>0.18</v>
      </c>
      <c r="F140" s="35">
        <f t="shared" si="13"/>
        <v>6.3922869999999996</v>
      </c>
      <c r="G140" s="35">
        <f t="shared" si="14"/>
        <v>9.5755885490133981</v>
      </c>
      <c r="H140" s="35">
        <f t="shared" si="15"/>
        <v>12.471136979962941</v>
      </c>
      <c r="I140" s="14">
        <f t="shared" si="16"/>
        <v>-0.41456185787129129</v>
      </c>
    </row>
    <row r="141" spans="1:9" x14ac:dyDescent="0.3">
      <c r="A141" s="38">
        <v>49461</v>
      </c>
      <c r="B141" s="35">
        <v>6.8151359999999999</v>
      </c>
      <c r="C141" s="35">
        <v>9.9984382074735798</v>
      </c>
      <c r="D141" s="35">
        <v>12.893986638423121</v>
      </c>
      <c r="E141" s="36">
        <v>0.18</v>
      </c>
      <c r="F141" s="35">
        <f t="shared" si="13"/>
        <v>6.9951359999999996</v>
      </c>
      <c r="G141" s="35">
        <f t="shared" si="14"/>
        <v>10.17843820747358</v>
      </c>
      <c r="H141" s="35">
        <f t="shared" si="15"/>
        <v>13.07398663842312</v>
      </c>
      <c r="I141" s="14">
        <f t="shared" si="16"/>
        <v>6.4163054322284694</v>
      </c>
    </row>
    <row r="142" spans="1:9" x14ac:dyDescent="0.3">
      <c r="A142" s="38">
        <v>49491</v>
      </c>
      <c r="B142" s="35">
        <v>6.9194209999999998</v>
      </c>
      <c r="C142" s="35">
        <v>10.10272317759391</v>
      </c>
      <c r="D142" s="35">
        <v>12.998271608543449</v>
      </c>
      <c r="E142" s="36">
        <v>0.18</v>
      </c>
      <c r="F142" s="35">
        <f t="shared" si="13"/>
        <v>7.0994209999999995</v>
      </c>
      <c r="G142" s="35">
        <f t="shared" si="14"/>
        <v>10.28272317759391</v>
      </c>
      <c r="H142" s="35">
        <f t="shared" si="15"/>
        <v>13.178271608543449</v>
      </c>
      <c r="I142" s="14">
        <f t="shared" si="16"/>
        <v>1.0430125981313836</v>
      </c>
    </row>
    <row r="143" spans="1:9" x14ac:dyDescent="0.3">
      <c r="A143" s="38">
        <v>49522</v>
      </c>
      <c r="B143" s="35">
        <v>7.2618270000000003</v>
      </c>
      <c r="C143" s="35">
        <v>10.44512917292783</v>
      </c>
      <c r="D143" s="35">
        <v>13.340677603877371</v>
      </c>
      <c r="E143" s="36">
        <v>0.18</v>
      </c>
      <c r="F143" s="35">
        <f t="shared" si="13"/>
        <v>7.441827</v>
      </c>
      <c r="G143" s="35">
        <f t="shared" si="14"/>
        <v>10.62512917292783</v>
      </c>
      <c r="H143" s="35">
        <f t="shared" si="15"/>
        <v>13.52067760387737</v>
      </c>
      <c r="I143" s="14">
        <f t="shared" si="16"/>
        <v>3.389244556292681</v>
      </c>
    </row>
    <row r="144" spans="1:9" x14ac:dyDescent="0.3">
      <c r="A144" s="38">
        <v>49553</v>
      </c>
      <c r="B144" s="35">
        <v>6.6258650000000001</v>
      </c>
      <c r="C144" s="35">
        <v>9.8091670604940546</v>
      </c>
      <c r="D144" s="35">
        <v>12.70471549144359</v>
      </c>
      <c r="E144" s="36">
        <v>0.18</v>
      </c>
      <c r="F144" s="35">
        <f t="shared" si="13"/>
        <v>6.8058649999999998</v>
      </c>
      <c r="G144" s="35">
        <f t="shared" si="14"/>
        <v>9.9891670604940543</v>
      </c>
      <c r="H144" s="35">
        <f t="shared" si="15"/>
        <v>12.88471549144359</v>
      </c>
      <c r="I144" s="14">
        <f t="shared" si="16"/>
        <v>-6.0885997856502456</v>
      </c>
    </row>
    <row r="145" spans="1:9" x14ac:dyDescent="0.3">
      <c r="A145" s="38">
        <v>49583</v>
      </c>
      <c r="B145" s="35">
        <v>6.1592690000000001</v>
      </c>
      <c r="C145" s="35">
        <v>9.3425712137642467</v>
      </c>
      <c r="D145" s="35">
        <v>12.238119644713789</v>
      </c>
      <c r="E145" s="36">
        <v>0.18</v>
      </c>
      <c r="F145" s="35">
        <f t="shared" si="13"/>
        <v>6.3392689999999998</v>
      </c>
      <c r="G145" s="35">
        <f t="shared" si="14"/>
        <v>9.5225712137642464</v>
      </c>
      <c r="H145" s="35">
        <f t="shared" si="15"/>
        <v>12.418119644713789</v>
      </c>
      <c r="I145" s="14">
        <f t="shared" si="16"/>
        <v>-4.7567325936266371</v>
      </c>
    </row>
    <row r="146" spans="1:9" x14ac:dyDescent="0.3">
      <c r="A146" s="38">
        <v>49614</v>
      </c>
      <c r="B146" s="35">
        <v>5.5618670000000003</v>
      </c>
      <c r="C146" s="35">
        <v>8.7451691640728058</v>
      </c>
      <c r="D146" s="35">
        <v>11.640717595022339</v>
      </c>
      <c r="E146" s="36">
        <v>0.18</v>
      </c>
      <c r="F146" s="35">
        <f t="shared" si="13"/>
        <v>5.7418670000000001</v>
      </c>
      <c r="G146" s="35">
        <f t="shared" si="14"/>
        <v>8.9251691640728055</v>
      </c>
      <c r="H146" s="35">
        <f t="shared" si="15"/>
        <v>11.820717595022339</v>
      </c>
      <c r="I146" s="14">
        <f t="shared" si="16"/>
        <v>-6.3944072356793953</v>
      </c>
    </row>
    <row r="147" spans="1:9" x14ac:dyDescent="0.3">
      <c r="A147" s="38">
        <v>49644</v>
      </c>
      <c r="B147" s="35">
        <v>6.4449719999999999</v>
      </c>
      <c r="C147" s="35">
        <v>9.6282740653993706</v>
      </c>
      <c r="D147" s="35">
        <v>12.52382249634891</v>
      </c>
      <c r="E147" s="36">
        <v>0.18</v>
      </c>
      <c r="F147" s="35">
        <f t="shared" si="13"/>
        <v>6.6249719999999996</v>
      </c>
      <c r="G147" s="35">
        <f t="shared" si="14"/>
        <v>9.8082740653993703</v>
      </c>
      <c r="H147" s="35">
        <f t="shared" si="15"/>
        <v>12.703822496348909</v>
      </c>
      <c r="I147" s="14">
        <f t="shared" si="16"/>
        <v>10.098202616303482</v>
      </c>
    </row>
    <row r="148" spans="1:9" x14ac:dyDescent="0.3">
      <c r="A148" s="38">
        <v>49675</v>
      </c>
      <c r="B148" s="35">
        <v>6.7838659999999997</v>
      </c>
      <c r="C148" s="35">
        <v>9.9370497787342664</v>
      </c>
      <c r="D148" s="35">
        <v>13.02565815019045</v>
      </c>
      <c r="E148" s="36">
        <v>0.18</v>
      </c>
      <c r="F148" s="35">
        <f t="shared" si="13"/>
        <v>6.9638659999999994</v>
      </c>
      <c r="G148" s="35">
        <f t="shared" si="14"/>
        <v>10.117049778734266</v>
      </c>
      <c r="H148" s="35">
        <f t="shared" si="15"/>
        <v>13.20565815019045</v>
      </c>
      <c r="I148" s="14">
        <f t="shared" si="16"/>
        <v>3.2069684684665134</v>
      </c>
    </row>
    <row r="149" spans="1:9" x14ac:dyDescent="0.3">
      <c r="A149" s="38">
        <v>49706</v>
      </c>
      <c r="B149" s="35">
        <v>5.9373329999999997</v>
      </c>
      <c r="C149" s="35">
        <v>9.0905169721457888</v>
      </c>
      <c r="D149" s="35">
        <v>12.179125343601971</v>
      </c>
      <c r="E149" s="36">
        <v>0.18</v>
      </c>
      <c r="F149" s="35">
        <f t="shared" si="13"/>
        <v>6.1173329999999995</v>
      </c>
      <c r="G149" s="35">
        <f t="shared" si="14"/>
        <v>9.2705169721457885</v>
      </c>
      <c r="H149" s="35">
        <f t="shared" si="15"/>
        <v>12.359125343601971</v>
      </c>
      <c r="I149" s="14">
        <f t="shared" si="16"/>
        <v>-8.5189550765871758</v>
      </c>
    </row>
    <row r="150" spans="1:9" x14ac:dyDescent="0.3">
      <c r="A150" s="38">
        <v>49735</v>
      </c>
      <c r="B150" s="35">
        <v>6.5205070000000003</v>
      </c>
      <c r="C150" s="35">
        <v>9.6736912570092031</v>
      </c>
      <c r="D150" s="35">
        <v>12.76229962846539</v>
      </c>
      <c r="E150" s="36">
        <v>0.18</v>
      </c>
      <c r="F150" s="35">
        <f t="shared" si="13"/>
        <v>6.700507</v>
      </c>
      <c r="G150" s="35">
        <f t="shared" si="14"/>
        <v>9.8536912570092028</v>
      </c>
      <c r="H150" s="35">
        <f t="shared" si="15"/>
        <v>12.94229962846539</v>
      </c>
      <c r="I150" s="14">
        <f t="shared" si="16"/>
        <v>6.4151938404638003</v>
      </c>
    </row>
    <row r="151" spans="1:9" x14ac:dyDescent="0.3">
      <c r="A151" s="38">
        <v>49766</v>
      </c>
      <c r="B151" s="35">
        <v>6.3715609999999998</v>
      </c>
      <c r="C151" s="35">
        <v>9.5247446251679708</v>
      </c>
      <c r="D151" s="35">
        <v>12.61335299662416</v>
      </c>
      <c r="E151" s="36">
        <v>0.18</v>
      </c>
      <c r="F151" s="35">
        <f t="shared" si="13"/>
        <v>6.5515609999999995</v>
      </c>
      <c r="G151" s="35">
        <f t="shared" si="14"/>
        <v>9.7047446251679705</v>
      </c>
      <c r="H151" s="35">
        <f t="shared" si="15"/>
        <v>12.79335299662416</v>
      </c>
      <c r="I151" s="14">
        <f t="shared" si="16"/>
        <v>-1.5397083479722511</v>
      </c>
    </row>
    <row r="152" spans="1:9" x14ac:dyDescent="0.3">
      <c r="A152" s="38">
        <v>49796</v>
      </c>
      <c r="B152" s="35">
        <v>6.3305530000000001</v>
      </c>
      <c r="C152" s="35">
        <v>9.4837374581967762</v>
      </c>
      <c r="D152" s="35">
        <v>12.57234582965296</v>
      </c>
      <c r="E152" s="36">
        <v>0.18</v>
      </c>
      <c r="F152" s="35">
        <f t="shared" si="13"/>
        <v>6.5105529999999998</v>
      </c>
      <c r="G152" s="35">
        <f t="shared" si="14"/>
        <v>9.6637374581967759</v>
      </c>
      <c r="H152" s="35">
        <f t="shared" si="15"/>
        <v>12.75234582965296</v>
      </c>
      <c r="I152" s="14">
        <f t="shared" si="16"/>
        <v>-0.43053298104011617</v>
      </c>
    </row>
    <row r="153" spans="1:9" x14ac:dyDescent="0.3">
      <c r="A153" s="38">
        <v>49827</v>
      </c>
      <c r="B153" s="35">
        <v>6.9156219999999999</v>
      </c>
      <c r="C153" s="35">
        <v>10.068806328310149</v>
      </c>
      <c r="D153" s="35">
        <v>13.157414699766329</v>
      </c>
      <c r="E153" s="36">
        <v>0.18</v>
      </c>
      <c r="F153" s="35">
        <f t="shared" si="13"/>
        <v>7.0956219999999997</v>
      </c>
      <c r="G153" s="35">
        <f t="shared" si="14"/>
        <v>10.248806328310149</v>
      </c>
      <c r="H153" s="35">
        <f t="shared" si="15"/>
        <v>13.337414699766329</v>
      </c>
      <c r="I153" s="14">
        <f t="shared" si="16"/>
        <v>6.1691803752717647</v>
      </c>
    </row>
    <row r="154" spans="1:9" x14ac:dyDescent="0.3">
      <c r="A154" s="38">
        <v>49857</v>
      </c>
      <c r="B154" s="35">
        <v>7.0157170000000004</v>
      </c>
      <c r="C154" s="35">
        <v>10.168900582017891</v>
      </c>
      <c r="D154" s="35">
        <v>13.25750895347408</v>
      </c>
      <c r="E154" s="36">
        <v>0.18</v>
      </c>
      <c r="F154" s="35">
        <f t="shared" si="13"/>
        <v>7.1957170000000001</v>
      </c>
      <c r="G154" s="35">
        <f t="shared" si="14"/>
        <v>10.34890058201789</v>
      </c>
      <c r="H154" s="35">
        <f t="shared" si="15"/>
        <v>13.437508953474079</v>
      </c>
      <c r="I154" s="14">
        <f t="shared" si="16"/>
        <v>0.99410248289619574</v>
      </c>
    </row>
    <row r="155" spans="1:9" x14ac:dyDescent="0.3">
      <c r="A155" s="38">
        <v>49888</v>
      </c>
      <c r="B155" s="35">
        <v>7.3491540000000004</v>
      </c>
      <c r="C155" s="35">
        <v>10.502338326790751</v>
      </c>
      <c r="D155" s="35">
        <v>13.59094669824694</v>
      </c>
      <c r="E155" s="36">
        <v>0.18</v>
      </c>
      <c r="F155" s="35">
        <f t="shared" si="13"/>
        <v>7.5291540000000001</v>
      </c>
      <c r="G155" s="35">
        <f t="shared" si="14"/>
        <v>10.682338326790751</v>
      </c>
      <c r="H155" s="35">
        <f t="shared" si="15"/>
        <v>13.77094669824694</v>
      </c>
      <c r="I155" s="14">
        <f t="shared" si="16"/>
        <v>3.2789950308147695</v>
      </c>
    </row>
    <row r="156" spans="1:9" x14ac:dyDescent="0.3">
      <c r="A156" s="38">
        <v>49919</v>
      </c>
      <c r="B156" s="35">
        <v>6.7275710000000002</v>
      </c>
      <c r="C156" s="35">
        <v>9.8807545860697044</v>
      </c>
      <c r="D156" s="35">
        <v>12.96936295752589</v>
      </c>
      <c r="E156" s="36">
        <v>0.18</v>
      </c>
      <c r="F156" s="35">
        <f t="shared" si="13"/>
        <v>6.9075709999999999</v>
      </c>
      <c r="G156" s="35">
        <f t="shared" si="14"/>
        <v>10.060754586069704</v>
      </c>
      <c r="H156" s="35">
        <f t="shared" si="15"/>
        <v>13.14936295752589</v>
      </c>
      <c r="I156" s="14">
        <f t="shared" si="16"/>
        <v>-5.9185271068199086</v>
      </c>
    </row>
    <row r="157" spans="1:9" x14ac:dyDescent="0.3">
      <c r="A157" s="38">
        <v>49949</v>
      </c>
      <c r="B157" s="35">
        <v>6.269355</v>
      </c>
      <c r="C157" s="35">
        <v>9.4225385831450712</v>
      </c>
      <c r="D157" s="35">
        <v>12.51114695460126</v>
      </c>
      <c r="E157" s="36">
        <v>0.18</v>
      </c>
      <c r="F157" s="35">
        <f t="shared" si="13"/>
        <v>6.4493549999999997</v>
      </c>
      <c r="G157" s="35">
        <f t="shared" si="14"/>
        <v>9.6025385831450709</v>
      </c>
      <c r="H157" s="35">
        <f t="shared" si="15"/>
        <v>12.69114695460126</v>
      </c>
      <c r="I157" s="14">
        <f t="shared" si="16"/>
        <v>-4.6374596083040558</v>
      </c>
    </row>
    <row r="158" spans="1:9" x14ac:dyDescent="0.3">
      <c r="A158" s="38">
        <v>49980</v>
      </c>
      <c r="B158" s="35">
        <v>5.6846610000000002</v>
      </c>
      <c r="C158" s="35">
        <v>8.8378451451050708</v>
      </c>
      <c r="D158" s="35">
        <v>11.92645351656126</v>
      </c>
      <c r="E158" s="36">
        <v>0.18</v>
      </c>
      <c r="F158" s="35">
        <f t="shared" si="13"/>
        <v>5.8646609999999999</v>
      </c>
      <c r="G158" s="35">
        <f t="shared" si="14"/>
        <v>9.0178451451050705</v>
      </c>
      <c r="H158" s="35">
        <f t="shared" si="15"/>
        <v>12.10645351656126</v>
      </c>
      <c r="I158" s="14">
        <f t="shared" si="16"/>
        <v>-6.2052644611707279</v>
      </c>
    </row>
    <row r="159" spans="1:9" x14ac:dyDescent="0.3">
      <c r="A159" s="38">
        <v>50010</v>
      </c>
      <c r="B159" s="35">
        <v>6.5454410000000003</v>
      </c>
      <c r="C159" s="35">
        <v>9.6986250777568408</v>
      </c>
      <c r="D159" s="35">
        <v>12.78723344921303</v>
      </c>
      <c r="E159" s="36">
        <v>0.18</v>
      </c>
      <c r="F159" s="35">
        <f t="shared" si="13"/>
        <v>6.725441</v>
      </c>
      <c r="G159" s="35">
        <f t="shared" si="14"/>
        <v>9.8786250777568405</v>
      </c>
      <c r="H159" s="35">
        <f t="shared" si="15"/>
        <v>12.96723344921303</v>
      </c>
      <c r="I159" s="14">
        <f t="shared" si="16"/>
        <v>9.7397037232375823</v>
      </c>
    </row>
    <row r="160" spans="1:9" x14ac:dyDescent="0.3">
      <c r="A160" s="38">
        <v>50041</v>
      </c>
      <c r="B160" s="35">
        <v>6.8836449999999996</v>
      </c>
      <c r="C160" s="35">
        <v>9.9793504865865614</v>
      </c>
      <c r="D160" s="35">
        <v>13.327996542377679</v>
      </c>
      <c r="E160" s="36">
        <v>0.18</v>
      </c>
      <c r="F160" s="35">
        <f t="shared" si="13"/>
        <v>7.0636449999999993</v>
      </c>
      <c r="G160" s="35">
        <f t="shared" si="14"/>
        <v>10.159350486586561</v>
      </c>
      <c r="H160" s="35">
        <f t="shared" si="15"/>
        <v>13.507996542377679</v>
      </c>
      <c r="I160" s="14">
        <f t="shared" si="16"/>
        <v>2.8944866574288568</v>
      </c>
    </row>
    <row r="161" spans="1:9" x14ac:dyDescent="0.3">
      <c r="A161" s="38">
        <v>50072</v>
      </c>
      <c r="B161" s="35">
        <v>6.0549390000000001</v>
      </c>
      <c r="C161" s="35">
        <v>9.1506443451407993</v>
      </c>
      <c r="D161" s="35">
        <v>12.49929040093191</v>
      </c>
      <c r="E161" s="36">
        <v>0.18</v>
      </c>
      <c r="F161" s="35">
        <f t="shared" si="13"/>
        <v>6.2349389999999998</v>
      </c>
      <c r="G161" s="35">
        <f t="shared" si="14"/>
        <v>9.330644345140799</v>
      </c>
      <c r="H161" s="35">
        <f t="shared" si="15"/>
        <v>12.67929040093191</v>
      </c>
      <c r="I161" s="14">
        <f t="shared" si="16"/>
        <v>-8.3042092023888898</v>
      </c>
    </row>
    <row r="162" spans="1:9" x14ac:dyDescent="0.3">
      <c r="A162" s="38">
        <v>50100</v>
      </c>
      <c r="B162" s="35">
        <v>6.6212920000000004</v>
      </c>
      <c r="C162" s="35">
        <v>9.7169971646223754</v>
      </c>
      <c r="D162" s="35">
        <v>13.06564322041349</v>
      </c>
      <c r="E162" s="36">
        <v>0.18</v>
      </c>
      <c r="F162" s="35">
        <f t="shared" si="13"/>
        <v>6.8012920000000001</v>
      </c>
      <c r="G162" s="35">
        <f t="shared" si="14"/>
        <v>9.8969971646223751</v>
      </c>
      <c r="H162" s="35">
        <f t="shared" si="15"/>
        <v>13.24564322041349</v>
      </c>
      <c r="I162" s="14">
        <f t="shared" si="16"/>
        <v>6.189212454555971</v>
      </c>
    </row>
    <row r="163" spans="1:9" x14ac:dyDescent="0.3">
      <c r="A163" s="38">
        <v>50131</v>
      </c>
      <c r="B163" s="35">
        <v>6.4724849999999998</v>
      </c>
      <c r="C163" s="35">
        <v>9.5681900712863523</v>
      </c>
      <c r="D163" s="35">
        <v>12.91683612707747</v>
      </c>
      <c r="E163" s="36">
        <v>0.18</v>
      </c>
      <c r="F163" s="35">
        <f t="shared" si="13"/>
        <v>6.6524849999999995</v>
      </c>
      <c r="G163" s="35">
        <f t="shared" si="14"/>
        <v>9.7481900712863521</v>
      </c>
      <c r="H163" s="35">
        <f t="shared" si="15"/>
        <v>13.09683612707747</v>
      </c>
      <c r="I163" s="14">
        <f t="shared" si="16"/>
        <v>-1.5314102784530945</v>
      </c>
    </row>
    <row r="164" spans="1:9" x14ac:dyDescent="0.3">
      <c r="A164" s="38">
        <v>50161</v>
      </c>
      <c r="B164" s="35">
        <v>6.4291609999999997</v>
      </c>
      <c r="C164" s="35">
        <v>9.5248659853494626</v>
      </c>
      <c r="D164" s="35">
        <v>12.873512041140581</v>
      </c>
      <c r="E164" s="36">
        <v>0.18</v>
      </c>
      <c r="F164" s="35">
        <f t="shared" si="13"/>
        <v>6.6091609999999994</v>
      </c>
      <c r="G164" s="35">
        <f t="shared" si="14"/>
        <v>9.7048659853494623</v>
      </c>
      <c r="H164" s="35">
        <f t="shared" si="15"/>
        <v>13.05351204114058</v>
      </c>
      <c r="I164" s="14">
        <f t="shared" si="16"/>
        <v>-0.45279290664285554</v>
      </c>
    </row>
    <row r="165" spans="1:9" x14ac:dyDescent="0.3">
      <c r="A165" s="38">
        <v>50192</v>
      </c>
      <c r="B165" s="35">
        <v>6.9965390000000003</v>
      </c>
      <c r="C165" s="35">
        <v>10.092244428015251</v>
      </c>
      <c r="D165" s="35">
        <v>13.440890483806371</v>
      </c>
      <c r="E165" s="36">
        <v>0.18</v>
      </c>
      <c r="F165" s="35">
        <f t="shared" si="13"/>
        <v>7.176539</v>
      </c>
      <c r="G165" s="35">
        <f t="shared" si="14"/>
        <v>10.272244428015251</v>
      </c>
      <c r="H165" s="35">
        <f t="shared" si="15"/>
        <v>13.62089048380637</v>
      </c>
      <c r="I165" s="14">
        <f t="shared" si="16"/>
        <v>5.9568128679027552</v>
      </c>
    </row>
    <row r="166" spans="1:9" x14ac:dyDescent="0.3">
      <c r="A166" s="38">
        <v>50222</v>
      </c>
      <c r="B166" s="35">
        <v>7.0923059999999998</v>
      </c>
      <c r="C166" s="35">
        <v>10.1880112167851</v>
      </c>
      <c r="D166" s="35">
        <v>13.536657272576219</v>
      </c>
      <c r="E166" s="36">
        <v>0.18</v>
      </c>
      <c r="F166" s="35">
        <f t="shared" si="13"/>
        <v>7.2723059999999995</v>
      </c>
      <c r="G166" s="35">
        <f t="shared" si="14"/>
        <v>10.368011216785099</v>
      </c>
      <c r="H166" s="35">
        <f t="shared" si="15"/>
        <v>13.716657272576219</v>
      </c>
      <c r="I166" s="14">
        <f t="shared" si="16"/>
        <v>0.948914678522911</v>
      </c>
    </row>
    <row r="167" spans="1:9" x14ac:dyDescent="0.3">
      <c r="A167" s="38">
        <v>50253</v>
      </c>
      <c r="B167" s="35">
        <v>7.4169809999999998</v>
      </c>
      <c r="C167" s="35">
        <v>10.5126865463649</v>
      </c>
      <c r="D167" s="35">
        <v>13.86133260215602</v>
      </c>
      <c r="E167" s="36">
        <v>0.18</v>
      </c>
      <c r="F167" s="35">
        <f t="shared" si="13"/>
        <v>7.5969809999999995</v>
      </c>
      <c r="G167" s="35">
        <f t="shared" si="14"/>
        <v>10.6926865463649</v>
      </c>
      <c r="H167" s="35">
        <f t="shared" si="15"/>
        <v>14.04133260215602</v>
      </c>
      <c r="I167" s="14">
        <f t="shared" si="16"/>
        <v>3.1868371821664994</v>
      </c>
    </row>
    <row r="168" spans="1:9" x14ac:dyDescent="0.3">
      <c r="A168" s="38">
        <v>50284</v>
      </c>
      <c r="B168" s="35">
        <v>6.8090820000000001</v>
      </c>
      <c r="C168" s="35">
        <v>9.9047873798728965</v>
      </c>
      <c r="D168" s="35">
        <v>13.253433435664011</v>
      </c>
      <c r="E168" s="36">
        <v>0.18</v>
      </c>
      <c r="F168" s="35">
        <f t="shared" si="13"/>
        <v>6.9890819999999998</v>
      </c>
      <c r="G168" s="35">
        <f t="shared" si="14"/>
        <v>10.084787379872896</v>
      </c>
      <c r="H168" s="35">
        <f t="shared" si="15"/>
        <v>13.433433435664011</v>
      </c>
      <c r="I168" s="14">
        <f t="shared" si="16"/>
        <v>-5.7825291737838853</v>
      </c>
    </row>
    <row r="169" spans="1:9" x14ac:dyDescent="0.3">
      <c r="A169" s="38">
        <v>50314</v>
      </c>
      <c r="B169" s="35">
        <v>6.358441</v>
      </c>
      <c r="C169" s="35">
        <v>9.4541457455642526</v>
      </c>
      <c r="D169" s="35">
        <v>12.802791801355371</v>
      </c>
      <c r="E169" s="36">
        <v>0.18</v>
      </c>
      <c r="F169" s="35">
        <f t="shared" si="13"/>
        <v>6.5384409999999997</v>
      </c>
      <c r="G169" s="35">
        <f t="shared" si="14"/>
        <v>9.6341457455642523</v>
      </c>
      <c r="H169" s="35">
        <f t="shared" si="15"/>
        <v>12.98279180135537</v>
      </c>
      <c r="I169" s="14">
        <f t="shared" si="16"/>
        <v>-4.5497355675132809</v>
      </c>
    </row>
    <row r="170" spans="1:9" x14ac:dyDescent="0.3">
      <c r="A170" s="38">
        <v>50345</v>
      </c>
      <c r="B170" s="35">
        <v>5.7856949999999996</v>
      </c>
      <c r="C170" s="35">
        <v>8.8814001476338049</v>
      </c>
      <c r="D170" s="35">
        <v>12.230046203424919</v>
      </c>
      <c r="E170" s="36">
        <v>0.18</v>
      </c>
      <c r="F170" s="35">
        <f t="shared" si="13"/>
        <v>5.9656949999999993</v>
      </c>
      <c r="G170" s="35">
        <f t="shared" si="14"/>
        <v>9.0614001476338046</v>
      </c>
      <c r="H170" s="35">
        <f t="shared" si="15"/>
        <v>12.410046203424919</v>
      </c>
      <c r="I170" s="14">
        <f t="shared" si="16"/>
        <v>-6.058142251500314</v>
      </c>
    </row>
    <row r="171" spans="1:9" x14ac:dyDescent="0.3">
      <c r="A171" s="38">
        <v>50375</v>
      </c>
      <c r="B171" s="35">
        <v>6.6247910000000001</v>
      </c>
      <c r="C171" s="35">
        <v>9.7204960800018014</v>
      </c>
      <c r="D171" s="35">
        <v>13.069142135792919</v>
      </c>
      <c r="E171" s="36">
        <v>0.18</v>
      </c>
      <c r="F171" s="35">
        <f t="shared" si="13"/>
        <v>6.8047909999999998</v>
      </c>
      <c r="G171" s="35">
        <f t="shared" si="14"/>
        <v>9.9004960800018011</v>
      </c>
      <c r="H171" s="35">
        <f t="shared" si="15"/>
        <v>13.249142135792919</v>
      </c>
      <c r="I171" s="14">
        <f t="shared" si="16"/>
        <v>9.4477888443248474</v>
      </c>
    </row>
    <row r="172" spans="1:9" x14ac:dyDescent="0.3">
      <c r="A172" s="38">
        <v>50406</v>
      </c>
      <c r="B172" s="35">
        <v>6.9411800000000001</v>
      </c>
      <c r="C172" s="35">
        <v>9.9779787577891881</v>
      </c>
      <c r="D172" s="35">
        <v>13.62712761417877</v>
      </c>
      <c r="E172" s="36">
        <v>0.18</v>
      </c>
      <c r="F172" s="35">
        <f t="shared" si="13"/>
        <v>7.1211799999999998</v>
      </c>
      <c r="G172" s="35">
        <f t="shared" si="14"/>
        <v>10.157978757789188</v>
      </c>
      <c r="H172" s="35">
        <f t="shared" si="15"/>
        <v>13.80712761417877</v>
      </c>
      <c r="I172" s="14">
        <f t="shared" si="16"/>
        <v>2.6488635525208508</v>
      </c>
    </row>
    <row r="173" spans="1:9" x14ac:dyDescent="0.3">
      <c r="A173" s="38">
        <v>50437</v>
      </c>
      <c r="B173" s="35">
        <v>6.1309100000000001</v>
      </c>
      <c r="C173" s="35">
        <v>9.1677084737251011</v>
      </c>
      <c r="D173" s="35">
        <v>12.816857330114679</v>
      </c>
      <c r="E173" s="36">
        <v>0.18</v>
      </c>
      <c r="F173" s="35">
        <f t="shared" si="13"/>
        <v>6.3109099999999998</v>
      </c>
      <c r="G173" s="35">
        <f t="shared" si="14"/>
        <v>9.3477084737251008</v>
      </c>
      <c r="H173" s="35">
        <f t="shared" si="15"/>
        <v>12.996857330114679</v>
      </c>
      <c r="I173" s="14">
        <f t="shared" si="16"/>
        <v>-8.1205853783919935</v>
      </c>
    </row>
    <row r="174" spans="1:9" x14ac:dyDescent="0.3">
      <c r="A174" s="38">
        <v>50465</v>
      </c>
      <c r="B174" s="35">
        <v>6.6812079999999998</v>
      </c>
      <c r="C174" s="35">
        <v>9.7180061930161621</v>
      </c>
      <c r="D174" s="35">
        <v>13.36715504940574</v>
      </c>
      <c r="E174" s="36">
        <v>0.18</v>
      </c>
      <c r="F174" s="35">
        <f t="shared" si="13"/>
        <v>6.8612079999999995</v>
      </c>
      <c r="G174" s="35">
        <f t="shared" si="14"/>
        <v>9.8980061930161618</v>
      </c>
      <c r="H174" s="35">
        <f t="shared" si="15"/>
        <v>13.54715504940574</v>
      </c>
      <c r="I174" s="14">
        <f t="shared" si="16"/>
        <v>6.0025656451470724</v>
      </c>
    </row>
    <row r="175" spans="1:9" x14ac:dyDescent="0.3">
      <c r="A175" s="38">
        <v>50496</v>
      </c>
      <c r="B175" s="35">
        <v>6.5334300000000001</v>
      </c>
      <c r="C175" s="35">
        <v>9.5702286377241954</v>
      </c>
      <c r="D175" s="35">
        <v>13.219377494113781</v>
      </c>
      <c r="E175" s="36">
        <v>0.18</v>
      </c>
      <c r="F175" s="35">
        <f t="shared" si="13"/>
        <v>6.7134299999999998</v>
      </c>
      <c r="G175" s="35">
        <f t="shared" si="14"/>
        <v>9.7502286377241951</v>
      </c>
      <c r="H175" s="35">
        <f t="shared" si="15"/>
        <v>13.39937749411378</v>
      </c>
      <c r="I175" s="14">
        <f t="shared" si="16"/>
        <v>-1.5206571425954252</v>
      </c>
    </row>
    <row r="176" spans="1:9" x14ac:dyDescent="0.3">
      <c r="A176" s="38">
        <v>50526</v>
      </c>
      <c r="B176" s="35">
        <v>6.4886489999999997</v>
      </c>
      <c r="C176" s="35">
        <v>9.525447867193769</v>
      </c>
      <c r="D176" s="35">
        <v>13.174596723583351</v>
      </c>
      <c r="E176" s="36">
        <v>0.18</v>
      </c>
      <c r="F176" s="35">
        <f t="shared" si="13"/>
        <v>6.6686489999999994</v>
      </c>
      <c r="G176" s="35">
        <f t="shared" si="14"/>
        <v>9.7054478671937687</v>
      </c>
      <c r="H176" s="35">
        <f t="shared" si="15"/>
        <v>13.35459672358335</v>
      </c>
      <c r="I176" s="14">
        <f t="shared" si="16"/>
        <v>-0.46791745762382675</v>
      </c>
    </row>
    <row r="177" spans="1:9" x14ac:dyDescent="0.3">
      <c r="A177" s="38">
        <v>50557</v>
      </c>
      <c r="B177" s="35">
        <v>7.0393189999999999</v>
      </c>
      <c r="C177" s="35">
        <v>10.076117418219731</v>
      </c>
      <c r="D177" s="35">
        <v>13.725266274609311</v>
      </c>
      <c r="E177" s="36">
        <v>0.18</v>
      </c>
      <c r="F177" s="35">
        <f t="shared" si="13"/>
        <v>7.2193189999999996</v>
      </c>
      <c r="G177" s="35">
        <f t="shared" si="14"/>
        <v>10.256117418219731</v>
      </c>
      <c r="H177" s="35">
        <f t="shared" si="15"/>
        <v>13.905266274609311</v>
      </c>
      <c r="I177" s="14">
        <f t="shared" si="16"/>
        <v>5.7810357969886326</v>
      </c>
    </row>
    <row r="178" spans="1:9" x14ac:dyDescent="0.3">
      <c r="A178" s="38">
        <v>50587</v>
      </c>
      <c r="B178" s="35">
        <v>7.1312660000000001</v>
      </c>
      <c r="C178" s="35">
        <v>10.168064491595601</v>
      </c>
      <c r="D178" s="35">
        <v>13.817213347985181</v>
      </c>
      <c r="E178" s="36">
        <v>0.18</v>
      </c>
      <c r="F178" s="35">
        <f t="shared" si="13"/>
        <v>7.3112659999999998</v>
      </c>
      <c r="G178" s="35">
        <f t="shared" si="14"/>
        <v>10.348064491595601</v>
      </c>
      <c r="H178" s="35">
        <f t="shared" si="15"/>
        <v>13.997213347985181</v>
      </c>
      <c r="I178" s="14">
        <f t="shared" si="16"/>
        <v>0.91252483034398324</v>
      </c>
    </row>
    <row r="179" spans="1:9" x14ac:dyDescent="0.3">
      <c r="A179" s="38">
        <v>50618</v>
      </c>
      <c r="B179" s="35">
        <v>7.4473940000000001</v>
      </c>
      <c r="C179" s="35">
        <v>10.484192168037771</v>
      </c>
      <c r="D179" s="35">
        <v>14.133341024427351</v>
      </c>
      <c r="E179" s="36">
        <v>0.18</v>
      </c>
      <c r="F179" s="35">
        <f t="shared" si="13"/>
        <v>7.6273939999999998</v>
      </c>
      <c r="G179" s="35">
        <f t="shared" si="14"/>
        <v>10.66419216803777</v>
      </c>
      <c r="H179" s="35">
        <f t="shared" si="15"/>
        <v>14.31334102442735</v>
      </c>
      <c r="I179" s="14">
        <f t="shared" si="16"/>
        <v>3.109025092272617</v>
      </c>
    </row>
    <row r="180" spans="1:9" x14ac:dyDescent="0.3">
      <c r="A180" s="38">
        <v>50649</v>
      </c>
      <c r="B180" s="35">
        <v>6.8534709999999999</v>
      </c>
      <c r="C180" s="35">
        <v>9.8902694980685215</v>
      </c>
      <c r="D180" s="35">
        <v>13.5394183544581</v>
      </c>
      <c r="E180" s="36">
        <v>0.18</v>
      </c>
      <c r="F180" s="35">
        <f t="shared" si="13"/>
        <v>7.0334709999999996</v>
      </c>
      <c r="G180" s="35">
        <f t="shared" si="14"/>
        <v>10.070269498068521</v>
      </c>
      <c r="H180" s="35">
        <f t="shared" si="15"/>
        <v>13.719418354458099</v>
      </c>
      <c r="I180" s="14">
        <f t="shared" si="16"/>
        <v>-5.6649349844987427</v>
      </c>
    </row>
    <row r="181" spans="1:9" x14ac:dyDescent="0.3">
      <c r="A181" s="38">
        <v>50679</v>
      </c>
      <c r="B181" s="35">
        <v>6.411276</v>
      </c>
      <c r="C181" s="35">
        <v>9.4480739349495</v>
      </c>
      <c r="D181" s="35">
        <v>13.09722279133908</v>
      </c>
      <c r="E181" s="36">
        <v>0.18</v>
      </c>
      <c r="F181" s="35">
        <f t="shared" si="13"/>
        <v>6.5912759999999997</v>
      </c>
      <c r="G181" s="35">
        <f t="shared" si="14"/>
        <v>9.6280739349494997</v>
      </c>
      <c r="H181" s="35">
        <f t="shared" si="15"/>
        <v>13.27722279133908</v>
      </c>
      <c r="I181" s="14">
        <f t="shared" si="16"/>
        <v>-4.471016317658254</v>
      </c>
    </row>
    <row r="182" spans="1:9" x14ac:dyDescent="0.3">
      <c r="A182" s="38">
        <v>50710</v>
      </c>
      <c r="B182" s="35">
        <v>5.850994</v>
      </c>
      <c r="C182" s="35">
        <v>8.8877922558238875</v>
      </c>
      <c r="D182" s="35">
        <v>12.536941112213469</v>
      </c>
      <c r="E182" s="36">
        <v>0.18</v>
      </c>
      <c r="F182" s="35">
        <f t="shared" si="13"/>
        <v>6.0309939999999997</v>
      </c>
      <c r="G182" s="35">
        <f t="shared" si="14"/>
        <v>9.0677922558238873</v>
      </c>
      <c r="H182" s="35">
        <f t="shared" si="15"/>
        <v>12.716941112213469</v>
      </c>
      <c r="I182" s="14">
        <f t="shared" si="16"/>
        <v>-5.9301153122126493</v>
      </c>
    </row>
    <row r="183" spans="1:9" x14ac:dyDescent="0.3">
      <c r="A183" s="38">
        <v>50740</v>
      </c>
      <c r="B183" s="35">
        <v>6.6687159999999999</v>
      </c>
      <c r="C183" s="35">
        <v>9.7055139436347506</v>
      </c>
      <c r="D183" s="35">
        <v>13.354662800024331</v>
      </c>
      <c r="E183" s="36">
        <v>0.18</v>
      </c>
      <c r="F183" s="35">
        <f t="shared" si="13"/>
        <v>6.8487159999999996</v>
      </c>
      <c r="G183" s="35">
        <f t="shared" si="14"/>
        <v>9.8855139436347503</v>
      </c>
      <c r="H183" s="35">
        <f t="shared" si="15"/>
        <v>13.53466280002433</v>
      </c>
      <c r="I183" s="14">
        <f t="shared" si="16"/>
        <v>9.2005040652816348</v>
      </c>
    </row>
    <row r="184" spans="1:9" x14ac:dyDescent="0.3">
      <c r="A184" s="38">
        <v>50771</v>
      </c>
      <c r="B184" s="35">
        <v>7.021299</v>
      </c>
      <c r="C184" s="35">
        <v>9.9719915761976754</v>
      </c>
      <c r="D184" s="35">
        <v>13.86629159289215</v>
      </c>
      <c r="E184" s="36">
        <v>0.18</v>
      </c>
      <c r="F184" s="35">
        <f t="shared" si="13"/>
        <v>7.2012989999999997</v>
      </c>
      <c r="G184" s="35">
        <f t="shared" si="14"/>
        <v>10.151991576197675</v>
      </c>
      <c r="H184" s="35">
        <f t="shared" si="15"/>
        <v>14.04629159289215</v>
      </c>
      <c r="I184" s="14">
        <f t="shared" si="16"/>
        <v>2.7456313401897745</v>
      </c>
    </row>
    <row r="185" spans="1:9" x14ac:dyDescent="0.3">
      <c r="A185" s="38">
        <v>50802</v>
      </c>
      <c r="B185" s="35">
        <v>6.2286900000000003</v>
      </c>
      <c r="C185" s="35">
        <v>9.1793828306268459</v>
      </c>
      <c r="D185" s="35">
        <v>13.07368284732132</v>
      </c>
      <c r="E185" s="36">
        <v>0.18</v>
      </c>
      <c r="F185" s="35">
        <f t="shared" si="13"/>
        <v>6.40869</v>
      </c>
      <c r="G185" s="35">
        <f t="shared" si="14"/>
        <v>9.3593828306268456</v>
      </c>
      <c r="H185" s="35">
        <f t="shared" si="15"/>
        <v>13.25368284732132</v>
      </c>
      <c r="I185" s="14">
        <f t="shared" si="16"/>
        <v>-7.9483495299245988</v>
      </c>
    </row>
    <row r="186" spans="1:9" x14ac:dyDescent="0.3">
      <c r="A186" s="38">
        <v>50830</v>
      </c>
      <c r="B186" s="35">
        <v>6.7635990000000001</v>
      </c>
      <c r="C186" s="35">
        <v>9.7142920676729378</v>
      </c>
      <c r="D186" s="35">
        <v>13.608592084367411</v>
      </c>
      <c r="E186" s="36">
        <v>0.18</v>
      </c>
      <c r="F186" s="35">
        <f t="shared" si="13"/>
        <v>6.9435989999999999</v>
      </c>
      <c r="G186" s="35">
        <f t="shared" si="14"/>
        <v>9.8942920676729376</v>
      </c>
      <c r="H186" s="35">
        <f t="shared" si="15"/>
        <v>13.78859208436741</v>
      </c>
      <c r="I186" s="14">
        <f t="shared" si="16"/>
        <v>5.8272897744429741</v>
      </c>
    </row>
    <row r="187" spans="1:9" x14ac:dyDescent="0.3">
      <c r="A187" s="38">
        <v>50861</v>
      </c>
      <c r="B187" s="35">
        <v>6.616803</v>
      </c>
      <c r="C187" s="35">
        <v>9.5674957223571688</v>
      </c>
      <c r="D187" s="35">
        <v>13.46179573905164</v>
      </c>
      <c r="E187" s="36">
        <v>0.18</v>
      </c>
      <c r="F187" s="35">
        <f t="shared" si="13"/>
        <v>6.7968029999999997</v>
      </c>
      <c r="G187" s="35">
        <f t="shared" si="14"/>
        <v>9.7474957223571685</v>
      </c>
      <c r="H187" s="35">
        <f t="shared" si="15"/>
        <v>13.64179573905164</v>
      </c>
      <c r="I187" s="14">
        <f t="shared" si="16"/>
        <v>-1.5111378605166266</v>
      </c>
    </row>
    <row r="188" spans="1:9" x14ac:dyDescent="0.3">
      <c r="A188" s="38">
        <v>50891</v>
      </c>
      <c r="B188" s="35">
        <v>6.570621</v>
      </c>
      <c r="C188" s="35">
        <v>9.5213140508455094</v>
      </c>
      <c r="D188" s="35">
        <v>13.41561406753998</v>
      </c>
      <c r="E188" s="36">
        <v>0.18</v>
      </c>
      <c r="F188" s="35">
        <f t="shared" si="13"/>
        <v>6.7506209999999998</v>
      </c>
      <c r="G188" s="35">
        <f t="shared" si="14"/>
        <v>9.7013140508455091</v>
      </c>
      <c r="H188" s="35">
        <f t="shared" si="15"/>
        <v>13.59561406753998</v>
      </c>
      <c r="I188" s="14">
        <f t="shared" si="16"/>
        <v>-0.48269341164943569</v>
      </c>
    </row>
    <row r="189" spans="1:9" x14ac:dyDescent="0.3">
      <c r="A189" s="38">
        <v>50922</v>
      </c>
      <c r="B189" s="35">
        <v>7.1052739999999996</v>
      </c>
      <c r="C189" s="35">
        <v>10.05596738114979</v>
      </c>
      <c r="D189" s="35">
        <v>13.950267397844261</v>
      </c>
      <c r="E189" s="36">
        <v>0.18</v>
      </c>
      <c r="F189" s="35">
        <f t="shared" si="13"/>
        <v>7.2852739999999994</v>
      </c>
      <c r="G189" s="35">
        <f t="shared" si="14"/>
        <v>10.23596738114979</v>
      </c>
      <c r="H189" s="35">
        <f t="shared" si="15"/>
        <v>14.130267397844261</v>
      </c>
      <c r="I189" s="14">
        <f t="shared" si="16"/>
        <v>5.6153313234826214</v>
      </c>
    </row>
    <row r="190" spans="1:9" x14ac:dyDescent="0.3">
      <c r="A190" s="38">
        <v>50952</v>
      </c>
      <c r="B190" s="35">
        <v>7.1935580000000003</v>
      </c>
      <c r="C190" s="35">
        <v>10.14425140184583</v>
      </c>
      <c r="D190" s="35">
        <v>14.03855141854031</v>
      </c>
      <c r="E190" s="36">
        <v>0.18</v>
      </c>
      <c r="F190" s="35">
        <f t="shared" si="13"/>
        <v>7.3735580000000001</v>
      </c>
      <c r="G190" s="35">
        <f t="shared" si="14"/>
        <v>10.32425140184583</v>
      </c>
      <c r="H190" s="35">
        <f t="shared" si="15"/>
        <v>14.21855141854031</v>
      </c>
      <c r="I190" s="14">
        <f t="shared" si="16"/>
        <v>0.87792668124133399</v>
      </c>
    </row>
    <row r="191" spans="1:9" x14ac:dyDescent="0.3">
      <c r="A191" s="38">
        <v>50983</v>
      </c>
      <c r="B191" s="35">
        <v>7.5014950000000002</v>
      </c>
      <c r="C191" s="35">
        <v>10.452187476746619</v>
      </c>
      <c r="D191" s="35">
        <v>14.346487493441099</v>
      </c>
      <c r="E191" s="36">
        <v>0.18</v>
      </c>
      <c r="F191" s="35">
        <f t="shared" si="13"/>
        <v>7.681495</v>
      </c>
      <c r="G191" s="35">
        <f t="shared" si="14"/>
        <v>10.632187476746619</v>
      </c>
      <c r="H191" s="35">
        <f t="shared" si="15"/>
        <v>14.526487493441099</v>
      </c>
      <c r="I191" s="14">
        <f t="shared" si="16"/>
        <v>3.0355721945609275</v>
      </c>
    </row>
    <row r="192" spans="1:9" x14ac:dyDescent="0.3">
      <c r="A192" s="38">
        <v>51014</v>
      </c>
      <c r="B192" s="35">
        <v>6.9209620000000003</v>
      </c>
      <c r="C192" s="35">
        <v>9.8716552899759265</v>
      </c>
      <c r="D192" s="35">
        <v>13.765955306670399</v>
      </c>
      <c r="E192" s="36">
        <v>0.18</v>
      </c>
      <c r="F192" s="35">
        <f t="shared" si="13"/>
        <v>7.100962</v>
      </c>
      <c r="G192" s="35">
        <f t="shared" si="14"/>
        <v>10.051655289975926</v>
      </c>
      <c r="H192" s="35">
        <f t="shared" si="15"/>
        <v>13.945955306670399</v>
      </c>
      <c r="I192" s="14">
        <f t="shared" si="16"/>
        <v>-5.5541692881248537</v>
      </c>
    </row>
    <row r="193" spans="1:9" x14ac:dyDescent="0.3">
      <c r="A193" s="38">
        <v>51044</v>
      </c>
      <c r="B193" s="35">
        <v>6.4868550000000003</v>
      </c>
      <c r="C193" s="35">
        <v>9.4375475357462246</v>
      </c>
      <c r="D193" s="35">
        <v>13.331847552440699</v>
      </c>
      <c r="E193" s="36">
        <v>0.18</v>
      </c>
      <c r="F193" s="35">
        <f t="shared" si="13"/>
        <v>6.666855</v>
      </c>
      <c r="G193" s="35">
        <f t="shared" si="14"/>
        <v>9.6175475357462243</v>
      </c>
      <c r="H193" s="35">
        <f t="shared" si="15"/>
        <v>13.511847552440699</v>
      </c>
      <c r="I193" s="14">
        <f t="shared" si="16"/>
        <v>-4.3975173512238825</v>
      </c>
    </row>
    <row r="194" spans="1:9" x14ac:dyDescent="0.3">
      <c r="A194" s="38">
        <v>51075</v>
      </c>
      <c r="B194" s="35">
        <v>5.9385130000000004</v>
      </c>
      <c r="C194" s="35">
        <v>8.889205662630987</v>
      </c>
      <c r="D194" s="35">
        <v>12.78350567932546</v>
      </c>
      <c r="E194" s="36">
        <v>0.18</v>
      </c>
      <c r="F194" s="35">
        <f t="shared" si="13"/>
        <v>6.1185130000000001</v>
      </c>
      <c r="G194" s="35">
        <f t="shared" si="14"/>
        <v>9.0692056626309867</v>
      </c>
      <c r="H194" s="35">
        <f t="shared" si="15"/>
        <v>12.963505679325459</v>
      </c>
      <c r="I194" s="14">
        <f t="shared" si="16"/>
        <v>-5.8102157476643725</v>
      </c>
    </row>
    <row r="195" spans="1:9" x14ac:dyDescent="0.3">
      <c r="A195" s="38">
        <v>51105</v>
      </c>
      <c r="B195" s="35">
        <v>6.7357519999999997</v>
      </c>
      <c r="C195" s="35">
        <v>9.6864447999217482</v>
      </c>
      <c r="D195" s="35">
        <v>13.580744816616219</v>
      </c>
      <c r="E195" s="36">
        <v>0.18</v>
      </c>
      <c r="F195" s="35">
        <f t="shared" si="13"/>
        <v>6.9157519999999995</v>
      </c>
      <c r="G195" s="35">
        <f t="shared" si="14"/>
        <v>9.8664447999217479</v>
      </c>
      <c r="H195" s="35">
        <f t="shared" si="15"/>
        <v>13.760744816616219</v>
      </c>
      <c r="I195" s="14">
        <f t="shared" si="16"/>
        <v>8.9686206793734726</v>
      </c>
    </row>
    <row r="196" spans="1:9" x14ac:dyDescent="0.3">
      <c r="A196" s="38">
        <v>51136</v>
      </c>
      <c r="B196" s="35">
        <v>7.043971</v>
      </c>
      <c r="C196" s="35">
        <v>10.00215467245213</v>
      </c>
      <c r="D196" s="35">
        <v>14.15970560811011</v>
      </c>
      <c r="E196" s="36">
        <v>0.18</v>
      </c>
      <c r="F196" s="35">
        <f t="shared" si="13"/>
        <v>7.2239709999999997</v>
      </c>
      <c r="G196" s="35">
        <f t="shared" si="14"/>
        <v>10.18215467245213</v>
      </c>
      <c r="H196" s="35">
        <f t="shared" si="15"/>
        <v>14.33970560811011</v>
      </c>
      <c r="I196" s="14">
        <f t="shared" si="16"/>
        <v>3.2592956347919539</v>
      </c>
    </row>
    <row r="197" spans="1:9" x14ac:dyDescent="0.3">
      <c r="A197" s="38">
        <v>51167</v>
      </c>
      <c r="B197" s="35">
        <v>6.2684170000000003</v>
      </c>
      <c r="C197" s="35">
        <v>9.2266007159392629</v>
      </c>
      <c r="D197" s="35">
        <v>13.384151651597239</v>
      </c>
      <c r="E197" s="36">
        <v>0.18</v>
      </c>
      <c r="F197" s="35">
        <f t="shared" ref="F197:F260" si="17">+B197+E197</f>
        <v>6.4484170000000001</v>
      </c>
      <c r="G197" s="35">
        <f t="shared" ref="G197:G260" si="18">+C197+E197</f>
        <v>9.4066007159392626</v>
      </c>
      <c r="H197" s="35">
        <f t="shared" ref="H197:H260" si="19">+D197+E197</f>
        <v>13.564151651597239</v>
      </c>
      <c r="I197" s="14">
        <f t="shared" si="16"/>
        <v>-7.7538688603655856</v>
      </c>
    </row>
    <row r="198" spans="1:9" x14ac:dyDescent="0.3">
      <c r="A198" s="38">
        <v>51196</v>
      </c>
      <c r="B198" s="35">
        <v>6.7883110000000002</v>
      </c>
      <c r="C198" s="35">
        <v>9.7464950582230578</v>
      </c>
      <c r="D198" s="35">
        <v>13.90404599388104</v>
      </c>
      <c r="E198" s="36">
        <v>0.18</v>
      </c>
      <c r="F198" s="35">
        <f t="shared" si="17"/>
        <v>6.9683109999999999</v>
      </c>
      <c r="G198" s="35">
        <f t="shared" si="18"/>
        <v>9.9264950582230576</v>
      </c>
      <c r="H198" s="35">
        <f t="shared" si="19"/>
        <v>14.084045993881039</v>
      </c>
      <c r="I198" s="14">
        <f t="shared" ref="I198:I261" si="20">+C198/C197*100-100</f>
        <v>5.6347332922477023</v>
      </c>
    </row>
    <row r="199" spans="1:9" x14ac:dyDescent="0.3">
      <c r="A199" s="38">
        <v>51227</v>
      </c>
      <c r="B199" s="35">
        <v>6.64236</v>
      </c>
      <c r="C199" s="35">
        <v>9.6005438636531135</v>
      </c>
      <c r="D199" s="35">
        <v>13.75809479931109</v>
      </c>
      <c r="E199" s="36">
        <v>0.18</v>
      </c>
      <c r="F199" s="35">
        <f t="shared" si="17"/>
        <v>6.8223599999999998</v>
      </c>
      <c r="G199" s="35">
        <f t="shared" si="18"/>
        <v>9.7805438636531132</v>
      </c>
      <c r="H199" s="35">
        <f t="shared" si="19"/>
        <v>13.93809479931109</v>
      </c>
      <c r="I199" s="14">
        <f t="shared" si="20"/>
        <v>-1.4974736425563151</v>
      </c>
    </row>
    <row r="200" spans="1:9" x14ac:dyDescent="0.3">
      <c r="A200" s="38">
        <v>51257</v>
      </c>
      <c r="B200" s="35">
        <v>6.5947170000000002</v>
      </c>
      <c r="C200" s="35">
        <v>9.552900803073074</v>
      </c>
      <c r="D200" s="35">
        <v>13.71045173873105</v>
      </c>
      <c r="E200" s="36">
        <v>0.18</v>
      </c>
      <c r="F200" s="35">
        <f t="shared" si="17"/>
        <v>6.7747169999999999</v>
      </c>
      <c r="G200" s="35">
        <f t="shared" si="18"/>
        <v>9.7329008030730737</v>
      </c>
      <c r="H200" s="35">
        <f t="shared" si="19"/>
        <v>13.89045173873105</v>
      </c>
      <c r="I200" s="14">
        <f t="shared" si="20"/>
        <v>-0.49625376704346991</v>
      </c>
    </row>
    <row r="201" spans="1:9" x14ac:dyDescent="0.3">
      <c r="A201" s="38">
        <v>51288</v>
      </c>
      <c r="B201" s="35">
        <v>7.113721</v>
      </c>
      <c r="C201" s="35">
        <v>10.07190475559554</v>
      </c>
      <c r="D201" s="35">
        <v>14.22945569125352</v>
      </c>
      <c r="E201" s="36">
        <v>0.18</v>
      </c>
      <c r="F201" s="35">
        <f t="shared" si="17"/>
        <v>7.2937209999999997</v>
      </c>
      <c r="G201" s="35">
        <f t="shared" si="18"/>
        <v>10.25190475559554</v>
      </c>
      <c r="H201" s="35">
        <f t="shared" si="19"/>
        <v>14.40945569125352</v>
      </c>
      <c r="I201" s="14">
        <f t="shared" si="20"/>
        <v>5.43294610947396</v>
      </c>
    </row>
    <row r="202" spans="1:9" x14ac:dyDescent="0.3">
      <c r="A202" s="38">
        <v>51318</v>
      </c>
      <c r="B202" s="35">
        <v>7.1983920000000001</v>
      </c>
      <c r="C202" s="35">
        <v>10.15657575855098</v>
      </c>
      <c r="D202" s="35">
        <v>14.31412669420896</v>
      </c>
      <c r="E202" s="36">
        <v>0.18</v>
      </c>
      <c r="F202" s="35">
        <f t="shared" si="17"/>
        <v>7.3783919999999998</v>
      </c>
      <c r="G202" s="35">
        <f t="shared" si="18"/>
        <v>10.33657575855098</v>
      </c>
      <c r="H202" s="35">
        <f t="shared" si="19"/>
        <v>14.49412669420896</v>
      </c>
      <c r="I202" s="14">
        <f t="shared" si="20"/>
        <v>0.84066524664463316</v>
      </c>
    </row>
    <row r="203" spans="1:9" x14ac:dyDescent="0.3">
      <c r="A203" s="38">
        <v>51349</v>
      </c>
      <c r="B203" s="35">
        <v>7.4983579999999996</v>
      </c>
      <c r="C203" s="35">
        <v>10.456542192161789</v>
      </c>
      <c r="D203" s="35">
        <v>14.614093127819769</v>
      </c>
      <c r="E203" s="36">
        <v>0.18</v>
      </c>
      <c r="F203" s="35">
        <f t="shared" si="17"/>
        <v>7.6783579999999994</v>
      </c>
      <c r="G203" s="35">
        <f t="shared" si="18"/>
        <v>10.636542192161789</v>
      </c>
      <c r="H203" s="35">
        <f t="shared" si="19"/>
        <v>14.794093127819769</v>
      </c>
      <c r="I203" s="14">
        <f t="shared" si="20"/>
        <v>2.9534209239591576</v>
      </c>
    </row>
    <row r="204" spans="1:9" x14ac:dyDescent="0.3">
      <c r="A204" s="38">
        <v>51380</v>
      </c>
      <c r="B204" s="35">
        <v>6.930777</v>
      </c>
      <c r="C204" s="35">
        <v>9.888960783350111</v>
      </c>
      <c r="D204" s="35">
        <v>14.046511719008089</v>
      </c>
      <c r="E204" s="36">
        <v>0.18</v>
      </c>
      <c r="F204" s="35">
        <f t="shared" si="17"/>
        <v>7.1107769999999997</v>
      </c>
      <c r="G204" s="35">
        <f t="shared" si="18"/>
        <v>10.068960783350111</v>
      </c>
      <c r="H204" s="35">
        <f t="shared" si="19"/>
        <v>14.226511719008089</v>
      </c>
      <c r="I204" s="14">
        <f t="shared" si="20"/>
        <v>-5.4280028558306554</v>
      </c>
    </row>
    <row r="205" spans="1:9" x14ac:dyDescent="0.3">
      <c r="A205" s="38">
        <v>51410</v>
      </c>
      <c r="B205" s="35">
        <v>6.5044079999999997</v>
      </c>
      <c r="C205" s="35">
        <v>9.4625921289084918</v>
      </c>
      <c r="D205" s="35">
        <v>13.62014306456647</v>
      </c>
      <c r="E205" s="36">
        <v>0.18</v>
      </c>
      <c r="F205" s="35">
        <f t="shared" si="17"/>
        <v>6.6844079999999995</v>
      </c>
      <c r="G205" s="35">
        <f t="shared" si="18"/>
        <v>9.6425921289084915</v>
      </c>
      <c r="H205" s="35">
        <f t="shared" si="19"/>
        <v>13.80014306456647</v>
      </c>
      <c r="I205" s="14">
        <f t="shared" si="20"/>
        <v>-4.3115617887724795</v>
      </c>
    </row>
    <row r="206" spans="1:9" x14ac:dyDescent="0.3">
      <c r="A206" s="38">
        <v>51441</v>
      </c>
      <c r="B206" s="35">
        <v>5.9675840000000004</v>
      </c>
      <c r="C206" s="35">
        <v>8.9257674157806974</v>
      </c>
      <c r="D206" s="35">
        <v>13.083318351438679</v>
      </c>
      <c r="E206" s="36">
        <v>0.18</v>
      </c>
      <c r="F206" s="35">
        <f t="shared" si="17"/>
        <v>6.1475840000000002</v>
      </c>
      <c r="G206" s="35">
        <f t="shared" si="18"/>
        <v>9.1057674157806971</v>
      </c>
      <c r="H206" s="35">
        <f t="shared" si="19"/>
        <v>13.263318351438679</v>
      </c>
      <c r="I206" s="14">
        <f t="shared" si="20"/>
        <v>-5.6731253531236803</v>
      </c>
    </row>
    <row r="207" spans="1:9" x14ac:dyDescent="0.3">
      <c r="A207" s="38">
        <v>51471</v>
      </c>
      <c r="B207" s="35">
        <v>6.7449219999999999</v>
      </c>
      <c r="C207" s="35">
        <v>9.7031061713892583</v>
      </c>
      <c r="D207" s="35">
        <v>13.86065710704724</v>
      </c>
      <c r="E207" s="36">
        <v>0.18</v>
      </c>
      <c r="F207" s="35">
        <f t="shared" si="17"/>
        <v>6.9249219999999996</v>
      </c>
      <c r="G207" s="35">
        <f t="shared" si="18"/>
        <v>9.8831061713892581</v>
      </c>
      <c r="H207" s="35">
        <f t="shared" si="19"/>
        <v>14.04065710704724</v>
      </c>
      <c r="I207" s="14">
        <f t="shared" si="20"/>
        <v>8.7089290970570232</v>
      </c>
    </row>
    <row r="208" spans="1:9" x14ac:dyDescent="0.3">
      <c r="A208" s="38">
        <v>51502</v>
      </c>
      <c r="B208" s="35">
        <v>7.1661339999999996</v>
      </c>
      <c r="C208" s="35">
        <v>10.068127691621671</v>
      </c>
      <c r="D208" s="35">
        <v>14.29629778678456</v>
      </c>
      <c r="E208" s="36">
        <v>0.18</v>
      </c>
      <c r="F208" s="35">
        <f t="shared" si="17"/>
        <v>7.3461339999999993</v>
      </c>
      <c r="G208" s="35">
        <f t="shared" si="18"/>
        <v>10.24812769162167</v>
      </c>
      <c r="H208" s="35">
        <f t="shared" si="19"/>
        <v>14.47629778678456</v>
      </c>
      <c r="I208" s="14">
        <f t="shared" si="20"/>
        <v>3.7619038046674262</v>
      </c>
    </row>
    <row r="209" spans="1:9" x14ac:dyDescent="0.3">
      <c r="A209" s="38">
        <v>51533</v>
      </c>
      <c r="B209" s="35">
        <v>6.406873</v>
      </c>
      <c r="C209" s="35">
        <v>9.3088667424455238</v>
      </c>
      <c r="D209" s="35">
        <v>13.53703683760842</v>
      </c>
      <c r="E209" s="36">
        <v>0.18</v>
      </c>
      <c r="F209" s="35">
        <f t="shared" si="17"/>
        <v>6.5868729999999998</v>
      </c>
      <c r="G209" s="35">
        <f t="shared" si="18"/>
        <v>9.4888667424455235</v>
      </c>
      <c r="H209" s="35">
        <f t="shared" si="19"/>
        <v>13.71703683760842</v>
      </c>
      <c r="I209" s="14">
        <f t="shared" si="20"/>
        <v>-7.5412328134055713</v>
      </c>
    </row>
    <row r="210" spans="1:9" x14ac:dyDescent="0.3">
      <c r="A210" s="38">
        <v>51561</v>
      </c>
      <c r="B210" s="35">
        <v>6.911651</v>
      </c>
      <c r="C210" s="35">
        <v>9.8136453515211528</v>
      </c>
      <c r="D210" s="35">
        <v>14.041815446684049</v>
      </c>
      <c r="E210" s="36">
        <v>0.18</v>
      </c>
      <c r="F210" s="35">
        <f t="shared" si="17"/>
        <v>7.0916509999999997</v>
      </c>
      <c r="G210" s="35">
        <f t="shared" si="18"/>
        <v>9.9936453515211525</v>
      </c>
      <c r="H210" s="35">
        <f t="shared" si="19"/>
        <v>14.221815446684049</v>
      </c>
      <c r="I210" s="14">
        <f t="shared" si="20"/>
        <v>5.422557042029581</v>
      </c>
    </row>
    <row r="211" spans="1:9" x14ac:dyDescent="0.3">
      <c r="A211" s="38">
        <v>51592</v>
      </c>
      <c r="B211" s="35">
        <v>6.7659979999999997</v>
      </c>
      <c r="C211" s="35">
        <v>9.6679923481447609</v>
      </c>
      <c r="D211" s="35">
        <v>13.896162443307659</v>
      </c>
      <c r="E211" s="36">
        <v>0.18</v>
      </c>
      <c r="F211" s="35">
        <f t="shared" si="17"/>
        <v>6.9459979999999995</v>
      </c>
      <c r="G211" s="35">
        <f t="shared" si="18"/>
        <v>9.8479923481447607</v>
      </c>
      <c r="H211" s="35">
        <f t="shared" si="19"/>
        <v>14.076162443307659</v>
      </c>
      <c r="I211" s="14">
        <f t="shared" si="20"/>
        <v>-1.4841885778337627</v>
      </c>
    </row>
    <row r="212" spans="1:9" x14ac:dyDescent="0.3">
      <c r="A212" s="38">
        <v>51622</v>
      </c>
      <c r="B212" s="35">
        <v>6.7164190000000001</v>
      </c>
      <c r="C212" s="35">
        <v>9.6184127982023639</v>
      </c>
      <c r="D212" s="35">
        <v>13.846582893365261</v>
      </c>
      <c r="E212" s="36">
        <v>0.18</v>
      </c>
      <c r="F212" s="35">
        <f t="shared" si="17"/>
        <v>6.8964189999999999</v>
      </c>
      <c r="G212" s="35">
        <f t="shared" si="18"/>
        <v>9.7984127982023637</v>
      </c>
      <c r="H212" s="35">
        <f t="shared" si="19"/>
        <v>14.02658289336526</v>
      </c>
      <c r="I212" s="14">
        <f t="shared" si="20"/>
        <v>-0.51282156788127509</v>
      </c>
    </row>
    <row r="213" spans="1:9" x14ac:dyDescent="0.3">
      <c r="A213" s="38">
        <v>51653</v>
      </c>
      <c r="B213" s="35">
        <v>7.2195600000000004</v>
      </c>
      <c r="C213" s="35">
        <v>10.121554024400471</v>
      </c>
      <c r="D213" s="35">
        <v>14.349724119563369</v>
      </c>
      <c r="E213" s="36">
        <v>0.18</v>
      </c>
      <c r="F213" s="35">
        <f t="shared" si="17"/>
        <v>7.3995600000000001</v>
      </c>
      <c r="G213" s="35">
        <f t="shared" si="18"/>
        <v>10.30155402440047</v>
      </c>
      <c r="H213" s="35">
        <f t="shared" si="19"/>
        <v>14.529724119563369</v>
      </c>
      <c r="I213" s="14">
        <f t="shared" si="20"/>
        <v>5.2310213416099316</v>
      </c>
    </row>
    <row r="214" spans="1:9" x14ac:dyDescent="0.3">
      <c r="A214" s="38">
        <v>51683</v>
      </c>
      <c r="B214" s="35">
        <v>7.3004020000000001</v>
      </c>
      <c r="C214" s="35">
        <v>10.20239624788349</v>
      </c>
      <c r="D214" s="35">
        <v>14.43056634304638</v>
      </c>
      <c r="E214" s="36">
        <v>0.18</v>
      </c>
      <c r="F214" s="35">
        <f t="shared" si="17"/>
        <v>7.4804019999999998</v>
      </c>
      <c r="G214" s="35">
        <f t="shared" si="18"/>
        <v>10.38239624788349</v>
      </c>
      <c r="H214" s="35">
        <f t="shared" si="19"/>
        <v>14.610566343046379</v>
      </c>
      <c r="I214" s="14">
        <f t="shared" si="20"/>
        <v>0.79871355019326984</v>
      </c>
    </row>
    <row r="215" spans="1:9" x14ac:dyDescent="0.3">
      <c r="A215" s="38">
        <v>51714</v>
      </c>
      <c r="B215" s="35">
        <v>7.5924589999999998</v>
      </c>
      <c r="C215" s="35">
        <v>10.494453225128391</v>
      </c>
      <c r="D215" s="35">
        <v>14.722623320291291</v>
      </c>
      <c r="E215" s="36">
        <v>0.18</v>
      </c>
      <c r="F215" s="35">
        <f t="shared" si="17"/>
        <v>7.7724589999999996</v>
      </c>
      <c r="G215" s="35">
        <f t="shared" si="18"/>
        <v>10.67445322512839</v>
      </c>
      <c r="H215" s="35">
        <f t="shared" si="19"/>
        <v>14.902623320291291</v>
      </c>
      <c r="I215" s="14">
        <f t="shared" si="20"/>
        <v>2.862631191231074</v>
      </c>
    </row>
    <row r="216" spans="1:9" x14ac:dyDescent="0.3">
      <c r="A216" s="38">
        <v>51745</v>
      </c>
      <c r="B216" s="35">
        <v>7.0373510000000001</v>
      </c>
      <c r="C216" s="35">
        <v>9.9393452011605898</v>
      </c>
      <c r="D216" s="35">
        <v>14.16751529632349</v>
      </c>
      <c r="E216" s="36">
        <v>0.18</v>
      </c>
      <c r="F216" s="35">
        <f t="shared" si="17"/>
        <v>7.2173509999999998</v>
      </c>
      <c r="G216" s="35">
        <f t="shared" si="18"/>
        <v>10.11934520116059</v>
      </c>
      <c r="H216" s="35">
        <f t="shared" si="19"/>
        <v>14.34751529632349</v>
      </c>
      <c r="I216" s="14">
        <f t="shared" si="20"/>
        <v>-5.2895373590176717</v>
      </c>
    </row>
    <row r="217" spans="1:9" x14ac:dyDescent="0.3">
      <c r="A217" s="38">
        <v>51775</v>
      </c>
      <c r="B217" s="35">
        <v>6.618023</v>
      </c>
      <c r="C217" s="35">
        <v>9.5200174327994649</v>
      </c>
      <c r="D217" s="35">
        <v>13.74818752796236</v>
      </c>
      <c r="E217" s="36">
        <v>0.18</v>
      </c>
      <c r="F217" s="35">
        <f t="shared" si="17"/>
        <v>6.7980229999999997</v>
      </c>
      <c r="G217" s="35">
        <f t="shared" si="18"/>
        <v>9.7000174327994646</v>
      </c>
      <c r="H217" s="35">
        <f t="shared" si="19"/>
        <v>13.928187527962359</v>
      </c>
      <c r="I217" s="14">
        <f t="shared" si="20"/>
        <v>-4.2188671373659616</v>
      </c>
    </row>
    <row r="218" spans="1:9" x14ac:dyDescent="0.3">
      <c r="A218" s="38">
        <v>51806</v>
      </c>
      <c r="B218" s="35">
        <v>6.0921390000000004</v>
      </c>
      <c r="C218" s="35">
        <v>8.9941334439754339</v>
      </c>
      <c r="D218" s="35">
        <v>13.222303539138331</v>
      </c>
      <c r="E218" s="36">
        <v>0.18</v>
      </c>
      <c r="F218" s="35">
        <f t="shared" si="17"/>
        <v>6.2721390000000001</v>
      </c>
      <c r="G218" s="35">
        <f t="shared" si="18"/>
        <v>9.1741334439754336</v>
      </c>
      <c r="H218" s="35">
        <f t="shared" si="19"/>
        <v>13.40230353913833</v>
      </c>
      <c r="I218" s="14">
        <f t="shared" si="20"/>
        <v>-5.5239813638596331</v>
      </c>
    </row>
    <row r="219" spans="1:9" x14ac:dyDescent="0.3">
      <c r="A219" s="38">
        <v>51836</v>
      </c>
      <c r="B219" s="35">
        <v>6.8498619999999999</v>
      </c>
      <c r="C219" s="35">
        <v>9.751856262203674</v>
      </c>
      <c r="D219" s="35">
        <v>13.980026357366571</v>
      </c>
      <c r="E219" s="36">
        <v>0.18</v>
      </c>
      <c r="F219" s="35">
        <f t="shared" si="17"/>
        <v>7.0298619999999996</v>
      </c>
      <c r="G219" s="35">
        <f t="shared" si="18"/>
        <v>9.9318562622036737</v>
      </c>
      <c r="H219" s="35">
        <f t="shared" si="19"/>
        <v>14.16002635736657</v>
      </c>
      <c r="I219" s="14">
        <f t="shared" si="20"/>
        <v>8.4246339344207399</v>
      </c>
    </row>
    <row r="220" spans="1:9" x14ac:dyDescent="0.3">
      <c r="A220" s="38">
        <v>51867</v>
      </c>
      <c r="B220" s="35">
        <v>7.1649839999999996</v>
      </c>
      <c r="C220" s="35">
        <v>10.11938348831529</v>
      </c>
      <c r="D220" s="35">
        <v>14.60141268496321</v>
      </c>
      <c r="E220" s="36">
        <v>0.18</v>
      </c>
      <c r="F220" s="35">
        <f t="shared" si="17"/>
        <v>7.3449839999999993</v>
      </c>
      <c r="G220" s="35">
        <f t="shared" si="18"/>
        <v>10.299383488315289</v>
      </c>
      <c r="H220" s="35">
        <f t="shared" si="19"/>
        <v>14.781412684963209</v>
      </c>
      <c r="I220" s="14">
        <f t="shared" si="20"/>
        <v>3.7687924865759044</v>
      </c>
    </row>
    <row r="221" spans="1:9" x14ac:dyDescent="0.3">
      <c r="A221" s="38">
        <v>51898</v>
      </c>
      <c r="B221" s="35">
        <v>6.4219179999999998</v>
      </c>
      <c r="C221" s="35">
        <v>9.3763173788012608</v>
      </c>
      <c r="D221" s="35">
        <v>13.858346575449181</v>
      </c>
      <c r="E221" s="36">
        <v>0.18</v>
      </c>
      <c r="F221" s="35">
        <f t="shared" si="17"/>
        <v>6.6019179999999995</v>
      </c>
      <c r="G221" s="35">
        <f t="shared" si="18"/>
        <v>9.5563173788012605</v>
      </c>
      <c r="H221" s="35">
        <f t="shared" si="19"/>
        <v>14.038346575449181</v>
      </c>
      <c r="I221" s="14">
        <f t="shared" si="20"/>
        <v>-7.3429978256287711</v>
      </c>
    </row>
    <row r="222" spans="1:9" x14ac:dyDescent="0.3">
      <c r="A222" s="38">
        <v>51926</v>
      </c>
      <c r="B222" s="35">
        <v>6.9123109999999999</v>
      </c>
      <c r="C222" s="35">
        <v>9.8667111524867401</v>
      </c>
      <c r="D222" s="35">
        <v>14.34874034913466</v>
      </c>
      <c r="E222" s="36">
        <v>0.18</v>
      </c>
      <c r="F222" s="35">
        <f t="shared" si="17"/>
        <v>7.0923109999999996</v>
      </c>
      <c r="G222" s="35">
        <f t="shared" si="18"/>
        <v>10.04671115248674</v>
      </c>
      <c r="H222" s="35">
        <f t="shared" si="19"/>
        <v>14.52874034913466</v>
      </c>
      <c r="I222" s="14">
        <f t="shared" si="20"/>
        <v>5.2301319790454244</v>
      </c>
    </row>
    <row r="223" spans="1:9" x14ac:dyDescent="0.3">
      <c r="A223" s="38">
        <v>51957</v>
      </c>
      <c r="B223" s="35">
        <v>6.7673769999999998</v>
      </c>
      <c r="C223" s="35">
        <v>9.7217768433746219</v>
      </c>
      <c r="D223" s="35">
        <v>14.203806040022551</v>
      </c>
      <c r="E223" s="36">
        <v>0.18</v>
      </c>
      <c r="F223" s="35">
        <f t="shared" si="17"/>
        <v>6.9473769999999995</v>
      </c>
      <c r="G223" s="35">
        <f t="shared" si="18"/>
        <v>9.9017768433746216</v>
      </c>
      <c r="H223" s="35">
        <f t="shared" si="19"/>
        <v>14.38380604002255</v>
      </c>
      <c r="I223" s="14">
        <f t="shared" si="20"/>
        <v>-1.4689221856422705</v>
      </c>
    </row>
    <row r="224" spans="1:9" x14ac:dyDescent="0.3">
      <c r="A224" s="38">
        <v>51987</v>
      </c>
      <c r="B224" s="35">
        <v>6.7163209999999998</v>
      </c>
      <c r="C224" s="35">
        <v>9.6707206178430987</v>
      </c>
      <c r="D224" s="35">
        <v>14.15274981449102</v>
      </c>
      <c r="E224" s="36">
        <v>0.18</v>
      </c>
      <c r="F224" s="35">
        <f t="shared" si="17"/>
        <v>6.8963209999999995</v>
      </c>
      <c r="G224" s="35">
        <f t="shared" si="18"/>
        <v>9.8507206178430984</v>
      </c>
      <c r="H224" s="35">
        <f t="shared" si="19"/>
        <v>14.33274981449102</v>
      </c>
      <c r="I224" s="14">
        <f t="shared" si="20"/>
        <v>-0.52517380674416358</v>
      </c>
    </row>
    <row r="225" spans="1:9" x14ac:dyDescent="0.3">
      <c r="A225" s="38">
        <v>52018</v>
      </c>
      <c r="B225" s="35">
        <v>7.2044519999999999</v>
      </c>
      <c r="C225" s="35">
        <v>10.158851329303969</v>
      </c>
      <c r="D225" s="35">
        <v>14.640880525951889</v>
      </c>
      <c r="E225" s="36">
        <v>0.18</v>
      </c>
      <c r="F225" s="35">
        <f t="shared" si="17"/>
        <v>7.3844519999999996</v>
      </c>
      <c r="G225" s="35">
        <f t="shared" si="18"/>
        <v>10.338851329303969</v>
      </c>
      <c r="H225" s="35">
        <f t="shared" si="19"/>
        <v>14.820880525951889</v>
      </c>
      <c r="I225" s="14">
        <f t="shared" si="20"/>
        <v>5.0475112533003852</v>
      </c>
    </row>
    <row r="226" spans="1:9" x14ac:dyDescent="0.3">
      <c r="A226" s="38">
        <v>52048</v>
      </c>
      <c r="B226" s="35">
        <v>7.2818009999999997</v>
      </c>
      <c r="C226" s="35">
        <v>10.236200612262</v>
      </c>
      <c r="D226" s="35">
        <v>14.718229808909919</v>
      </c>
      <c r="E226" s="36">
        <v>0.18</v>
      </c>
      <c r="F226" s="35">
        <f t="shared" si="17"/>
        <v>7.4618009999999995</v>
      </c>
      <c r="G226" s="35">
        <f t="shared" si="18"/>
        <v>10.416200612261999</v>
      </c>
      <c r="H226" s="35">
        <f t="shared" si="19"/>
        <v>14.898229808909919</v>
      </c>
      <c r="I226" s="14">
        <f t="shared" si="20"/>
        <v>0.76139792237050585</v>
      </c>
    </row>
    <row r="227" spans="1:9" x14ac:dyDescent="0.3">
      <c r="A227" s="38">
        <v>52079</v>
      </c>
      <c r="B227" s="35">
        <v>7.5662409999999998</v>
      </c>
      <c r="C227" s="35">
        <v>10.52064108914881</v>
      </c>
      <c r="D227" s="35">
        <v>15.002670285796739</v>
      </c>
      <c r="E227" s="36">
        <v>0.18</v>
      </c>
      <c r="F227" s="35">
        <f t="shared" si="17"/>
        <v>7.7462409999999995</v>
      </c>
      <c r="G227" s="35">
        <f t="shared" si="18"/>
        <v>10.70064108914881</v>
      </c>
      <c r="H227" s="35">
        <f t="shared" si="19"/>
        <v>15.182670285796739</v>
      </c>
      <c r="I227" s="14">
        <f t="shared" si="20"/>
        <v>2.7787700501500296</v>
      </c>
    </row>
    <row r="228" spans="1:9" x14ac:dyDescent="0.3">
      <c r="A228" s="38">
        <v>52110</v>
      </c>
      <c r="B228" s="35">
        <v>7.0234480000000001</v>
      </c>
      <c r="C228" s="35">
        <v>9.9778474682524472</v>
      </c>
      <c r="D228" s="35">
        <v>14.459876664900371</v>
      </c>
      <c r="E228" s="36">
        <v>0.18</v>
      </c>
      <c r="F228" s="35">
        <f t="shared" si="17"/>
        <v>7.2034479999999999</v>
      </c>
      <c r="G228" s="35">
        <f t="shared" si="18"/>
        <v>10.157847468252447</v>
      </c>
      <c r="H228" s="35">
        <f t="shared" si="19"/>
        <v>14.63987666490037</v>
      </c>
      <c r="I228" s="14">
        <f t="shared" si="20"/>
        <v>-5.1593207704444097</v>
      </c>
    </row>
    <row r="229" spans="1:9" x14ac:dyDescent="0.3">
      <c r="A229" s="38">
        <v>52140</v>
      </c>
      <c r="B229" s="35">
        <v>6.6114110000000004</v>
      </c>
      <c r="C229" s="35">
        <v>9.5658105299118414</v>
      </c>
      <c r="D229" s="35">
        <v>14.04783972655976</v>
      </c>
      <c r="E229" s="36">
        <v>0.18</v>
      </c>
      <c r="F229" s="35">
        <f t="shared" si="17"/>
        <v>6.7914110000000001</v>
      </c>
      <c r="G229" s="35">
        <f t="shared" si="18"/>
        <v>9.7458105299118412</v>
      </c>
      <c r="H229" s="35">
        <f t="shared" si="19"/>
        <v>14.227839726559759</v>
      </c>
      <c r="I229" s="14">
        <f t="shared" si="20"/>
        <v>-4.12951730973667</v>
      </c>
    </row>
    <row r="230" spans="1:9" x14ac:dyDescent="0.3">
      <c r="A230" s="38">
        <v>52171</v>
      </c>
      <c r="B230" s="35">
        <v>6.0964530000000003</v>
      </c>
      <c r="C230" s="35">
        <v>9.0508527645020784</v>
      </c>
      <c r="D230" s="35">
        <v>13.53288196115</v>
      </c>
      <c r="E230" s="36">
        <v>0.18</v>
      </c>
      <c r="F230" s="35">
        <f t="shared" si="17"/>
        <v>6.2764530000000001</v>
      </c>
      <c r="G230" s="35">
        <f t="shared" si="18"/>
        <v>9.2308527645020781</v>
      </c>
      <c r="H230" s="35">
        <f t="shared" si="19"/>
        <v>13.71288196115</v>
      </c>
      <c r="I230" s="14">
        <f t="shared" si="20"/>
        <v>-5.3833155465447931</v>
      </c>
    </row>
    <row r="231" spans="1:9" x14ac:dyDescent="0.3">
      <c r="A231" s="38">
        <v>52201</v>
      </c>
      <c r="B231" s="35">
        <v>6.8351790000000001</v>
      </c>
      <c r="C231" s="35">
        <v>9.7895791027295154</v>
      </c>
      <c r="D231" s="35">
        <v>14.271608299377441</v>
      </c>
      <c r="E231" s="36">
        <v>0.18</v>
      </c>
      <c r="F231" s="35">
        <f t="shared" si="17"/>
        <v>7.0151789999999998</v>
      </c>
      <c r="G231" s="35">
        <f t="shared" si="18"/>
        <v>9.9695791027295151</v>
      </c>
      <c r="H231" s="35">
        <f t="shared" si="19"/>
        <v>14.45160829937744</v>
      </c>
      <c r="I231" s="14">
        <f t="shared" si="20"/>
        <v>8.161952883873667</v>
      </c>
    </row>
    <row r="232" spans="1:9" x14ac:dyDescent="0.3">
      <c r="A232" s="38">
        <v>52232</v>
      </c>
      <c r="B232" s="35">
        <v>7.1261369999999999</v>
      </c>
      <c r="C232" s="35">
        <v>10.25785968145763</v>
      </c>
      <c r="D232" s="35">
        <v>14.742592703666411</v>
      </c>
      <c r="E232" s="36">
        <v>0.18</v>
      </c>
      <c r="F232" s="35">
        <f t="shared" si="17"/>
        <v>7.3061369999999997</v>
      </c>
      <c r="G232" s="35">
        <f t="shared" si="18"/>
        <v>10.437859681457629</v>
      </c>
      <c r="H232" s="35">
        <f t="shared" si="19"/>
        <v>14.92259270366641</v>
      </c>
      <c r="I232" s="14">
        <f t="shared" si="20"/>
        <v>4.7834597771169598</v>
      </c>
    </row>
    <row r="233" spans="1:9" x14ac:dyDescent="0.3">
      <c r="A233" s="38">
        <v>52263</v>
      </c>
      <c r="B233" s="35">
        <v>6.3990590000000003</v>
      </c>
      <c r="C233" s="35">
        <v>9.5307813649727819</v>
      </c>
      <c r="D233" s="35">
        <v>14.015514387181559</v>
      </c>
      <c r="E233" s="36">
        <v>0.18</v>
      </c>
      <c r="F233" s="35">
        <f t="shared" si="17"/>
        <v>6.579059</v>
      </c>
      <c r="G233" s="35">
        <f t="shared" si="18"/>
        <v>9.7107813649727817</v>
      </c>
      <c r="H233" s="35">
        <f t="shared" si="19"/>
        <v>14.195514387181559</v>
      </c>
      <c r="I233" s="14">
        <f t="shared" si="20"/>
        <v>-7.0880119153816565</v>
      </c>
    </row>
    <row r="234" spans="1:9" x14ac:dyDescent="0.3">
      <c r="A234" s="38">
        <v>52291</v>
      </c>
      <c r="B234" s="35">
        <v>6.8756380000000004</v>
      </c>
      <c r="C234" s="35">
        <v>10.007360939284199</v>
      </c>
      <c r="D234" s="35">
        <v>14.492093961492969</v>
      </c>
      <c r="E234" s="36">
        <v>0.18</v>
      </c>
      <c r="F234" s="35">
        <f t="shared" si="17"/>
        <v>7.0556380000000001</v>
      </c>
      <c r="G234" s="35">
        <f t="shared" si="18"/>
        <v>10.187360939284199</v>
      </c>
      <c r="H234" s="35">
        <f t="shared" si="19"/>
        <v>14.672093961492969</v>
      </c>
      <c r="I234" s="14">
        <f t="shared" si="20"/>
        <v>5.0004250025389041</v>
      </c>
    </row>
    <row r="235" spans="1:9" x14ac:dyDescent="0.3">
      <c r="A235" s="38">
        <v>52322</v>
      </c>
      <c r="B235" s="35">
        <v>6.7316690000000001</v>
      </c>
      <c r="C235" s="35">
        <v>9.8633913881779467</v>
      </c>
      <c r="D235" s="35">
        <v>14.34812441038672</v>
      </c>
      <c r="E235" s="36">
        <v>0.18</v>
      </c>
      <c r="F235" s="35">
        <f t="shared" si="17"/>
        <v>6.9116689999999998</v>
      </c>
      <c r="G235" s="35">
        <f t="shared" si="18"/>
        <v>10.043391388177946</v>
      </c>
      <c r="H235" s="35">
        <f t="shared" si="19"/>
        <v>14.52812441038672</v>
      </c>
      <c r="I235" s="14">
        <f t="shared" si="20"/>
        <v>-1.4386365394406369</v>
      </c>
    </row>
    <row r="236" spans="1:9" x14ac:dyDescent="0.3">
      <c r="A236" s="38">
        <v>52352</v>
      </c>
      <c r="B236" s="35">
        <v>6.6794260000000003</v>
      </c>
      <c r="C236" s="35">
        <v>9.8111482403444441</v>
      </c>
      <c r="D236" s="35">
        <v>14.29588126255322</v>
      </c>
      <c r="E236" s="36">
        <v>0.18</v>
      </c>
      <c r="F236" s="35">
        <f t="shared" si="17"/>
        <v>6.859426</v>
      </c>
      <c r="G236" s="35">
        <f t="shared" si="18"/>
        <v>9.9911482403444438</v>
      </c>
      <c r="H236" s="35">
        <f t="shared" si="19"/>
        <v>14.475881262553219</v>
      </c>
      <c r="I236" s="14">
        <f t="shared" si="20"/>
        <v>-0.5296671882666999</v>
      </c>
    </row>
    <row r="237" spans="1:9" x14ac:dyDescent="0.3">
      <c r="A237" s="38">
        <v>52383</v>
      </c>
      <c r="B237" s="35">
        <v>7.1531950000000002</v>
      </c>
      <c r="C237" s="35">
        <v>10.28491767839553</v>
      </c>
      <c r="D237" s="35">
        <v>14.769650700604309</v>
      </c>
      <c r="E237" s="36">
        <v>0.18</v>
      </c>
      <c r="F237" s="35">
        <f t="shared" si="17"/>
        <v>7.3331949999999999</v>
      </c>
      <c r="G237" s="35">
        <f t="shared" si="18"/>
        <v>10.46491767839553</v>
      </c>
      <c r="H237" s="35">
        <f t="shared" si="19"/>
        <v>14.949650700604309</v>
      </c>
      <c r="I237" s="14">
        <f t="shared" si="20"/>
        <v>4.8288887951248824</v>
      </c>
    </row>
    <row r="238" spans="1:9" x14ac:dyDescent="0.3">
      <c r="A238" s="38">
        <v>52413</v>
      </c>
      <c r="B238" s="35">
        <v>7.2272850000000002</v>
      </c>
      <c r="C238" s="35">
        <v>10.359007724941151</v>
      </c>
      <c r="D238" s="35">
        <v>14.843740747149919</v>
      </c>
      <c r="E238" s="36">
        <v>0.18</v>
      </c>
      <c r="F238" s="35">
        <f t="shared" si="17"/>
        <v>7.4072849999999999</v>
      </c>
      <c r="G238" s="35">
        <f t="shared" si="18"/>
        <v>10.53900772494115</v>
      </c>
      <c r="H238" s="35">
        <f t="shared" si="19"/>
        <v>15.023740747149919</v>
      </c>
      <c r="I238" s="14">
        <f t="shared" si="20"/>
        <v>0.72037568857992085</v>
      </c>
    </row>
    <row r="239" spans="1:9" x14ac:dyDescent="0.3">
      <c r="A239" s="38">
        <v>52444</v>
      </c>
      <c r="B239" s="35">
        <v>7.5043550000000003</v>
      </c>
      <c r="C239" s="35">
        <v>10.636077342579309</v>
      </c>
      <c r="D239" s="35">
        <v>15.12081036478809</v>
      </c>
      <c r="E239" s="36">
        <v>0.18</v>
      </c>
      <c r="F239" s="35">
        <f t="shared" si="17"/>
        <v>7.684355</v>
      </c>
      <c r="G239" s="35">
        <f t="shared" si="18"/>
        <v>10.816077342579309</v>
      </c>
      <c r="H239" s="35">
        <f t="shared" si="19"/>
        <v>15.30081036478809</v>
      </c>
      <c r="I239" s="14">
        <f t="shared" si="20"/>
        <v>2.6746733373995255</v>
      </c>
    </row>
    <row r="240" spans="1:9" x14ac:dyDescent="0.3">
      <c r="A240" s="38">
        <v>52475</v>
      </c>
      <c r="B240" s="35">
        <v>6.9736669999999998</v>
      </c>
      <c r="C240" s="35">
        <v>10.105390019452679</v>
      </c>
      <c r="D240" s="35">
        <v>14.59012304166145</v>
      </c>
      <c r="E240" s="36">
        <v>0.18</v>
      </c>
      <c r="F240" s="35">
        <f t="shared" si="17"/>
        <v>7.1536669999999996</v>
      </c>
      <c r="G240" s="35">
        <f t="shared" si="18"/>
        <v>10.285390019452679</v>
      </c>
      <c r="H240" s="35">
        <f t="shared" si="19"/>
        <v>14.770123041661449</v>
      </c>
      <c r="I240" s="14">
        <f t="shared" si="20"/>
        <v>-4.9895022951942423</v>
      </c>
    </row>
    <row r="241" spans="1:9" x14ac:dyDescent="0.3">
      <c r="A241" s="38">
        <v>52505</v>
      </c>
      <c r="B241" s="35">
        <v>6.5690049999999998</v>
      </c>
      <c r="C241" s="35">
        <v>9.7007274161432466</v>
      </c>
      <c r="D241" s="35">
        <v>14.18546043835202</v>
      </c>
      <c r="E241" s="36">
        <v>0.18</v>
      </c>
      <c r="F241" s="35">
        <f t="shared" si="17"/>
        <v>6.7490049999999995</v>
      </c>
      <c r="G241" s="35">
        <f t="shared" si="18"/>
        <v>9.8807274161432463</v>
      </c>
      <c r="H241" s="35">
        <f t="shared" si="19"/>
        <v>14.36546043835202</v>
      </c>
      <c r="I241" s="14">
        <f t="shared" si="20"/>
        <v>-4.0044234070180806</v>
      </c>
    </row>
    <row r="242" spans="1:9" x14ac:dyDescent="0.3">
      <c r="A242" s="38">
        <v>52536</v>
      </c>
      <c r="B242" s="35">
        <v>6.0648650000000002</v>
      </c>
      <c r="C242" s="35">
        <v>9.1965872642108515</v>
      </c>
      <c r="D242" s="35">
        <v>13.681320286419631</v>
      </c>
      <c r="E242" s="36">
        <v>0.18</v>
      </c>
      <c r="F242" s="35">
        <f t="shared" si="17"/>
        <v>6.2448649999999999</v>
      </c>
      <c r="G242" s="35">
        <f t="shared" si="18"/>
        <v>9.3765872642108512</v>
      </c>
      <c r="H242" s="35">
        <f t="shared" si="19"/>
        <v>13.86132028641963</v>
      </c>
      <c r="I242" s="14">
        <f t="shared" si="20"/>
        <v>-5.1969314290126505</v>
      </c>
    </row>
    <row r="243" spans="1:9" x14ac:dyDescent="0.3">
      <c r="A243" s="38">
        <v>52566</v>
      </c>
      <c r="B243" s="35">
        <v>6.7851400000000002</v>
      </c>
      <c r="C243" s="35">
        <v>9.91686296902202</v>
      </c>
      <c r="D243" s="35">
        <v>14.401595991230799</v>
      </c>
      <c r="E243" s="36">
        <v>0.18</v>
      </c>
      <c r="F243" s="35">
        <f t="shared" si="17"/>
        <v>6.9651399999999999</v>
      </c>
      <c r="G243" s="35">
        <f t="shared" si="18"/>
        <v>10.09686296902202</v>
      </c>
      <c r="H243" s="35">
        <f t="shared" si="19"/>
        <v>14.581595991230799</v>
      </c>
      <c r="I243" s="14">
        <f t="shared" si="20"/>
        <v>7.8319890206900027</v>
      </c>
    </row>
    <row r="244" spans="1:9" x14ac:dyDescent="0.3">
      <c r="A244" s="38">
        <v>52597</v>
      </c>
      <c r="B244" s="35">
        <v>7.078309</v>
      </c>
      <c r="C244" s="35">
        <v>10.34670139635689</v>
      </c>
      <c r="D244" s="35">
        <v>14.942244728224271</v>
      </c>
      <c r="E244" s="36">
        <v>0.18</v>
      </c>
      <c r="F244" s="35">
        <f t="shared" si="17"/>
        <v>7.2583089999999997</v>
      </c>
      <c r="G244" s="35">
        <f t="shared" si="18"/>
        <v>10.52670139635689</v>
      </c>
      <c r="H244" s="35">
        <f t="shared" si="19"/>
        <v>15.12224472822427</v>
      </c>
      <c r="I244" s="14">
        <f t="shared" si="20"/>
        <v>4.3344193489169385</v>
      </c>
    </row>
    <row r="245" spans="1:9" x14ac:dyDescent="0.3">
      <c r="A245" s="38">
        <v>52628</v>
      </c>
      <c r="B245" s="35">
        <v>6.3666640000000001</v>
      </c>
      <c r="C245" s="35">
        <v>9.6350562079454907</v>
      </c>
      <c r="D245" s="35">
        <v>14.23059953981288</v>
      </c>
      <c r="E245" s="36">
        <v>0.18</v>
      </c>
      <c r="F245" s="35">
        <f t="shared" si="17"/>
        <v>6.5466639999999998</v>
      </c>
      <c r="G245" s="35">
        <f t="shared" si="18"/>
        <v>9.8150562079454904</v>
      </c>
      <c r="H245" s="35">
        <f t="shared" si="19"/>
        <v>14.41059953981288</v>
      </c>
      <c r="I245" s="14">
        <f t="shared" si="20"/>
        <v>-6.8779909765441971</v>
      </c>
    </row>
    <row r="246" spans="1:9" x14ac:dyDescent="0.3">
      <c r="A246" s="38">
        <v>52657</v>
      </c>
      <c r="B246" s="35">
        <v>6.8295329999999996</v>
      </c>
      <c r="C246" s="35">
        <v>10.09792571062172</v>
      </c>
      <c r="D246" s="35">
        <v>14.693469042489101</v>
      </c>
      <c r="E246" s="36">
        <v>0.18</v>
      </c>
      <c r="F246" s="35">
        <f t="shared" si="17"/>
        <v>7.0095329999999993</v>
      </c>
      <c r="G246" s="35">
        <f t="shared" si="18"/>
        <v>10.277925710621719</v>
      </c>
      <c r="H246" s="35">
        <f t="shared" si="19"/>
        <v>14.8734690424891</v>
      </c>
      <c r="I246" s="14">
        <f t="shared" si="20"/>
        <v>4.8040145556652334</v>
      </c>
    </row>
    <row r="247" spans="1:9" x14ac:dyDescent="0.3">
      <c r="A247" s="38">
        <v>52688</v>
      </c>
      <c r="B247" s="35">
        <v>6.6862469999999998</v>
      </c>
      <c r="C247" s="35">
        <v>9.9546398550395896</v>
      </c>
      <c r="D247" s="35">
        <v>14.55018318690697</v>
      </c>
      <c r="E247" s="36">
        <v>0.18</v>
      </c>
      <c r="F247" s="35">
        <f t="shared" si="17"/>
        <v>6.8662469999999995</v>
      </c>
      <c r="G247" s="35">
        <f t="shared" si="18"/>
        <v>10.134639855039589</v>
      </c>
      <c r="H247" s="35">
        <f t="shared" si="19"/>
        <v>14.73018318690697</v>
      </c>
      <c r="I247" s="14">
        <f t="shared" si="20"/>
        <v>-1.4189632572896897</v>
      </c>
    </row>
    <row r="248" spans="1:9" x14ac:dyDescent="0.3">
      <c r="A248" s="38">
        <v>52718</v>
      </c>
      <c r="B248" s="35">
        <v>6.6325960000000004</v>
      </c>
      <c r="C248" s="35">
        <v>9.9009882166154366</v>
      </c>
      <c r="D248" s="35">
        <v>14.496531548482819</v>
      </c>
      <c r="E248" s="36">
        <v>0.18</v>
      </c>
      <c r="F248" s="35">
        <f t="shared" si="17"/>
        <v>6.8125960000000001</v>
      </c>
      <c r="G248" s="35">
        <f t="shared" si="18"/>
        <v>10.080988216615436</v>
      </c>
      <c r="H248" s="35">
        <f t="shared" si="19"/>
        <v>14.676531548482819</v>
      </c>
      <c r="I248" s="14">
        <f t="shared" si="20"/>
        <v>-0.53896111969325489</v>
      </c>
    </row>
    <row r="249" spans="1:9" x14ac:dyDescent="0.3">
      <c r="A249" s="38">
        <v>52749</v>
      </c>
      <c r="B249" s="35">
        <v>7.0920579999999998</v>
      </c>
      <c r="C249" s="35">
        <v>10.360451003830731</v>
      </c>
      <c r="D249" s="35">
        <v>14.95599433569812</v>
      </c>
      <c r="E249" s="36">
        <v>0.18</v>
      </c>
      <c r="F249" s="35">
        <f t="shared" si="17"/>
        <v>7.2720579999999995</v>
      </c>
      <c r="G249" s="35">
        <f t="shared" si="18"/>
        <v>10.54045100383073</v>
      </c>
      <c r="H249" s="35">
        <f t="shared" si="19"/>
        <v>15.13599433569812</v>
      </c>
      <c r="I249" s="14">
        <f t="shared" si="20"/>
        <v>4.6405750331491475</v>
      </c>
    </row>
    <row r="250" spans="1:9" x14ac:dyDescent="0.3">
      <c r="A250" s="38">
        <v>52779</v>
      </c>
      <c r="B250" s="35">
        <v>7.1628189999999998</v>
      </c>
      <c r="C250" s="35">
        <v>10.43121150776676</v>
      </c>
      <c r="D250" s="35">
        <v>15.026754839634149</v>
      </c>
      <c r="E250" s="36">
        <v>0.18</v>
      </c>
      <c r="F250" s="35">
        <f t="shared" si="17"/>
        <v>7.3428189999999995</v>
      </c>
      <c r="G250" s="35">
        <f t="shared" si="18"/>
        <v>10.611211507766759</v>
      </c>
      <c r="H250" s="35">
        <f t="shared" si="19"/>
        <v>15.206754839634149</v>
      </c>
      <c r="I250" s="14">
        <f t="shared" si="20"/>
        <v>0.68298671466970973</v>
      </c>
    </row>
    <row r="251" spans="1:9" x14ac:dyDescent="0.3">
      <c r="A251" s="38">
        <v>52810</v>
      </c>
      <c r="B251" s="35">
        <v>7.4326299999999996</v>
      </c>
      <c r="C251" s="35">
        <v>10.70102215856455</v>
      </c>
      <c r="D251" s="35">
        <v>15.29656549043194</v>
      </c>
      <c r="E251" s="36">
        <v>0.18</v>
      </c>
      <c r="F251" s="35">
        <f t="shared" si="17"/>
        <v>7.6126299999999993</v>
      </c>
      <c r="G251" s="35">
        <f t="shared" si="18"/>
        <v>10.88102215856455</v>
      </c>
      <c r="H251" s="35">
        <f t="shared" si="19"/>
        <v>15.476565490431939</v>
      </c>
      <c r="I251" s="14">
        <f t="shared" si="20"/>
        <v>2.5865706068455978</v>
      </c>
    </row>
    <row r="252" spans="1:9" x14ac:dyDescent="0.3">
      <c r="A252" s="38">
        <v>52841</v>
      </c>
      <c r="B252" s="35">
        <v>6.913678</v>
      </c>
      <c r="C252" s="35">
        <v>10.1820702741602</v>
      </c>
      <c r="D252" s="35">
        <v>14.777613606027581</v>
      </c>
      <c r="E252" s="36">
        <v>0.18</v>
      </c>
      <c r="F252" s="35">
        <f t="shared" si="17"/>
        <v>7.0936779999999997</v>
      </c>
      <c r="G252" s="35">
        <f t="shared" si="18"/>
        <v>10.3620702741602</v>
      </c>
      <c r="H252" s="35">
        <f t="shared" si="19"/>
        <v>14.95761360602758</v>
      </c>
      <c r="I252" s="14">
        <f t="shared" si="20"/>
        <v>-4.8495543389657172</v>
      </c>
    </row>
    <row r="253" spans="1:9" x14ac:dyDescent="0.3">
      <c r="A253" s="38">
        <v>52871</v>
      </c>
      <c r="B253" s="35">
        <v>6.515962</v>
      </c>
      <c r="C253" s="35">
        <v>9.7843547565825979</v>
      </c>
      <c r="D253" s="35">
        <v>14.379898088449981</v>
      </c>
      <c r="E253" s="36">
        <v>0.18</v>
      </c>
      <c r="F253" s="35">
        <f t="shared" si="17"/>
        <v>6.6959619999999997</v>
      </c>
      <c r="G253" s="35">
        <f t="shared" si="18"/>
        <v>9.9643547565825976</v>
      </c>
      <c r="H253" s="35">
        <f t="shared" si="19"/>
        <v>14.55989808844998</v>
      </c>
      <c r="I253" s="14">
        <f t="shared" si="20"/>
        <v>-3.906037837775628</v>
      </c>
    </row>
    <row r="254" spans="1:9" x14ac:dyDescent="0.3">
      <c r="A254" s="38">
        <v>52902</v>
      </c>
      <c r="B254" s="35">
        <v>6.0222340000000001</v>
      </c>
      <c r="C254" s="35">
        <v>9.2906267750568023</v>
      </c>
      <c r="D254" s="35">
        <v>13.88617010692419</v>
      </c>
      <c r="E254" s="36">
        <v>0.18</v>
      </c>
      <c r="F254" s="35">
        <f t="shared" si="17"/>
        <v>6.2022339999999998</v>
      </c>
      <c r="G254" s="35">
        <f t="shared" si="18"/>
        <v>9.4706267750568021</v>
      </c>
      <c r="H254" s="35">
        <f t="shared" si="19"/>
        <v>14.06617010692419</v>
      </c>
      <c r="I254" s="14">
        <f t="shared" si="20"/>
        <v>-5.0460964857557968</v>
      </c>
    </row>
    <row r="255" spans="1:9" x14ac:dyDescent="0.3">
      <c r="A255" s="38">
        <v>52932</v>
      </c>
      <c r="B255" s="35">
        <v>6.724405</v>
      </c>
      <c r="C255" s="35">
        <v>9.9927980561738767</v>
      </c>
      <c r="D255" s="35">
        <v>14.588341388041259</v>
      </c>
      <c r="E255" s="36">
        <v>0.18</v>
      </c>
      <c r="F255" s="35">
        <f t="shared" si="17"/>
        <v>6.9044049999999997</v>
      </c>
      <c r="G255" s="35">
        <f t="shared" si="18"/>
        <v>10.172798056173876</v>
      </c>
      <c r="H255" s="35">
        <f t="shared" si="19"/>
        <v>14.768341388041259</v>
      </c>
      <c r="I255" s="14">
        <f t="shared" si="20"/>
        <v>7.5578461832332238</v>
      </c>
    </row>
    <row r="256" spans="1:9" x14ac:dyDescent="0.3">
      <c r="A256" s="38">
        <v>52963</v>
      </c>
      <c r="B256" s="35">
        <v>7.0368919999999999</v>
      </c>
      <c r="C256" s="35">
        <v>10.42375477999764</v>
      </c>
      <c r="D256" s="35">
        <v>15.10563516134315</v>
      </c>
      <c r="E256" s="36">
        <v>0.18</v>
      </c>
      <c r="F256" s="35">
        <f t="shared" si="17"/>
        <v>7.2168919999999996</v>
      </c>
      <c r="G256" s="35">
        <f t="shared" si="18"/>
        <v>10.60375477999764</v>
      </c>
      <c r="H256" s="35">
        <f t="shared" si="19"/>
        <v>15.28563516134315</v>
      </c>
      <c r="I256" s="14">
        <f t="shared" si="20"/>
        <v>4.312673201251215</v>
      </c>
    </row>
    <row r="257" spans="1:9" x14ac:dyDescent="0.3">
      <c r="A257" s="38">
        <v>52994</v>
      </c>
      <c r="B257" s="35">
        <v>6.340948</v>
      </c>
      <c r="C257" s="35">
        <v>9.7278103957734245</v>
      </c>
      <c r="D257" s="35">
        <v>14.409690777118939</v>
      </c>
      <c r="E257" s="36">
        <v>0.18</v>
      </c>
      <c r="F257" s="35">
        <f t="shared" si="17"/>
        <v>6.5209479999999997</v>
      </c>
      <c r="G257" s="35">
        <f t="shared" si="18"/>
        <v>9.9078103957734243</v>
      </c>
      <c r="H257" s="35">
        <f t="shared" si="19"/>
        <v>14.589690777118939</v>
      </c>
      <c r="I257" s="14">
        <f t="shared" si="20"/>
        <v>-6.6765229891984603</v>
      </c>
    </row>
    <row r="258" spans="1:9" x14ac:dyDescent="0.3">
      <c r="A258" s="38">
        <v>53022</v>
      </c>
      <c r="B258" s="35">
        <v>6.7912480000000004</v>
      </c>
      <c r="C258" s="35">
        <v>10.17811107576291</v>
      </c>
      <c r="D258" s="35">
        <v>14.85999145710842</v>
      </c>
      <c r="E258" s="36">
        <v>0.18</v>
      </c>
      <c r="F258" s="35">
        <f t="shared" si="17"/>
        <v>6.9712480000000001</v>
      </c>
      <c r="G258" s="35">
        <f t="shared" si="18"/>
        <v>10.35811107576291</v>
      </c>
      <c r="H258" s="35">
        <f t="shared" si="19"/>
        <v>15.039991457108419</v>
      </c>
      <c r="I258" s="14">
        <f t="shared" si="20"/>
        <v>4.6290034619212292</v>
      </c>
    </row>
    <row r="259" spans="1:9" x14ac:dyDescent="0.3">
      <c r="A259" s="38">
        <v>53053</v>
      </c>
      <c r="B259" s="35">
        <v>6.6495680000000004</v>
      </c>
      <c r="C259" s="35">
        <v>10.036430973311591</v>
      </c>
      <c r="D259" s="35">
        <v>14.718311354657111</v>
      </c>
      <c r="E259" s="36">
        <v>0.18</v>
      </c>
      <c r="F259" s="35">
        <f t="shared" si="17"/>
        <v>6.8295680000000001</v>
      </c>
      <c r="G259" s="35">
        <f t="shared" si="18"/>
        <v>10.21643097331159</v>
      </c>
      <c r="H259" s="35">
        <f t="shared" si="19"/>
        <v>14.89831135465711</v>
      </c>
      <c r="I259" s="14">
        <f t="shared" si="20"/>
        <v>-1.392007823423171</v>
      </c>
    </row>
    <row r="260" spans="1:9" x14ac:dyDescent="0.3">
      <c r="A260" s="38">
        <v>53083</v>
      </c>
      <c r="B260" s="35">
        <v>6.5954499999999996</v>
      </c>
      <c r="C260" s="35">
        <v>9.9823123227618087</v>
      </c>
      <c r="D260" s="35">
        <v>14.66419270410732</v>
      </c>
      <c r="E260" s="36">
        <v>0.18</v>
      </c>
      <c r="F260" s="35">
        <f t="shared" si="17"/>
        <v>6.7754499999999993</v>
      </c>
      <c r="G260" s="35">
        <f t="shared" si="18"/>
        <v>10.162312322761808</v>
      </c>
      <c r="H260" s="35">
        <f t="shared" si="19"/>
        <v>14.84419270410732</v>
      </c>
      <c r="I260" s="14">
        <f t="shared" si="20"/>
        <v>-0.53922206702453934</v>
      </c>
    </row>
    <row r="261" spans="1:9" x14ac:dyDescent="0.3">
      <c r="A261" s="38">
        <v>53114</v>
      </c>
      <c r="B261" s="35">
        <v>7.0419879999999999</v>
      </c>
      <c r="C261" s="35">
        <v>10.428851130894969</v>
      </c>
      <c r="D261" s="35">
        <v>15.110731512240489</v>
      </c>
      <c r="E261" s="36">
        <v>0.18</v>
      </c>
      <c r="F261" s="35">
        <f t="shared" ref="F261:F324" si="21">+B261+E261</f>
        <v>7.2219879999999996</v>
      </c>
      <c r="G261" s="35">
        <f t="shared" ref="G261:G324" si="22">+C261+E261</f>
        <v>10.608851130894969</v>
      </c>
      <c r="H261" s="35">
        <f t="shared" ref="H261:H324" si="23">+D261+E261</f>
        <v>15.290731512240489</v>
      </c>
      <c r="I261" s="14">
        <f t="shared" si="20"/>
        <v>4.4733003105398268</v>
      </c>
    </row>
    <row r="262" spans="1:9" x14ac:dyDescent="0.3">
      <c r="A262" s="38">
        <v>53144</v>
      </c>
      <c r="B262" s="35">
        <v>7.110036</v>
      </c>
      <c r="C262" s="35">
        <v>10.49689847251566</v>
      </c>
      <c r="D262" s="35">
        <v>15.17877885386118</v>
      </c>
      <c r="E262" s="36">
        <v>0.18</v>
      </c>
      <c r="F262" s="35">
        <f t="shared" si="21"/>
        <v>7.2900359999999997</v>
      </c>
      <c r="G262" s="35">
        <f t="shared" si="22"/>
        <v>10.67689847251566</v>
      </c>
      <c r="H262" s="35">
        <f t="shared" si="23"/>
        <v>15.35877885386118</v>
      </c>
      <c r="I262" s="14">
        <f t="shared" ref="I262:I325" si="24">+C262/C261*100-100</f>
        <v>0.65249125494852933</v>
      </c>
    </row>
    <row r="263" spans="1:9" x14ac:dyDescent="0.3">
      <c r="A263" s="38">
        <v>53175</v>
      </c>
      <c r="B263" s="35">
        <v>7.3729899999999997</v>
      </c>
      <c r="C263" s="35">
        <v>10.759852966588969</v>
      </c>
      <c r="D263" s="35">
        <v>15.441733347934489</v>
      </c>
      <c r="E263" s="36">
        <v>0.18</v>
      </c>
      <c r="F263" s="35">
        <f t="shared" si="21"/>
        <v>7.5529899999999994</v>
      </c>
      <c r="G263" s="35">
        <f t="shared" si="22"/>
        <v>10.939852966588969</v>
      </c>
      <c r="H263" s="35">
        <f t="shared" si="23"/>
        <v>15.621733347934489</v>
      </c>
      <c r="I263" s="14">
        <f t="shared" si="24"/>
        <v>2.5050684710518141</v>
      </c>
    </row>
    <row r="264" spans="1:9" x14ac:dyDescent="0.3">
      <c r="A264" s="38">
        <v>53206</v>
      </c>
      <c r="B264" s="35">
        <v>6.8657969999999997</v>
      </c>
      <c r="C264" s="35">
        <v>10.252659388175211</v>
      </c>
      <c r="D264" s="35">
        <v>14.93453976952072</v>
      </c>
      <c r="E264" s="36">
        <v>0.18</v>
      </c>
      <c r="F264" s="35">
        <f t="shared" si="21"/>
        <v>7.0457969999999994</v>
      </c>
      <c r="G264" s="35">
        <f t="shared" si="22"/>
        <v>10.43265938817521</v>
      </c>
      <c r="H264" s="35">
        <f t="shared" si="23"/>
        <v>15.11453976952072</v>
      </c>
      <c r="I264" s="14">
        <f t="shared" si="24"/>
        <v>-4.7137593793212034</v>
      </c>
    </row>
    <row r="265" spans="1:9" x14ac:dyDescent="0.3">
      <c r="A265" s="38">
        <v>53236</v>
      </c>
      <c r="B265" s="35">
        <v>6.4757790000000002</v>
      </c>
      <c r="C265" s="35">
        <v>9.8626415957415041</v>
      </c>
      <c r="D265" s="35">
        <v>14.544521977087021</v>
      </c>
      <c r="E265" s="36">
        <v>0.18</v>
      </c>
      <c r="F265" s="35">
        <f t="shared" si="21"/>
        <v>6.6557789999999999</v>
      </c>
      <c r="G265" s="35">
        <f t="shared" si="22"/>
        <v>10.042641595741504</v>
      </c>
      <c r="H265" s="35">
        <f t="shared" si="23"/>
        <v>14.72452197708702</v>
      </c>
      <c r="I265" s="14">
        <f t="shared" si="24"/>
        <v>-3.8040646593948964</v>
      </c>
    </row>
    <row r="266" spans="1:9" x14ac:dyDescent="0.3">
      <c r="A266" s="38">
        <v>53267</v>
      </c>
      <c r="B266" s="35">
        <v>5.9927539999999997</v>
      </c>
      <c r="C266" s="35">
        <v>9.3796172011203627</v>
      </c>
      <c r="D266" s="35">
        <v>14.061497582465879</v>
      </c>
      <c r="E266" s="36">
        <v>0.18</v>
      </c>
      <c r="F266" s="35">
        <f t="shared" si="21"/>
        <v>6.1727539999999994</v>
      </c>
      <c r="G266" s="35">
        <f t="shared" si="22"/>
        <v>9.5596172011203624</v>
      </c>
      <c r="H266" s="35">
        <f t="shared" si="23"/>
        <v>14.241497582465879</v>
      </c>
      <c r="I266" s="14">
        <f t="shared" si="24"/>
        <v>-4.8975154367335278</v>
      </c>
    </row>
    <row r="267" spans="1:9" x14ac:dyDescent="0.3">
      <c r="A267" s="38">
        <v>53297</v>
      </c>
      <c r="B267" s="35">
        <v>6.6775880000000001</v>
      </c>
      <c r="C267" s="35">
        <v>10.064450461382149</v>
      </c>
      <c r="D267" s="35">
        <v>14.74633084272766</v>
      </c>
      <c r="E267" s="36">
        <v>0.18</v>
      </c>
      <c r="F267" s="35">
        <f t="shared" si="21"/>
        <v>6.8575879999999998</v>
      </c>
      <c r="G267" s="35">
        <f t="shared" si="22"/>
        <v>10.244450461382149</v>
      </c>
      <c r="H267" s="35">
        <f t="shared" si="23"/>
        <v>14.92633084272766</v>
      </c>
      <c r="I267" s="14">
        <f t="shared" si="24"/>
        <v>7.3012922124368345</v>
      </c>
    </row>
    <row r="268" spans="1:9" x14ac:dyDescent="0.3">
      <c r="A268" s="38">
        <v>53328</v>
      </c>
      <c r="B268" s="35">
        <v>7.0706249999999997</v>
      </c>
      <c r="C268" s="35">
        <v>10.50990412140114</v>
      </c>
      <c r="D268" s="35">
        <v>15.19640511370616</v>
      </c>
      <c r="E268" s="36">
        <v>0.18</v>
      </c>
      <c r="F268" s="35">
        <f t="shared" si="21"/>
        <v>7.2506249999999994</v>
      </c>
      <c r="G268" s="35">
        <f t="shared" si="22"/>
        <v>10.68990412140114</v>
      </c>
      <c r="H268" s="35">
        <f t="shared" si="23"/>
        <v>15.376405113706159</v>
      </c>
      <c r="I268" s="14">
        <f t="shared" si="24"/>
        <v>4.4260107566550317</v>
      </c>
    </row>
    <row r="269" spans="1:9" x14ac:dyDescent="0.3">
      <c r="A269" s="38">
        <v>53359</v>
      </c>
      <c r="B269" s="35">
        <v>6.3901709999999996</v>
      </c>
      <c r="C269" s="35">
        <v>9.8294499785534413</v>
      </c>
      <c r="D269" s="35">
        <v>14.51595097085846</v>
      </c>
      <c r="E269" s="36">
        <v>0.18</v>
      </c>
      <c r="F269" s="35">
        <f t="shared" si="21"/>
        <v>6.5701709999999993</v>
      </c>
      <c r="G269" s="35">
        <f t="shared" si="22"/>
        <v>10.009449978553441</v>
      </c>
      <c r="H269" s="35">
        <f t="shared" si="23"/>
        <v>14.69595097085846</v>
      </c>
      <c r="I269" s="14">
        <f t="shared" si="24"/>
        <v>-6.4744086624168347</v>
      </c>
    </row>
    <row r="270" spans="1:9" x14ac:dyDescent="0.3">
      <c r="A270" s="38">
        <v>53387</v>
      </c>
      <c r="B270" s="35">
        <v>6.828411</v>
      </c>
      <c r="C270" s="35">
        <v>10.2676896904867</v>
      </c>
      <c r="D270" s="35">
        <v>14.954190682791721</v>
      </c>
      <c r="E270" s="36">
        <v>0.18</v>
      </c>
      <c r="F270" s="35">
        <f t="shared" si="21"/>
        <v>7.0084109999999997</v>
      </c>
      <c r="G270" s="35">
        <f t="shared" si="22"/>
        <v>10.447689690486699</v>
      </c>
      <c r="H270" s="35">
        <f t="shared" si="23"/>
        <v>15.13419068279172</v>
      </c>
      <c r="I270" s="14">
        <f t="shared" si="24"/>
        <v>4.4584357506212342</v>
      </c>
    </row>
    <row r="271" spans="1:9" x14ac:dyDescent="0.3">
      <c r="A271" s="38">
        <v>53418</v>
      </c>
      <c r="B271" s="35">
        <v>6.6885389999999996</v>
      </c>
      <c r="C271" s="35">
        <v>10.127817750126191</v>
      </c>
      <c r="D271" s="35">
        <v>14.814318742431199</v>
      </c>
      <c r="E271" s="36">
        <v>0.18</v>
      </c>
      <c r="F271" s="35">
        <f t="shared" si="21"/>
        <v>6.8685389999999993</v>
      </c>
      <c r="G271" s="35">
        <f t="shared" si="22"/>
        <v>10.307817750126191</v>
      </c>
      <c r="H271" s="35">
        <f t="shared" si="23"/>
        <v>14.994318742431199</v>
      </c>
      <c r="I271" s="14">
        <f t="shared" si="24"/>
        <v>-1.362253287515145</v>
      </c>
    </row>
    <row r="272" spans="1:9" x14ac:dyDescent="0.3">
      <c r="A272" s="38">
        <v>53448</v>
      </c>
      <c r="B272" s="35">
        <v>6.6341970000000003</v>
      </c>
      <c r="C272" s="35">
        <v>10.073476000319779</v>
      </c>
      <c r="D272" s="35">
        <v>14.759976992624789</v>
      </c>
      <c r="E272" s="36">
        <v>0.18</v>
      </c>
      <c r="F272" s="35">
        <f t="shared" si="21"/>
        <v>6.8141970000000001</v>
      </c>
      <c r="G272" s="35">
        <f t="shared" si="22"/>
        <v>10.253476000319779</v>
      </c>
      <c r="H272" s="35">
        <f t="shared" si="23"/>
        <v>14.939976992624789</v>
      </c>
      <c r="I272" s="14">
        <f t="shared" si="24"/>
        <v>-0.53655931758581232</v>
      </c>
    </row>
    <row r="273" spans="1:9" x14ac:dyDescent="0.3">
      <c r="A273" s="38">
        <v>53479</v>
      </c>
      <c r="B273" s="35">
        <v>7.0683870000000004</v>
      </c>
      <c r="C273" s="35">
        <v>10.5076653928637</v>
      </c>
      <c r="D273" s="35">
        <v>15.194166385168719</v>
      </c>
      <c r="E273" s="36">
        <v>0.18</v>
      </c>
      <c r="F273" s="35">
        <f t="shared" si="21"/>
        <v>7.2483870000000001</v>
      </c>
      <c r="G273" s="35">
        <f t="shared" si="22"/>
        <v>10.6876653928637</v>
      </c>
      <c r="H273" s="35">
        <f t="shared" si="23"/>
        <v>15.374166385168719</v>
      </c>
      <c r="I273" s="14">
        <f t="shared" si="24"/>
        <v>4.3102241225386138</v>
      </c>
    </row>
    <row r="274" spans="1:9" x14ac:dyDescent="0.3">
      <c r="A274" s="38">
        <v>53509</v>
      </c>
      <c r="B274" s="35">
        <v>7.1339230000000002</v>
      </c>
      <c r="C274" s="35">
        <v>10.573201818024611</v>
      </c>
      <c r="D274" s="35">
        <v>15.259702810329619</v>
      </c>
      <c r="E274" s="36">
        <v>0.18</v>
      </c>
      <c r="F274" s="35">
        <f t="shared" si="21"/>
        <v>7.313923</v>
      </c>
      <c r="G274" s="35">
        <f t="shared" si="22"/>
        <v>10.753201818024611</v>
      </c>
      <c r="H274" s="35">
        <f t="shared" si="23"/>
        <v>15.439702810329619</v>
      </c>
      <c r="I274" s="14">
        <f t="shared" si="24"/>
        <v>0.62370110496115672</v>
      </c>
    </row>
    <row r="275" spans="1:9" x14ac:dyDescent="0.3">
      <c r="A275" s="38">
        <v>53540</v>
      </c>
      <c r="B275" s="35">
        <v>7.3902429999999999</v>
      </c>
      <c r="C275" s="35">
        <v>10.829522183242419</v>
      </c>
      <c r="D275" s="35">
        <v>15.51602317554743</v>
      </c>
      <c r="E275" s="36">
        <v>0.18</v>
      </c>
      <c r="F275" s="35">
        <f t="shared" si="21"/>
        <v>7.5702429999999996</v>
      </c>
      <c r="G275" s="35">
        <f t="shared" si="22"/>
        <v>11.009522183242419</v>
      </c>
      <c r="H275" s="35">
        <f t="shared" si="23"/>
        <v>15.696023175547429</v>
      </c>
      <c r="I275" s="14">
        <f t="shared" si="24"/>
        <v>2.4242454615861675</v>
      </c>
    </row>
    <row r="276" spans="1:9" x14ac:dyDescent="0.3">
      <c r="A276" s="38">
        <v>53571</v>
      </c>
      <c r="B276" s="35">
        <v>6.8946059999999996</v>
      </c>
      <c r="C276" s="35">
        <v>10.33388476653804</v>
      </c>
      <c r="D276" s="35">
        <v>15.02038575884306</v>
      </c>
      <c r="E276" s="36">
        <v>0.18</v>
      </c>
      <c r="F276" s="35">
        <f t="shared" si="21"/>
        <v>7.0746059999999993</v>
      </c>
      <c r="G276" s="35">
        <f t="shared" si="22"/>
        <v>10.513884766538039</v>
      </c>
      <c r="H276" s="35">
        <f t="shared" si="23"/>
        <v>15.20038575884306</v>
      </c>
      <c r="I276" s="14">
        <f t="shared" si="24"/>
        <v>-4.5767247004796587</v>
      </c>
    </row>
    <row r="277" spans="1:9" x14ac:dyDescent="0.3">
      <c r="A277" s="38">
        <v>53601</v>
      </c>
      <c r="B277" s="35">
        <v>6.5123379999999997</v>
      </c>
      <c r="C277" s="35">
        <v>9.9516165062470741</v>
      </c>
      <c r="D277" s="35">
        <v>14.63811749855209</v>
      </c>
      <c r="E277" s="36">
        <v>0.18</v>
      </c>
      <c r="F277" s="35">
        <f t="shared" si="21"/>
        <v>6.6923379999999995</v>
      </c>
      <c r="G277" s="35">
        <f t="shared" si="22"/>
        <v>10.131616506247074</v>
      </c>
      <c r="H277" s="35">
        <f t="shared" si="23"/>
        <v>14.818117498552089</v>
      </c>
      <c r="I277" s="14">
        <f t="shared" si="24"/>
        <v>-3.699172856356796</v>
      </c>
    </row>
    <row r="278" spans="1:9" x14ac:dyDescent="0.3">
      <c r="A278" s="38">
        <v>53632</v>
      </c>
      <c r="B278" s="35">
        <v>6.0399010000000004</v>
      </c>
      <c r="C278" s="35">
        <v>9.4791794200028949</v>
      </c>
      <c r="D278" s="35">
        <v>14.165680412307911</v>
      </c>
      <c r="E278" s="36">
        <v>0.18</v>
      </c>
      <c r="F278" s="35">
        <f t="shared" si="21"/>
        <v>6.2199010000000001</v>
      </c>
      <c r="G278" s="35">
        <f t="shared" si="22"/>
        <v>9.6591794200028946</v>
      </c>
      <c r="H278" s="35">
        <f t="shared" si="23"/>
        <v>14.34568041230791</v>
      </c>
      <c r="I278" s="14">
        <f t="shared" si="24"/>
        <v>-4.7473401527039272</v>
      </c>
    </row>
    <row r="279" spans="1:9" x14ac:dyDescent="0.3">
      <c r="A279" s="38">
        <v>53662</v>
      </c>
      <c r="B279" s="35">
        <v>6.7078939999999996</v>
      </c>
      <c r="C279" s="35">
        <v>10.147172997701739</v>
      </c>
      <c r="D279" s="35">
        <v>14.83367399000676</v>
      </c>
      <c r="E279" s="36">
        <v>0.18</v>
      </c>
      <c r="F279" s="35">
        <f t="shared" si="21"/>
        <v>6.8878939999999993</v>
      </c>
      <c r="G279" s="35">
        <f t="shared" si="22"/>
        <v>10.327172997701739</v>
      </c>
      <c r="H279" s="35">
        <f t="shared" si="23"/>
        <v>15.01367399000676</v>
      </c>
      <c r="I279" s="14">
        <f t="shared" si="24"/>
        <v>7.0469557342616582</v>
      </c>
    </row>
    <row r="280" spans="1:9" x14ac:dyDescent="0.3">
      <c r="A280" s="38">
        <v>53693</v>
      </c>
      <c r="B280" s="35">
        <v>7.040324</v>
      </c>
      <c r="C280" s="35">
        <v>10.67546042870846</v>
      </c>
      <c r="D280" s="35">
        <v>15.36327907284786</v>
      </c>
      <c r="E280" s="36">
        <v>0.18</v>
      </c>
      <c r="F280" s="35">
        <f t="shared" si="21"/>
        <v>7.2203239999999997</v>
      </c>
      <c r="G280" s="35">
        <f t="shared" si="22"/>
        <v>10.85546042870846</v>
      </c>
      <c r="H280" s="35">
        <f t="shared" si="23"/>
        <v>15.543279072847859</v>
      </c>
      <c r="I280" s="14">
        <f t="shared" si="24"/>
        <v>5.2062523337916389</v>
      </c>
    </row>
    <row r="281" spans="1:9" x14ac:dyDescent="0.3">
      <c r="A281" s="38">
        <v>53724</v>
      </c>
      <c r="B281" s="35">
        <v>6.3749789999999997</v>
      </c>
      <c r="C281" s="35">
        <v>10.01011534945437</v>
      </c>
      <c r="D281" s="35">
        <v>14.697933993593759</v>
      </c>
      <c r="E281" s="36">
        <v>0.18</v>
      </c>
      <c r="F281" s="35">
        <f t="shared" si="21"/>
        <v>6.5549789999999994</v>
      </c>
      <c r="G281" s="35">
        <f t="shared" si="22"/>
        <v>10.19011534945437</v>
      </c>
      <c r="H281" s="35">
        <f t="shared" si="23"/>
        <v>14.877933993593759</v>
      </c>
      <c r="I281" s="14">
        <f t="shared" si="24"/>
        <v>-6.2324719734321121</v>
      </c>
    </row>
    <row r="282" spans="1:9" x14ac:dyDescent="0.3">
      <c r="A282" s="38">
        <v>53752</v>
      </c>
      <c r="B282" s="35">
        <v>6.8014279999999996</v>
      </c>
      <c r="C282" s="35">
        <v>10.43656423765702</v>
      </c>
      <c r="D282" s="35">
        <v>15.12438288179642</v>
      </c>
      <c r="E282" s="36">
        <v>0.18</v>
      </c>
      <c r="F282" s="35">
        <f t="shared" si="21"/>
        <v>6.9814279999999993</v>
      </c>
      <c r="G282" s="35">
        <f t="shared" si="22"/>
        <v>10.61656423765702</v>
      </c>
      <c r="H282" s="35">
        <f t="shared" si="23"/>
        <v>15.304382881796419</v>
      </c>
      <c r="I282" s="14">
        <f t="shared" si="24"/>
        <v>4.2601795615261722</v>
      </c>
    </row>
    <row r="283" spans="1:9" x14ac:dyDescent="0.3">
      <c r="A283" s="38">
        <v>53783</v>
      </c>
      <c r="B283" s="35">
        <v>6.6633019999999998</v>
      </c>
      <c r="C283" s="35">
        <v>10.298438378400141</v>
      </c>
      <c r="D283" s="35">
        <v>14.98625702253954</v>
      </c>
      <c r="E283" s="36">
        <v>0.18</v>
      </c>
      <c r="F283" s="35">
        <f t="shared" si="21"/>
        <v>6.8433019999999996</v>
      </c>
      <c r="G283" s="35">
        <f t="shared" si="22"/>
        <v>10.47843837840014</v>
      </c>
      <c r="H283" s="35">
        <f t="shared" si="23"/>
        <v>15.16625702253954</v>
      </c>
      <c r="I283" s="14">
        <f t="shared" si="24"/>
        <v>-1.3234801809439887</v>
      </c>
    </row>
    <row r="284" spans="1:9" x14ac:dyDescent="0.3">
      <c r="A284" s="38">
        <v>53813</v>
      </c>
      <c r="B284" s="35">
        <v>6.6087239999999996</v>
      </c>
      <c r="C284" s="35">
        <v>10.243860356181971</v>
      </c>
      <c r="D284" s="35">
        <v>14.93167900032137</v>
      </c>
      <c r="E284" s="36">
        <v>0.18</v>
      </c>
      <c r="F284" s="35">
        <f t="shared" si="21"/>
        <v>6.7887239999999993</v>
      </c>
      <c r="G284" s="35">
        <f t="shared" si="22"/>
        <v>10.42386035618197</v>
      </c>
      <c r="H284" s="35">
        <f t="shared" si="23"/>
        <v>15.11167900032137</v>
      </c>
      <c r="I284" s="14">
        <f t="shared" si="24"/>
        <v>-0.52996406069333091</v>
      </c>
    </row>
    <row r="285" spans="1:9" x14ac:dyDescent="0.3">
      <c r="A285" s="38">
        <v>53844</v>
      </c>
      <c r="B285" s="35">
        <v>7.030837</v>
      </c>
      <c r="C285" s="35">
        <v>10.665972712076529</v>
      </c>
      <c r="D285" s="35">
        <v>15.353791356215931</v>
      </c>
      <c r="E285" s="36">
        <v>0.18</v>
      </c>
      <c r="F285" s="35">
        <f t="shared" si="21"/>
        <v>7.2108369999999997</v>
      </c>
      <c r="G285" s="35">
        <f t="shared" si="22"/>
        <v>10.845972712076529</v>
      </c>
      <c r="H285" s="35">
        <f t="shared" si="23"/>
        <v>15.53379135621593</v>
      </c>
      <c r="I285" s="14">
        <f t="shared" si="24"/>
        <v>4.1206375450034471</v>
      </c>
    </row>
    <row r="286" spans="1:9" x14ac:dyDescent="0.3">
      <c r="A286" s="38">
        <v>53874</v>
      </c>
      <c r="B286" s="35">
        <v>7.0939110000000003</v>
      </c>
      <c r="C286" s="35">
        <v>10.72904698115053</v>
      </c>
      <c r="D286" s="35">
        <v>15.41686562528993</v>
      </c>
      <c r="E286" s="36">
        <v>0.18</v>
      </c>
      <c r="F286" s="35">
        <f t="shared" si="21"/>
        <v>7.273911</v>
      </c>
      <c r="G286" s="35">
        <f t="shared" si="22"/>
        <v>10.90904698115053</v>
      </c>
      <c r="H286" s="35">
        <f t="shared" si="23"/>
        <v>15.596865625289929</v>
      </c>
      <c r="I286" s="14">
        <f t="shared" si="24"/>
        <v>0.59135974539465508</v>
      </c>
    </row>
    <row r="287" spans="1:9" x14ac:dyDescent="0.3">
      <c r="A287" s="38">
        <v>53905</v>
      </c>
      <c r="B287" s="35">
        <v>7.34375</v>
      </c>
      <c r="C287" s="35">
        <v>10.9788862481492</v>
      </c>
      <c r="D287" s="35">
        <v>15.666704892288591</v>
      </c>
      <c r="E287" s="36">
        <v>0.18</v>
      </c>
      <c r="F287" s="35">
        <f t="shared" si="21"/>
        <v>7.5237499999999997</v>
      </c>
      <c r="G287" s="35">
        <f t="shared" si="22"/>
        <v>11.1588862481492</v>
      </c>
      <c r="H287" s="35">
        <f t="shared" si="23"/>
        <v>15.84670489228859</v>
      </c>
      <c r="I287" s="14">
        <f t="shared" si="24"/>
        <v>2.3286249695579073</v>
      </c>
    </row>
    <row r="288" spans="1:9" x14ac:dyDescent="0.3">
      <c r="A288" s="38">
        <v>53936</v>
      </c>
      <c r="B288" s="35">
        <v>6.859388</v>
      </c>
      <c r="C288" s="35">
        <v>10.494524112976849</v>
      </c>
      <c r="D288" s="35">
        <v>15.182342757116251</v>
      </c>
      <c r="E288" s="36">
        <v>0.18</v>
      </c>
      <c r="F288" s="35">
        <f t="shared" si="21"/>
        <v>7.0393879999999998</v>
      </c>
      <c r="G288" s="35">
        <f t="shared" si="22"/>
        <v>10.674524112976849</v>
      </c>
      <c r="H288" s="35">
        <f t="shared" si="23"/>
        <v>15.362342757116251</v>
      </c>
      <c r="I288" s="14">
        <f t="shared" si="24"/>
        <v>-4.411760211597084</v>
      </c>
    </row>
    <row r="289" spans="1:9" x14ac:dyDescent="0.3">
      <c r="A289" s="38">
        <v>53966</v>
      </c>
      <c r="B289" s="35">
        <v>6.4846659999999998</v>
      </c>
      <c r="C289" s="35">
        <v>10.11980251286052</v>
      </c>
      <c r="D289" s="35">
        <v>14.80762115699992</v>
      </c>
      <c r="E289" s="36">
        <v>0.18</v>
      </c>
      <c r="F289" s="35">
        <f t="shared" si="21"/>
        <v>6.6646659999999995</v>
      </c>
      <c r="G289" s="35">
        <f t="shared" si="22"/>
        <v>10.29980251286052</v>
      </c>
      <c r="H289" s="35">
        <f t="shared" si="23"/>
        <v>14.98762115699992</v>
      </c>
      <c r="I289" s="14">
        <f t="shared" si="24"/>
        <v>-3.5706392789452224</v>
      </c>
    </row>
    <row r="290" spans="1:9" x14ac:dyDescent="0.3">
      <c r="A290" s="38">
        <v>53997</v>
      </c>
      <c r="B290" s="35">
        <v>6.0225540000000004</v>
      </c>
      <c r="C290" s="35">
        <v>9.6576900648317583</v>
      </c>
      <c r="D290" s="35">
        <v>14.34550870897116</v>
      </c>
      <c r="E290" s="36">
        <v>0.18</v>
      </c>
      <c r="F290" s="35">
        <f t="shared" si="21"/>
        <v>6.2025540000000001</v>
      </c>
      <c r="G290" s="35">
        <f t="shared" si="22"/>
        <v>9.837690064831758</v>
      </c>
      <c r="H290" s="35">
        <f t="shared" si="23"/>
        <v>14.525508708971159</v>
      </c>
      <c r="I290" s="14">
        <f t="shared" si="24"/>
        <v>-4.5664176493710897</v>
      </c>
    </row>
    <row r="291" spans="1:9" x14ac:dyDescent="0.3">
      <c r="A291" s="38">
        <v>54027</v>
      </c>
      <c r="B291" s="35">
        <v>6.6741010000000003</v>
      </c>
      <c r="C291" s="35">
        <v>10.30923746472283</v>
      </c>
      <c r="D291" s="35">
        <v>14.99705610886223</v>
      </c>
      <c r="E291" s="36">
        <v>0.18</v>
      </c>
      <c r="F291" s="35">
        <f t="shared" si="21"/>
        <v>6.854101</v>
      </c>
      <c r="G291" s="35">
        <f t="shared" si="22"/>
        <v>10.48923746472283</v>
      </c>
      <c r="H291" s="35">
        <f t="shared" si="23"/>
        <v>15.17705610886223</v>
      </c>
      <c r="I291" s="14">
        <f t="shared" si="24"/>
        <v>6.7464103270787916</v>
      </c>
    </row>
    <row r="292" spans="1:9" x14ac:dyDescent="0.3">
      <c r="A292" s="38">
        <v>54058</v>
      </c>
      <c r="B292" s="35">
        <v>7.0853960000000002</v>
      </c>
      <c r="C292" s="35">
        <v>10.75742295433167</v>
      </c>
      <c r="D292" s="35">
        <v>15.492034259313179</v>
      </c>
      <c r="E292" s="36">
        <v>0.18</v>
      </c>
      <c r="F292" s="35">
        <f t="shared" si="21"/>
        <v>7.265396</v>
      </c>
      <c r="G292" s="35">
        <f t="shared" si="22"/>
        <v>10.937422954331669</v>
      </c>
      <c r="H292" s="35">
        <f t="shared" si="23"/>
        <v>15.672034259313179</v>
      </c>
      <c r="I292" s="14">
        <f t="shared" si="24"/>
        <v>4.3474164907199508</v>
      </c>
    </row>
    <row r="293" spans="1:9" x14ac:dyDescent="0.3">
      <c r="A293" s="38">
        <v>54089</v>
      </c>
      <c r="B293" s="35">
        <v>6.4345920000000003</v>
      </c>
      <c r="C293" s="35">
        <v>10.10661958551961</v>
      </c>
      <c r="D293" s="35">
        <v>14.841230890501119</v>
      </c>
      <c r="E293" s="36">
        <v>0.18</v>
      </c>
      <c r="F293" s="35">
        <f t="shared" si="21"/>
        <v>6.614592</v>
      </c>
      <c r="G293" s="35">
        <f t="shared" si="22"/>
        <v>10.28661958551961</v>
      </c>
      <c r="H293" s="35">
        <f t="shared" si="23"/>
        <v>15.021230890501119</v>
      </c>
      <c r="I293" s="14">
        <f t="shared" si="24"/>
        <v>-6.0498073895105335</v>
      </c>
    </row>
    <row r="294" spans="1:9" x14ac:dyDescent="0.3">
      <c r="A294" s="38">
        <v>54118</v>
      </c>
      <c r="B294" s="35">
        <v>6.8492629999999997</v>
      </c>
      <c r="C294" s="35">
        <v>10.521290532052801</v>
      </c>
      <c r="D294" s="35">
        <v>15.25590183703431</v>
      </c>
      <c r="E294" s="36">
        <v>0.18</v>
      </c>
      <c r="F294" s="35">
        <f t="shared" si="21"/>
        <v>7.0292629999999994</v>
      </c>
      <c r="G294" s="35">
        <f t="shared" si="22"/>
        <v>10.7012905320528</v>
      </c>
      <c r="H294" s="35">
        <f t="shared" si="23"/>
        <v>15.43590183703431</v>
      </c>
      <c r="I294" s="14">
        <f t="shared" si="24"/>
        <v>4.1029638349831146</v>
      </c>
    </row>
    <row r="295" spans="1:9" x14ac:dyDescent="0.3">
      <c r="A295" s="38">
        <v>54149</v>
      </c>
      <c r="B295" s="35">
        <v>6.7125339999999998</v>
      </c>
      <c r="C295" s="35">
        <v>10.38456146530822</v>
      </c>
      <c r="D295" s="35">
        <v>15.11917277028973</v>
      </c>
      <c r="E295" s="36">
        <v>0.18</v>
      </c>
      <c r="F295" s="35">
        <f t="shared" si="21"/>
        <v>6.8925339999999995</v>
      </c>
      <c r="G295" s="35">
        <f t="shared" si="22"/>
        <v>10.56456146530822</v>
      </c>
      <c r="H295" s="35">
        <f t="shared" si="23"/>
        <v>15.299172770289729</v>
      </c>
      <c r="I295" s="14">
        <f t="shared" si="24"/>
        <v>-1.2995465368819481</v>
      </c>
    </row>
    <row r="296" spans="1:9" x14ac:dyDescent="0.3">
      <c r="A296" s="38">
        <v>54179</v>
      </c>
      <c r="B296" s="35">
        <v>6.6574280000000003</v>
      </c>
      <c r="C296" s="35">
        <v>10.329454955041941</v>
      </c>
      <c r="D296" s="35">
        <v>15.06406626002345</v>
      </c>
      <c r="E296" s="36">
        <v>0.18</v>
      </c>
      <c r="F296" s="35">
        <f t="shared" si="21"/>
        <v>6.8374280000000001</v>
      </c>
      <c r="G296" s="35">
        <f t="shared" si="22"/>
        <v>10.50945495504194</v>
      </c>
      <c r="H296" s="35">
        <f t="shared" si="23"/>
        <v>15.24406626002345</v>
      </c>
      <c r="I296" s="14">
        <f t="shared" si="24"/>
        <v>-0.53065803934401856</v>
      </c>
    </row>
    <row r="297" spans="1:9" x14ac:dyDescent="0.3">
      <c r="A297" s="38">
        <v>54210</v>
      </c>
      <c r="B297" s="35">
        <v>7.0674080000000004</v>
      </c>
      <c r="C297" s="35">
        <v>10.73943542499592</v>
      </c>
      <c r="D297" s="35">
        <v>15.474046729977429</v>
      </c>
      <c r="E297" s="36">
        <v>0.18</v>
      </c>
      <c r="F297" s="35">
        <f t="shared" si="21"/>
        <v>7.2474080000000001</v>
      </c>
      <c r="G297" s="35">
        <f t="shared" si="22"/>
        <v>10.919435424995919</v>
      </c>
      <c r="H297" s="35">
        <f t="shared" si="23"/>
        <v>15.654046729977429</v>
      </c>
      <c r="I297" s="14">
        <f t="shared" si="24"/>
        <v>3.9690426236271179</v>
      </c>
    </row>
    <row r="298" spans="1:9" x14ac:dyDescent="0.3">
      <c r="A298" s="38">
        <v>54240</v>
      </c>
      <c r="B298" s="35">
        <v>7.1279019999999997</v>
      </c>
      <c r="C298" s="35">
        <v>10.79992985479338</v>
      </c>
      <c r="D298" s="35">
        <v>15.534541159774889</v>
      </c>
      <c r="E298" s="36">
        <v>0.18</v>
      </c>
      <c r="F298" s="35">
        <f t="shared" si="21"/>
        <v>7.3079019999999995</v>
      </c>
      <c r="G298" s="35">
        <f t="shared" si="22"/>
        <v>10.979929854793379</v>
      </c>
      <c r="H298" s="35">
        <f t="shared" si="23"/>
        <v>15.714541159774889</v>
      </c>
      <c r="I298" s="14">
        <f t="shared" si="24"/>
        <v>0.56329245815530271</v>
      </c>
    </row>
    <row r="299" spans="1:9" x14ac:dyDescent="0.3">
      <c r="A299" s="38">
        <v>54271</v>
      </c>
      <c r="B299" s="35">
        <v>7.3713389999999999</v>
      </c>
      <c r="C299" s="35">
        <v>11.04336658001333</v>
      </c>
      <c r="D299" s="35">
        <v>15.77797788499484</v>
      </c>
      <c r="E299" s="36">
        <v>0.18</v>
      </c>
      <c r="F299" s="35">
        <f t="shared" si="21"/>
        <v>7.5513389999999996</v>
      </c>
      <c r="G299" s="35">
        <f t="shared" si="22"/>
        <v>11.22336658001333</v>
      </c>
      <c r="H299" s="35">
        <f t="shared" si="23"/>
        <v>15.95797788499484</v>
      </c>
      <c r="I299" s="14">
        <f t="shared" si="24"/>
        <v>2.2540583919802515</v>
      </c>
    </row>
    <row r="300" spans="1:9" x14ac:dyDescent="0.3">
      <c r="A300" s="38">
        <v>54302</v>
      </c>
      <c r="B300" s="35">
        <v>6.8978849999999996</v>
      </c>
      <c r="C300" s="35">
        <v>10.56991265067933</v>
      </c>
      <c r="D300" s="35">
        <v>15.304523955660841</v>
      </c>
      <c r="E300" s="36">
        <v>0.18</v>
      </c>
      <c r="F300" s="35">
        <f t="shared" si="21"/>
        <v>7.0778849999999993</v>
      </c>
      <c r="G300" s="35">
        <f t="shared" si="22"/>
        <v>10.749912650679329</v>
      </c>
      <c r="H300" s="35">
        <f t="shared" si="23"/>
        <v>15.48452395566084</v>
      </c>
      <c r="I300" s="14">
        <f t="shared" si="24"/>
        <v>-4.2872246058631589</v>
      </c>
    </row>
    <row r="301" spans="1:9" x14ac:dyDescent="0.3">
      <c r="A301" s="38">
        <v>54332</v>
      </c>
      <c r="B301" s="35">
        <v>6.5302300000000004</v>
      </c>
      <c r="C301" s="35">
        <v>10.20225790484821</v>
      </c>
      <c r="D301" s="35">
        <v>14.93686920982972</v>
      </c>
      <c r="E301" s="36">
        <v>0.18</v>
      </c>
      <c r="F301" s="35">
        <f t="shared" si="21"/>
        <v>6.7102300000000001</v>
      </c>
      <c r="G301" s="35">
        <f t="shared" si="22"/>
        <v>10.38225790484821</v>
      </c>
      <c r="H301" s="35">
        <f t="shared" si="23"/>
        <v>15.116869209829719</v>
      </c>
      <c r="I301" s="14">
        <f t="shared" si="24"/>
        <v>-3.4783139462130777</v>
      </c>
    </row>
    <row r="302" spans="1:9" x14ac:dyDescent="0.3">
      <c r="A302" s="38">
        <v>54363</v>
      </c>
      <c r="B302" s="35">
        <v>6.0780200000000004</v>
      </c>
      <c r="C302" s="35">
        <v>9.7500478530409378</v>
      </c>
      <c r="D302" s="35">
        <v>14.484659158022451</v>
      </c>
      <c r="E302" s="36">
        <v>0.18</v>
      </c>
      <c r="F302" s="35">
        <f t="shared" si="21"/>
        <v>6.2580200000000001</v>
      </c>
      <c r="G302" s="35">
        <f t="shared" si="22"/>
        <v>9.9300478530409375</v>
      </c>
      <c r="H302" s="35">
        <f t="shared" si="23"/>
        <v>14.664659158022451</v>
      </c>
      <c r="I302" s="14">
        <f t="shared" si="24"/>
        <v>-4.4324506989024286</v>
      </c>
    </row>
    <row r="303" spans="1:9" x14ac:dyDescent="0.3">
      <c r="A303" s="38">
        <v>54393</v>
      </c>
      <c r="B303" s="35">
        <v>6.7134020000000003</v>
      </c>
      <c r="C303" s="35">
        <v>10.38542985223374</v>
      </c>
      <c r="D303" s="35">
        <v>15.120041157215249</v>
      </c>
      <c r="E303" s="36">
        <v>0.18</v>
      </c>
      <c r="F303" s="35">
        <f t="shared" si="21"/>
        <v>6.893402</v>
      </c>
      <c r="G303" s="35">
        <f t="shared" si="22"/>
        <v>10.56542985223374</v>
      </c>
      <c r="H303" s="35">
        <f t="shared" si="23"/>
        <v>15.300041157215249</v>
      </c>
      <c r="I303" s="14">
        <f t="shared" si="24"/>
        <v>6.5167064692367944</v>
      </c>
    </row>
    <row r="304" spans="1:9" x14ac:dyDescent="0.3">
      <c r="A304" s="38">
        <v>54424</v>
      </c>
      <c r="B304" s="35">
        <v>7.1144080000000001</v>
      </c>
      <c r="C304" s="35">
        <v>10.81253215657963</v>
      </c>
      <c r="D304" s="35">
        <v>15.627123883131061</v>
      </c>
      <c r="E304" s="36">
        <v>0.18</v>
      </c>
      <c r="F304" s="35">
        <f t="shared" si="21"/>
        <v>7.2944079999999998</v>
      </c>
      <c r="G304" s="35">
        <f t="shared" si="22"/>
        <v>10.99253215657963</v>
      </c>
      <c r="H304" s="35">
        <f t="shared" si="23"/>
        <v>15.807123883131061</v>
      </c>
      <c r="I304" s="14">
        <f t="shared" si="24"/>
        <v>4.1125144594186196</v>
      </c>
    </row>
    <row r="305" spans="1:9" x14ac:dyDescent="0.3">
      <c r="A305" s="38">
        <v>54455</v>
      </c>
      <c r="B305" s="35">
        <v>6.4780480000000003</v>
      </c>
      <c r="C305" s="35">
        <v>10.17617242598735</v>
      </c>
      <c r="D305" s="35">
        <v>14.990764152538789</v>
      </c>
      <c r="E305" s="36">
        <v>0.18</v>
      </c>
      <c r="F305" s="35">
        <f t="shared" si="21"/>
        <v>6.658048</v>
      </c>
      <c r="G305" s="35">
        <f t="shared" si="22"/>
        <v>10.356172425987349</v>
      </c>
      <c r="H305" s="35">
        <f t="shared" si="23"/>
        <v>15.170764152538789</v>
      </c>
      <c r="I305" s="14">
        <f t="shared" si="24"/>
        <v>-5.8853904097297232</v>
      </c>
    </row>
    <row r="306" spans="1:9" x14ac:dyDescent="0.3">
      <c r="A306" s="38">
        <v>54483</v>
      </c>
      <c r="B306" s="35">
        <v>6.8815400000000002</v>
      </c>
      <c r="C306" s="35">
        <v>10.579663606341111</v>
      </c>
      <c r="D306" s="35">
        <v>15.39425533289254</v>
      </c>
      <c r="E306" s="36">
        <v>0.18</v>
      </c>
      <c r="F306" s="35">
        <f t="shared" si="21"/>
        <v>7.0615399999999999</v>
      </c>
      <c r="G306" s="35">
        <f t="shared" si="22"/>
        <v>10.75966360634111</v>
      </c>
      <c r="H306" s="35">
        <f t="shared" si="23"/>
        <v>15.574255332892539</v>
      </c>
      <c r="I306" s="14">
        <f t="shared" si="24"/>
        <v>3.9650584076518385</v>
      </c>
    </row>
    <row r="307" spans="1:9" x14ac:dyDescent="0.3">
      <c r="A307" s="38">
        <v>54514</v>
      </c>
      <c r="B307" s="35">
        <v>6.7465400000000004</v>
      </c>
      <c r="C307" s="35">
        <v>10.444664295131011</v>
      </c>
      <c r="D307" s="35">
        <v>15.25925602168244</v>
      </c>
      <c r="E307" s="36">
        <v>0.18</v>
      </c>
      <c r="F307" s="35">
        <f t="shared" si="21"/>
        <v>6.9265400000000001</v>
      </c>
      <c r="G307" s="35">
        <f t="shared" si="22"/>
        <v>10.62466429513101</v>
      </c>
      <c r="H307" s="35">
        <f t="shared" si="23"/>
        <v>15.439256021682439</v>
      </c>
      <c r="I307" s="14">
        <f t="shared" si="24"/>
        <v>-1.2760264998329944</v>
      </c>
    </row>
    <row r="308" spans="1:9" x14ac:dyDescent="0.3">
      <c r="A308" s="38">
        <v>54544</v>
      </c>
      <c r="B308" s="35">
        <v>6.6912719999999997</v>
      </c>
      <c r="C308" s="35">
        <v>10.38939619956731</v>
      </c>
      <c r="D308" s="35">
        <v>15.203987926118741</v>
      </c>
      <c r="E308" s="36">
        <v>0.18</v>
      </c>
      <c r="F308" s="35">
        <f t="shared" si="21"/>
        <v>6.8712719999999994</v>
      </c>
      <c r="G308" s="35">
        <f t="shared" si="22"/>
        <v>10.56939619956731</v>
      </c>
      <c r="H308" s="35">
        <f t="shared" si="23"/>
        <v>15.38398792611874</v>
      </c>
      <c r="I308" s="14">
        <f t="shared" si="24"/>
        <v>-0.52915147870731971</v>
      </c>
    </row>
    <row r="309" spans="1:9" x14ac:dyDescent="0.3">
      <c r="A309" s="38">
        <v>54575</v>
      </c>
      <c r="B309" s="35">
        <v>7.0898159999999999</v>
      </c>
      <c r="C309" s="35">
        <v>10.787940053268009</v>
      </c>
      <c r="D309" s="35">
        <v>15.60253177981944</v>
      </c>
      <c r="E309" s="36">
        <v>0.18</v>
      </c>
      <c r="F309" s="35">
        <f t="shared" si="21"/>
        <v>7.2698159999999996</v>
      </c>
      <c r="G309" s="35">
        <f t="shared" si="22"/>
        <v>10.967940053268009</v>
      </c>
      <c r="H309" s="35">
        <f t="shared" si="23"/>
        <v>15.78253177981944</v>
      </c>
      <c r="I309" s="14">
        <f t="shared" si="24"/>
        <v>3.8360636753587158</v>
      </c>
    </row>
    <row r="310" spans="1:9" x14ac:dyDescent="0.3">
      <c r="A310" s="38">
        <v>54605</v>
      </c>
      <c r="B310" s="35">
        <v>7.148002</v>
      </c>
      <c r="C310" s="35">
        <v>10.84612562397268</v>
      </c>
      <c r="D310" s="35">
        <v>15.660717350524109</v>
      </c>
      <c r="E310" s="36">
        <v>0.18</v>
      </c>
      <c r="F310" s="35">
        <f t="shared" si="21"/>
        <v>7.3280019999999997</v>
      </c>
      <c r="G310" s="35">
        <f t="shared" si="22"/>
        <v>11.02612562397268</v>
      </c>
      <c r="H310" s="35">
        <f t="shared" si="23"/>
        <v>15.840717350524109</v>
      </c>
      <c r="I310" s="14">
        <f t="shared" si="24"/>
        <v>0.53935756425569537</v>
      </c>
    </row>
    <row r="311" spans="1:9" x14ac:dyDescent="0.3">
      <c r="A311" s="38">
        <v>54636</v>
      </c>
      <c r="B311" s="35">
        <v>7.3852779999999996</v>
      </c>
      <c r="C311" s="35">
        <v>11.083401867221291</v>
      </c>
      <c r="D311" s="35">
        <v>15.897993593772719</v>
      </c>
      <c r="E311" s="36">
        <v>0.18</v>
      </c>
      <c r="F311" s="35">
        <f t="shared" si="21"/>
        <v>7.5652779999999993</v>
      </c>
      <c r="G311" s="35">
        <f t="shared" si="22"/>
        <v>11.26340186722129</v>
      </c>
      <c r="H311" s="35">
        <f t="shared" si="23"/>
        <v>16.077993593772721</v>
      </c>
      <c r="I311" s="14">
        <f t="shared" si="24"/>
        <v>2.1876589989347792</v>
      </c>
    </row>
    <row r="312" spans="1:9" x14ac:dyDescent="0.3">
      <c r="A312" s="38">
        <v>54667</v>
      </c>
      <c r="B312" s="35">
        <v>6.9225909999999997</v>
      </c>
      <c r="C312" s="35">
        <v>10.620714612511151</v>
      </c>
      <c r="D312" s="35">
        <v>15.43530633906258</v>
      </c>
      <c r="E312" s="36">
        <v>0.18</v>
      </c>
      <c r="F312" s="35">
        <f t="shared" si="21"/>
        <v>7.1025909999999994</v>
      </c>
      <c r="G312" s="35">
        <f t="shared" si="22"/>
        <v>10.80071461251115</v>
      </c>
      <c r="H312" s="35">
        <f t="shared" si="23"/>
        <v>15.615306339062579</v>
      </c>
      <c r="I312" s="14">
        <f t="shared" si="24"/>
        <v>-4.1745960333579291</v>
      </c>
    </row>
    <row r="313" spans="1:9" x14ac:dyDescent="0.3">
      <c r="A313" s="38">
        <v>54697</v>
      </c>
      <c r="B313" s="35">
        <v>6.5621919999999996</v>
      </c>
      <c r="C313" s="35">
        <v>10.260316099188531</v>
      </c>
      <c r="D313" s="35">
        <v>15.07490782573996</v>
      </c>
      <c r="E313" s="36">
        <v>0.18</v>
      </c>
      <c r="F313" s="35">
        <f t="shared" si="21"/>
        <v>6.7421919999999993</v>
      </c>
      <c r="G313" s="35">
        <f t="shared" si="22"/>
        <v>10.44031609918853</v>
      </c>
      <c r="H313" s="35">
        <f t="shared" si="23"/>
        <v>15.254907825739959</v>
      </c>
      <c r="I313" s="14">
        <f t="shared" si="24"/>
        <v>-3.3933546514664101</v>
      </c>
    </row>
    <row r="314" spans="1:9" x14ac:dyDescent="0.3">
      <c r="A314" s="38">
        <v>54728</v>
      </c>
      <c r="B314" s="35">
        <v>6.1198589999999999</v>
      </c>
      <c r="C314" s="35">
        <v>9.8179833479128007</v>
      </c>
      <c r="D314" s="35">
        <v>14.63257507446423</v>
      </c>
      <c r="E314" s="36">
        <v>0.18</v>
      </c>
      <c r="F314" s="35">
        <f t="shared" si="21"/>
        <v>6.2998589999999997</v>
      </c>
      <c r="G314" s="35">
        <f t="shared" si="22"/>
        <v>9.9979833479128004</v>
      </c>
      <c r="H314" s="35">
        <f t="shared" si="23"/>
        <v>14.812575074464229</v>
      </c>
      <c r="I314" s="14">
        <f t="shared" si="24"/>
        <v>-4.311102572275658</v>
      </c>
    </row>
    <row r="315" spans="1:9" x14ac:dyDescent="0.3">
      <c r="A315" s="38">
        <v>54758</v>
      </c>
      <c r="B315" s="35">
        <v>6.7395909999999999</v>
      </c>
      <c r="C315" s="35">
        <v>10.437715377415079</v>
      </c>
      <c r="D315" s="35">
        <v>15.25230710396651</v>
      </c>
      <c r="E315" s="36">
        <v>0.18</v>
      </c>
      <c r="F315" s="35">
        <f t="shared" si="21"/>
        <v>6.9195909999999996</v>
      </c>
      <c r="G315" s="35">
        <f t="shared" si="22"/>
        <v>10.617715377415079</v>
      </c>
      <c r="H315" s="35">
        <f t="shared" si="23"/>
        <v>15.43230710396651</v>
      </c>
      <c r="I315" s="14">
        <f t="shared" si="24"/>
        <v>6.3122130843094908</v>
      </c>
    </row>
    <row r="316" spans="1:9" x14ac:dyDescent="0.3">
      <c r="A316" s="38">
        <v>54789</v>
      </c>
      <c r="B316" s="35">
        <v>7.1970210000000003</v>
      </c>
      <c r="C316" s="35">
        <v>10.843133077705479</v>
      </c>
      <c r="D316" s="35">
        <v>15.778829252334621</v>
      </c>
      <c r="E316" s="36">
        <v>0.18</v>
      </c>
      <c r="F316" s="35">
        <f t="shared" si="21"/>
        <v>7.3770210000000001</v>
      </c>
      <c r="G316" s="35">
        <f t="shared" si="22"/>
        <v>11.023133077705479</v>
      </c>
      <c r="H316" s="35">
        <f t="shared" si="23"/>
        <v>15.95882925233462</v>
      </c>
      <c r="I316" s="14">
        <f t="shared" si="24"/>
        <v>3.884161290387695</v>
      </c>
    </row>
    <row r="317" spans="1:9" x14ac:dyDescent="0.3">
      <c r="A317" s="38">
        <v>54820</v>
      </c>
      <c r="B317" s="35">
        <v>6.5749589999999998</v>
      </c>
      <c r="C317" s="35">
        <v>10.22107091080818</v>
      </c>
      <c r="D317" s="35">
        <v>15.15676708543733</v>
      </c>
      <c r="E317" s="36">
        <v>0.18</v>
      </c>
      <c r="F317" s="35">
        <f t="shared" si="21"/>
        <v>6.7549589999999995</v>
      </c>
      <c r="G317" s="35">
        <f t="shared" si="22"/>
        <v>10.40107091080818</v>
      </c>
      <c r="H317" s="35">
        <f t="shared" si="23"/>
        <v>15.33676708543733</v>
      </c>
      <c r="I317" s="14">
        <f t="shared" si="24"/>
        <v>-5.7369227366241518</v>
      </c>
    </row>
    <row r="318" spans="1:9" x14ac:dyDescent="0.3">
      <c r="A318" s="38">
        <v>54848</v>
      </c>
      <c r="B318" s="35">
        <v>6.9677889999999998</v>
      </c>
      <c r="C318" s="35">
        <v>10.613901610866559</v>
      </c>
      <c r="D318" s="35">
        <v>15.549597785495701</v>
      </c>
      <c r="E318" s="36">
        <v>0.18</v>
      </c>
      <c r="F318" s="35">
        <f t="shared" si="21"/>
        <v>7.1477889999999995</v>
      </c>
      <c r="G318" s="35">
        <f t="shared" si="22"/>
        <v>10.793901610866559</v>
      </c>
      <c r="H318" s="35">
        <f t="shared" si="23"/>
        <v>15.729597785495701</v>
      </c>
      <c r="I318" s="14">
        <f t="shared" si="24"/>
        <v>3.8433418913372748</v>
      </c>
    </row>
    <row r="319" spans="1:9" x14ac:dyDescent="0.3">
      <c r="A319" s="38">
        <v>54879</v>
      </c>
      <c r="B319" s="35">
        <v>6.8347709999999999</v>
      </c>
      <c r="C319" s="35">
        <v>10.480882677314691</v>
      </c>
      <c r="D319" s="35">
        <v>15.41657885194383</v>
      </c>
      <c r="E319" s="36">
        <v>0.18</v>
      </c>
      <c r="F319" s="35">
        <f t="shared" si="21"/>
        <v>7.0147709999999996</v>
      </c>
      <c r="G319" s="35">
        <f t="shared" si="22"/>
        <v>10.660882677314691</v>
      </c>
      <c r="H319" s="35">
        <f t="shared" si="23"/>
        <v>15.59657885194383</v>
      </c>
      <c r="I319" s="14">
        <f t="shared" si="24"/>
        <v>-1.2532519937407613</v>
      </c>
    </row>
    <row r="320" spans="1:9" x14ac:dyDescent="0.3">
      <c r="A320" s="38">
        <v>54909</v>
      </c>
      <c r="B320" s="35">
        <v>6.7796269999999996</v>
      </c>
      <c r="C320" s="35">
        <v>10.42573915622814</v>
      </c>
      <c r="D320" s="35">
        <v>15.36143533085728</v>
      </c>
      <c r="E320" s="36">
        <v>0.18</v>
      </c>
      <c r="F320" s="35">
        <f t="shared" si="21"/>
        <v>6.9596269999999993</v>
      </c>
      <c r="G320" s="35">
        <f t="shared" si="22"/>
        <v>10.60573915622814</v>
      </c>
      <c r="H320" s="35">
        <f t="shared" si="23"/>
        <v>15.541435330857279</v>
      </c>
      <c r="I320" s="14">
        <f t="shared" si="24"/>
        <v>-0.52613432269312455</v>
      </c>
    </row>
    <row r="321" spans="1:9" x14ac:dyDescent="0.3">
      <c r="A321" s="38">
        <v>54940</v>
      </c>
      <c r="B321" s="35">
        <v>7.1673299999999998</v>
      </c>
      <c r="C321" s="35">
        <v>10.81344244130365</v>
      </c>
      <c r="D321" s="35">
        <v>15.74913861593279</v>
      </c>
      <c r="E321" s="36">
        <v>0.18</v>
      </c>
      <c r="F321" s="35">
        <f t="shared" si="21"/>
        <v>7.3473299999999995</v>
      </c>
      <c r="G321" s="35">
        <f t="shared" si="22"/>
        <v>10.99344244130365</v>
      </c>
      <c r="H321" s="35">
        <f t="shared" si="23"/>
        <v>15.929138615932789</v>
      </c>
      <c r="I321" s="14">
        <f t="shared" si="24"/>
        <v>3.7187126904465515</v>
      </c>
    </row>
    <row r="322" spans="1:9" x14ac:dyDescent="0.3">
      <c r="A322" s="38">
        <v>54970</v>
      </c>
      <c r="B322" s="35">
        <v>7.2234290000000003</v>
      </c>
      <c r="C322" s="35">
        <v>10.86954107916101</v>
      </c>
      <c r="D322" s="35">
        <v>15.80523725379015</v>
      </c>
      <c r="E322" s="36">
        <v>0.18</v>
      </c>
      <c r="F322" s="35">
        <f t="shared" si="21"/>
        <v>7.403429</v>
      </c>
      <c r="G322" s="35">
        <f t="shared" si="22"/>
        <v>11.04954107916101</v>
      </c>
      <c r="H322" s="35">
        <f t="shared" si="23"/>
        <v>15.985237253790149</v>
      </c>
      <c r="I322" s="14">
        <f t="shared" si="24"/>
        <v>0.5187861142450032</v>
      </c>
    </row>
    <row r="323" spans="1:9" x14ac:dyDescent="0.3">
      <c r="A323" s="38">
        <v>55001</v>
      </c>
      <c r="B323" s="35">
        <v>7.4547629999999998</v>
      </c>
      <c r="C323" s="35">
        <v>11.10087488345234</v>
      </c>
      <c r="D323" s="35">
        <v>16.036571058081481</v>
      </c>
      <c r="E323" s="36">
        <v>0.18</v>
      </c>
      <c r="F323" s="35">
        <f t="shared" si="21"/>
        <v>7.6347629999999995</v>
      </c>
      <c r="G323" s="35">
        <f t="shared" si="22"/>
        <v>11.28087488345234</v>
      </c>
      <c r="H323" s="35">
        <f t="shared" si="23"/>
        <v>16.216571058081481</v>
      </c>
      <c r="I323" s="14">
        <f t="shared" si="24"/>
        <v>2.128275725778721</v>
      </c>
    </row>
    <row r="324" spans="1:9" x14ac:dyDescent="0.3">
      <c r="A324" s="38">
        <v>55032</v>
      </c>
      <c r="B324" s="35">
        <v>7.0026799999999998</v>
      </c>
      <c r="C324" s="35">
        <v>10.648792193453181</v>
      </c>
      <c r="D324" s="35">
        <v>15.584488368082329</v>
      </c>
      <c r="E324" s="36">
        <v>0.18</v>
      </c>
      <c r="F324" s="35">
        <f t="shared" si="21"/>
        <v>7.1826799999999995</v>
      </c>
      <c r="G324" s="35">
        <f t="shared" si="22"/>
        <v>10.828792193453181</v>
      </c>
      <c r="H324" s="35">
        <f t="shared" si="23"/>
        <v>15.764488368082329</v>
      </c>
      <c r="I324" s="14">
        <f t="shared" si="24"/>
        <v>-4.0724960396865839</v>
      </c>
    </row>
    <row r="325" spans="1:9" x14ac:dyDescent="0.3">
      <c r="A325" s="38">
        <v>55062</v>
      </c>
      <c r="B325" s="35">
        <v>6.6496500000000003</v>
      </c>
      <c r="C325" s="35">
        <v>10.295762149246681</v>
      </c>
      <c r="D325" s="35">
        <v>15.23145832387582</v>
      </c>
      <c r="E325" s="36">
        <v>0.18</v>
      </c>
      <c r="F325" s="35">
        <f t="shared" ref="F325:F327" si="25">+B325+E325</f>
        <v>6.82965</v>
      </c>
      <c r="G325" s="35">
        <f t="shared" ref="G325:G327" si="26">+C325+E325</f>
        <v>10.47576214924668</v>
      </c>
      <c r="H325" s="35">
        <f t="shared" ref="H325:H327" si="27">+D325+E325</f>
        <v>15.41145832387582</v>
      </c>
      <c r="I325" s="14">
        <f t="shared" si="24"/>
        <v>-3.3152120709383439</v>
      </c>
    </row>
    <row r="326" spans="1:9" x14ac:dyDescent="0.3">
      <c r="A326" s="38">
        <v>55093</v>
      </c>
      <c r="B326" s="35">
        <v>6.2171269999999996</v>
      </c>
      <c r="C326" s="35">
        <v>9.8632394505408278</v>
      </c>
      <c r="D326" s="35">
        <v>14.798935625169969</v>
      </c>
      <c r="E326" s="36">
        <v>0.18</v>
      </c>
      <c r="F326" s="35">
        <f t="shared" si="25"/>
        <v>6.3971269999999993</v>
      </c>
      <c r="G326" s="35">
        <f t="shared" si="26"/>
        <v>10.043239450540828</v>
      </c>
      <c r="H326" s="35">
        <f t="shared" si="27"/>
        <v>14.978935625169969</v>
      </c>
      <c r="I326" s="14">
        <f t="shared" ref="I326:I327" si="28">+C326/C325*100-100</f>
        <v>-4.2009779600192019</v>
      </c>
    </row>
    <row r="327" spans="1:9" x14ac:dyDescent="0.3">
      <c r="A327" s="38">
        <v>55123</v>
      </c>
      <c r="B327" s="35">
        <v>6.8216859999999997</v>
      </c>
      <c r="C327" s="35">
        <v>10.46779803729072</v>
      </c>
      <c r="D327" s="35">
        <v>15.40349421191986</v>
      </c>
      <c r="E327" s="36">
        <v>0.18</v>
      </c>
      <c r="F327" s="35">
        <f t="shared" si="25"/>
        <v>7.0016859999999994</v>
      </c>
      <c r="G327" s="35">
        <f t="shared" si="26"/>
        <v>10.64779803729072</v>
      </c>
      <c r="H327" s="35">
        <f t="shared" si="27"/>
        <v>15.583494211919859</v>
      </c>
      <c r="I327" s="14">
        <f t="shared" si="28"/>
        <v>6.1294120433905022</v>
      </c>
    </row>
  </sheetData>
  <mergeCells count="4">
    <mergeCell ref="L3:O3"/>
    <mergeCell ref="B2:D2"/>
    <mergeCell ref="F2:H2"/>
    <mergeCell ref="B1:H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FE6A-9AA1-4A1B-9A9B-08184FF3FB52}">
  <dimension ref="A1:AA219"/>
  <sheetViews>
    <sheetView showGridLines="0" zoomScale="80" zoomScaleNormal="80" workbookViewId="0">
      <pane xSplit="1" ySplit="1" topLeftCell="F6" activePane="bottomRight" state="frozen"/>
      <selection pane="topRight" activeCell="B1" sqref="B1"/>
      <selection pane="bottomLeft" activeCell="A2" sqref="A2"/>
      <selection pane="bottomRight" activeCell="R48" sqref="R48"/>
    </sheetView>
  </sheetViews>
  <sheetFormatPr baseColWidth="10" defaultColWidth="11.453125" defaultRowHeight="13" x14ac:dyDescent="0.3"/>
  <cols>
    <col min="1" max="1" width="11.453125" style="85"/>
    <col min="2" max="3" width="15.7265625" style="99" customWidth="1"/>
    <col min="4" max="6" width="12.453125" style="13" bestFit="1" customWidth="1"/>
    <col min="7" max="7" width="11.453125" style="13" customWidth="1"/>
    <col min="8" max="8" width="16.26953125" style="13" customWidth="1"/>
    <col min="9" max="11" width="11.453125" style="13" customWidth="1"/>
    <col min="12" max="12" width="13.81640625" style="13" customWidth="1"/>
    <col min="13" max="13" width="12.81640625" style="100" customWidth="1"/>
    <col min="14" max="14" width="13.26953125" style="101" customWidth="1"/>
    <col min="15" max="15" width="14" style="13" customWidth="1"/>
    <col min="16" max="16384" width="11.453125" style="13"/>
  </cols>
  <sheetData>
    <row r="1" spans="1:27" s="77" customFormat="1" ht="39" x14ac:dyDescent="0.35">
      <c r="A1" s="74" t="s">
        <v>10</v>
      </c>
      <c r="B1" s="75" t="s">
        <v>237</v>
      </c>
      <c r="C1" s="75" t="s">
        <v>238</v>
      </c>
      <c r="D1" s="75" t="s">
        <v>239</v>
      </c>
      <c r="E1" s="75" t="s">
        <v>240</v>
      </c>
      <c r="F1" s="75" t="s">
        <v>241</v>
      </c>
      <c r="G1" s="75" t="s">
        <v>242</v>
      </c>
      <c r="H1" s="76" t="s">
        <v>243</v>
      </c>
      <c r="I1" s="76" t="s">
        <v>244</v>
      </c>
      <c r="J1" s="76" t="s">
        <v>245</v>
      </c>
      <c r="K1" s="76" t="s">
        <v>246</v>
      </c>
      <c r="L1" s="77" t="s">
        <v>247</v>
      </c>
      <c r="M1" s="78" t="s">
        <v>248</v>
      </c>
      <c r="N1" s="79" t="s">
        <v>249</v>
      </c>
      <c r="O1" s="77" t="s">
        <v>250</v>
      </c>
      <c r="P1" s="77" t="s">
        <v>251</v>
      </c>
      <c r="R1" s="77" t="s">
        <v>111</v>
      </c>
      <c r="S1" s="77">
        <v>0.55000000000000004</v>
      </c>
      <c r="T1" s="77" t="s">
        <v>112</v>
      </c>
      <c r="U1" s="77">
        <v>0.44999999999999996</v>
      </c>
      <c r="W1" s="77" t="s">
        <v>252</v>
      </c>
      <c r="X1" s="77" t="s">
        <v>253</v>
      </c>
      <c r="Y1" s="77" t="s">
        <v>254</v>
      </c>
      <c r="Z1" s="77" t="s">
        <v>255</v>
      </c>
      <c r="AA1" s="77" t="s">
        <v>256</v>
      </c>
    </row>
    <row r="2" spans="1:27" s="77" customFormat="1" x14ac:dyDescent="0.3">
      <c r="A2" s="80">
        <v>42384</v>
      </c>
      <c r="B2" s="81">
        <v>1991.5671745623099</v>
      </c>
      <c r="C2" s="82">
        <v>1824.1865516003218</v>
      </c>
      <c r="D2" s="81">
        <v>2208.4195324190327</v>
      </c>
      <c r="E2" s="82">
        <v>1840.1017269873071</v>
      </c>
      <c r="F2" s="82">
        <v>1831.7824307622921</v>
      </c>
      <c r="G2" s="83" t="e">
        <f>NA()</f>
        <v>#N/A</v>
      </c>
      <c r="M2" s="78"/>
      <c r="N2" s="79"/>
      <c r="W2" s="14">
        <v>264.17200000000003</v>
      </c>
      <c r="X2" s="84">
        <f>+Z2/$W$2</f>
        <v>1.9721999303484092</v>
      </c>
      <c r="Y2" s="84">
        <f>+AA2/$W$2</f>
        <v>1.7488605908271881</v>
      </c>
      <c r="Z2" s="13">
        <v>521</v>
      </c>
      <c r="AA2" s="13">
        <v>462</v>
      </c>
    </row>
    <row r="3" spans="1:27" s="77" customFormat="1" x14ac:dyDescent="0.3">
      <c r="A3" s="80">
        <v>42415</v>
      </c>
      <c r="B3" s="81">
        <v>2023.0451335961588</v>
      </c>
      <c r="C3" s="82">
        <v>1859.7143433460533</v>
      </c>
      <c r="D3" s="81">
        <v>2254.7928275048125</v>
      </c>
      <c r="E3" s="82">
        <v>1887.3677444133136</v>
      </c>
      <c r="F3" s="82">
        <v>1872.5699378221377</v>
      </c>
      <c r="G3" s="83" t="e">
        <f>NA()</f>
        <v>#N/A</v>
      </c>
      <c r="M3" s="78"/>
      <c r="N3" s="79"/>
    </row>
    <row r="4" spans="1:27" s="77" customFormat="1" x14ac:dyDescent="0.3">
      <c r="A4" s="80">
        <v>42444</v>
      </c>
      <c r="B4" s="81">
        <v>2084.3214451620024</v>
      </c>
      <c r="C4" s="82">
        <v>1925.1634076903752</v>
      </c>
      <c r="D4" s="81">
        <v>2349.4990115155642</v>
      </c>
      <c r="E4" s="82">
        <v>1949.6859590274303</v>
      </c>
      <c r="F4" s="82">
        <v>1939.5715993319916</v>
      </c>
      <c r="G4" s="83" t="e">
        <f>NA()</f>
        <v>#N/A</v>
      </c>
      <c r="M4" s="78"/>
      <c r="N4" s="79"/>
    </row>
    <row r="5" spans="1:27" s="77" customFormat="1" x14ac:dyDescent="0.3">
      <c r="A5" s="80">
        <v>42475</v>
      </c>
      <c r="B5" s="81">
        <v>1935.2714198554936</v>
      </c>
      <c r="C5" s="82">
        <v>1769.4536466363393</v>
      </c>
      <c r="D5" s="81">
        <v>2188.3473325295849</v>
      </c>
      <c r="E5" s="82">
        <v>1790.4110489628213</v>
      </c>
      <c r="F5" s="82">
        <v>1777.170179710525</v>
      </c>
      <c r="G5" s="83" t="e">
        <f>NA()</f>
        <v>#N/A</v>
      </c>
      <c r="M5" s="78"/>
      <c r="N5" s="79"/>
    </row>
    <row r="6" spans="1:27" s="77" customFormat="1" x14ac:dyDescent="0.3">
      <c r="A6" s="80">
        <v>42505</v>
      </c>
      <c r="B6" s="81">
        <v>1845.8216695390661</v>
      </c>
      <c r="C6" s="82">
        <v>1687.9143778796722</v>
      </c>
      <c r="D6" s="81">
        <v>2165.9957939200035</v>
      </c>
      <c r="E6" s="82">
        <v>1680.691489144463</v>
      </c>
      <c r="F6" s="82">
        <v>1675.9592516972573</v>
      </c>
      <c r="G6" s="83" t="e">
        <f>NA()</f>
        <v>#N/A</v>
      </c>
      <c r="M6" s="78"/>
      <c r="N6" s="79"/>
    </row>
    <row r="7" spans="1:27" s="77" customFormat="1" x14ac:dyDescent="0.3">
      <c r="A7" s="80">
        <v>42536</v>
      </c>
      <c r="B7" s="81">
        <v>1972.9526444372684</v>
      </c>
      <c r="C7" s="82">
        <v>1798.9392353864819</v>
      </c>
      <c r="D7" s="81">
        <v>2325.0878978288633</v>
      </c>
      <c r="E7" s="82">
        <v>1800.9854053293079</v>
      </c>
      <c r="F7" s="82">
        <v>1797.6047767281168</v>
      </c>
      <c r="G7" s="83" t="e">
        <f>NA()</f>
        <v>#N/A</v>
      </c>
      <c r="M7" s="78"/>
      <c r="N7" s="79"/>
    </row>
    <row r="8" spans="1:27" s="77" customFormat="1" x14ac:dyDescent="0.3">
      <c r="A8" s="80">
        <v>42566</v>
      </c>
      <c r="B8" s="81">
        <v>1175.393166039074</v>
      </c>
      <c r="C8" s="82">
        <v>1063.0630853864579</v>
      </c>
      <c r="D8" s="81">
        <v>1768.8886163383677</v>
      </c>
      <c r="E8" s="82">
        <v>1076.8428456786312</v>
      </c>
      <c r="F8" s="82">
        <v>1072.1152872867251</v>
      </c>
      <c r="G8" s="83" t="e">
        <f>NA()</f>
        <v>#N/A</v>
      </c>
      <c r="M8" s="78"/>
      <c r="N8" s="79"/>
    </row>
    <row r="9" spans="1:27" s="77" customFormat="1" x14ac:dyDescent="0.3">
      <c r="A9" s="80">
        <v>42597</v>
      </c>
      <c r="B9" s="81">
        <v>1178.1801499200096</v>
      </c>
      <c r="C9" s="82">
        <v>1061.7355247445282</v>
      </c>
      <c r="D9" s="81">
        <v>1718.4184378154209</v>
      </c>
      <c r="E9" s="82">
        <v>1071.3535119490557</v>
      </c>
      <c r="F9" s="82">
        <v>1072.7697715206023</v>
      </c>
      <c r="G9" s="83" t="e">
        <f>NA()</f>
        <v>#N/A</v>
      </c>
      <c r="M9" s="78"/>
      <c r="N9" s="79"/>
    </row>
    <row r="10" spans="1:27" s="77" customFormat="1" x14ac:dyDescent="0.3">
      <c r="A10" s="80">
        <v>42628</v>
      </c>
      <c r="B10" s="81">
        <v>1023.4512602083581</v>
      </c>
      <c r="C10" s="82">
        <v>922.39092364800342</v>
      </c>
      <c r="D10" s="81">
        <v>1512.8007626402696</v>
      </c>
      <c r="E10" s="82">
        <v>924.57888806461051</v>
      </c>
      <c r="F10" s="82">
        <v>935.03188088186187</v>
      </c>
      <c r="G10" s="83" t="e">
        <f>NA()</f>
        <v>#N/A</v>
      </c>
      <c r="M10" s="78"/>
      <c r="N10" s="79"/>
    </row>
    <row r="11" spans="1:27" s="77" customFormat="1" x14ac:dyDescent="0.3">
      <c r="A11" s="80">
        <v>42658</v>
      </c>
      <c r="B11" s="81">
        <v>1157.3737073505506</v>
      </c>
      <c r="C11" s="82">
        <v>1051.7904971543599</v>
      </c>
      <c r="D11" s="81">
        <v>1565.2128725729053</v>
      </c>
      <c r="E11" s="82">
        <v>1059.507871642272</v>
      </c>
      <c r="F11" s="82">
        <v>1060.4975830063752</v>
      </c>
      <c r="G11" s="83" t="e">
        <f>NA()</f>
        <v>#N/A</v>
      </c>
      <c r="M11" s="78"/>
      <c r="N11" s="79"/>
    </row>
    <row r="12" spans="1:27" s="77" customFormat="1" ht="20.5" x14ac:dyDescent="0.3">
      <c r="A12" s="80">
        <v>42689</v>
      </c>
      <c r="B12" s="81">
        <v>1496.4192903948567</v>
      </c>
      <c r="C12" s="82">
        <v>1367.9058656073894</v>
      </c>
      <c r="D12" s="81">
        <v>1896.3855267168938</v>
      </c>
      <c r="E12" s="82">
        <v>1372.3283060765261</v>
      </c>
      <c r="F12" s="82">
        <v>1368.9403452840554</v>
      </c>
      <c r="G12" s="83" t="e">
        <f>NA()</f>
        <v>#N/A</v>
      </c>
      <c r="M12" s="78"/>
      <c r="N12" s="79"/>
      <c r="R12" s="102" t="s">
        <v>257</v>
      </c>
    </row>
    <row r="13" spans="1:27" s="77" customFormat="1" x14ac:dyDescent="0.3">
      <c r="A13" s="80">
        <v>42719</v>
      </c>
      <c r="B13" s="81">
        <v>1493.5839773777827</v>
      </c>
      <c r="C13" s="82">
        <v>1359.4123766552464</v>
      </c>
      <c r="D13" s="81">
        <v>1899.7868334780942</v>
      </c>
      <c r="E13" s="82">
        <v>1366.3951239756645</v>
      </c>
      <c r="F13" s="82">
        <v>1370.7725493957637</v>
      </c>
      <c r="G13" s="83" t="e">
        <f>NA()</f>
        <v>#N/A</v>
      </c>
      <c r="M13" s="78"/>
      <c r="N13" s="79"/>
    </row>
    <row r="14" spans="1:27" x14ac:dyDescent="0.3">
      <c r="A14" s="85">
        <v>42750</v>
      </c>
      <c r="B14" s="86">
        <v>1898.2178012647094</v>
      </c>
      <c r="C14" s="82">
        <v>1741.9215116259381</v>
      </c>
      <c r="D14" s="87">
        <v>2396.9516145432026</v>
      </c>
      <c r="E14" s="87">
        <v>1752.8188162006697</v>
      </c>
      <c r="F14" s="87">
        <v>1744.4741692187899</v>
      </c>
      <c r="G14" s="83" t="e">
        <f>NA()</f>
        <v>#N/A</v>
      </c>
      <c r="H14" s="87">
        <v>869.30655855683699</v>
      </c>
      <c r="I14" s="87">
        <v>1156.7741009329679</v>
      </c>
      <c r="J14" s="87">
        <v>867.47442155828458</v>
      </c>
      <c r="K14" s="87">
        <v>864.49981129827756</v>
      </c>
      <c r="L14" s="87">
        <v>322.95705969979622</v>
      </c>
      <c r="M14" s="88">
        <v>355.04510285362915</v>
      </c>
      <c r="N14" s="89">
        <f t="shared" ref="N14:N77" si="0">+L14*$S$1+M14*$U$1</f>
        <v>337.39667911902109</v>
      </c>
      <c r="O14" s="87">
        <f t="shared" ref="O14:O77" si="1">+$S$1*(L14/521)+$U$1*(M14/462)</f>
        <v>0.68675670843512537</v>
      </c>
      <c r="P14" s="87"/>
    </row>
    <row r="15" spans="1:27" x14ac:dyDescent="0.3">
      <c r="A15" s="85">
        <v>42781</v>
      </c>
      <c r="B15" s="86">
        <v>2109.4012063858145</v>
      </c>
      <c r="C15" s="82">
        <v>1950.9112857955924</v>
      </c>
      <c r="D15" s="87">
        <v>2514.8782008146563</v>
      </c>
      <c r="E15" s="87">
        <v>1939.5643079415113</v>
      </c>
      <c r="F15" s="87">
        <v>1929.4853230713416</v>
      </c>
      <c r="G15" s="83" t="e">
        <f>NA()</f>
        <v>#N/A</v>
      </c>
      <c r="H15" s="87">
        <v>961.70384170047168</v>
      </c>
      <c r="I15" s="87">
        <v>1228.0878019409397</v>
      </c>
      <c r="J15" s="87">
        <v>961.70384170047168</v>
      </c>
      <c r="K15" s="87">
        <v>957.03850159780859</v>
      </c>
      <c r="L15" s="87">
        <v>437.05691279171884</v>
      </c>
      <c r="M15" s="88">
        <v>549.00821638249909</v>
      </c>
      <c r="N15" s="89">
        <f t="shared" si="0"/>
        <v>487.43499940756993</v>
      </c>
      <c r="O15" s="87">
        <f t="shared" si="1"/>
        <v>0.99613271959207927</v>
      </c>
      <c r="P15" s="87">
        <f t="shared" ref="P15:P78" si="2">+O15/O14*100-100</f>
        <v>45.048851704981814</v>
      </c>
      <c r="Q15" s="90"/>
    </row>
    <row r="16" spans="1:27" x14ac:dyDescent="0.3">
      <c r="A16" s="85">
        <v>42809</v>
      </c>
      <c r="B16" s="86">
        <v>2304.1232834910957</v>
      </c>
      <c r="C16" s="82">
        <v>2132.2722559386502</v>
      </c>
      <c r="D16" s="87">
        <v>2941.4803092183006</v>
      </c>
      <c r="E16" s="87">
        <v>2122.7424305228847</v>
      </c>
      <c r="F16" s="87">
        <v>2102.8656772848403</v>
      </c>
      <c r="G16" s="83" t="e">
        <f>NA()</f>
        <v>#N/A</v>
      </c>
      <c r="H16" s="87">
        <v>1047.2335621721186</v>
      </c>
      <c r="I16" s="87">
        <v>1386.7057840931079</v>
      </c>
      <c r="J16" s="87">
        <v>1047.2335621721186</v>
      </c>
      <c r="K16" s="87">
        <v>1042.4676171350586</v>
      </c>
      <c r="L16" s="87">
        <v>416.78770584027359</v>
      </c>
      <c r="M16" s="88">
        <v>523.54709031353843</v>
      </c>
      <c r="N16" s="89">
        <f t="shared" si="0"/>
        <v>464.8294288532428</v>
      </c>
      <c r="O16" s="87">
        <f t="shared" si="1"/>
        <v>0.94993548611155121</v>
      </c>
      <c r="P16" s="87">
        <f t="shared" si="2"/>
        <v>-4.6376584738071926</v>
      </c>
      <c r="Q16" s="90"/>
    </row>
    <row r="17" spans="1:17" x14ac:dyDescent="0.3">
      <c r="A17" s="85">
        <v>42840</v>
      </c>
      <c r="B17" s="86">
        <v>1510.8424842548075</v>
      </c>
      <c r="C17" s="82">
        <v>1393.1182604835988</v>
      </c>
      <c r="D17" s="87">
        <v>2142.9550822239789</v>
      </c>
      <c r="E17" s="87">
        <v>1396.1184184913891</v>
      </c>
      <c r="F17" s="87">
        <v>1384.3368174124737</v>
      </c>
      <c r="G17" s="83" t="e">
        <f>NA()</f>
        <v>#N/A</v>
      </c>
      <c r="H17" s="87">
        <v>686.55934029574087</v>
      </c>
      <c r="I17" s="87">
        <v>997.79069806024063</v>
      </c>
      <c r="J17" s="87">
        <v>686.55934029574087</v>
      </c>
      <c r="K17" s="87">
        <v>685.38311585923043</v>
      </c>
      <c r="L17" s="87">
        <v>478.37447571459023</v>
      </c>
      <c r="M17" s="88">
        <v>600.90919509180344</v>
      </c>
      <c r="N17" s="89">
        <f t="shared" si="0"/>
        <v>533.51509943433621</v>
      </c>
      <c r="O17" s="87">
        <f t="shared" si="1"/>
        <v>1.0903030098144209</v>
      </c>
      <c r="P17" s="87">
        <f t="shared" si="2"/>
        <v>14.776532275623012</v>
      </c>
      <c r="Q17" s="90"/>
    </row>
    <row r="18" spans="1:17" x14ac:dyDescent="0.3">
      <c r="A18" s="85">
        <v>42870</v>
      </c>
      <c r="B18" s="86">
        <v>1664.6756689504152</v>
      </c>
      <c r="C18" s="82">
        <v>1532.9927482652427</v>
      </c>
      <c r="D18" s="87">
        <v>2227.6431205953104</v>
      </c>
      <c r="E18" s="87">
        <v>1534.2963209040788</v>
      </c>
      <c r="F18" s="87">
        <v>1524.8445033535829</v>
      </c>
      <c r="G18" s="83" t="e">
        <f>NA()</f>
        <v>#N/A</v>
      </c>
      <c r="H18" s="87">
        <v>754.51011600889046</v>
      </c>
      <c r="I18" s="87">
        <v>1053.9069501799263</v>
      </c>
      <c r="J18" s="87">
        <v>754.51011600889046</v>
      </c>
      <c r="K18" s="87">
        <v>754.08956201650903</v>
      </c>
      <c r="L18" s="87">
        <v>415.94998924148831</v>
      </c>
      <c r="M18" s="88">
        <v>522.4947941885431</v>
      </c>
      <c r="N18" s="89">
        <f t="shared" si="0"/>
        <v>463.89515146766291</v>
      </c>
      <c r="O18" s="87">
        <f t="shared" si="1"/>
        <v>0.94802617661575761</v>
      </c>
      <c r="P18" s="87">
        <f t="shared" si="2"/>
        <v>-13.049292895456659</v>
      </c>
      <c r="Q18" s="90"/>
    </row>
    <row r="19" spans="1:17" x14ac:dyDescent="0.3">
      <c r="A19" s="85">
        <v>42901</v>
      </c>
      <c r="B19" s="86">
        <v>1580.9420545257367</v>
      </c>
      <c r="C19" s="82">
        <v>1469.3996256077626</v>
      </c>
      <c r="D19" s="87">
        <v>2162.8093513774443</v>
      </c>
      <c r="E19" s="87">
        <v>1466.964472922597</v>
      </c>
      <c r="F19" s="87">
        <v>1466.386273396392</v>
      </c>
      <c r="G19" s="83" t="e">
        <f>NA()</f>
        <v>#N/A</v>
      </c>
      <c r="H19" s="87">
        <v>722.74940775612004</v>
      </c>
      <c r="I19" s="87">
        <v>1018.7034766979625</v>
      </c>
      <c r="J19" s="87">
        <v>722.74940775612004</v>
      </c>
      <c r="K19" s="87">
        <v>722.74940775612004</v>
      </c>
      <c r="L19" s="87">
        <v>405.04906783870513</v>
      </c>
      <c r="M19" s="88">
        <v>508.80162233584241</v>
      </c>
      <c r="N19" s="89">
        <f t="shared" si="0"/>
        <v>451.7377173624169</v>
      </c>
      <c r="O19" s="87">
        <f t="shared" si="1"/>
        <v>0.92318098102405965</v>
      </c>
      <c r="P19" s="87">
        <f t="shared" si="2"/>
        <v>-2.6207288579720256</v>
      </c>
      <c r="Q19" s="90"/>
    </row>
    <row r="20" spans="1:17" x14ac:dyDescent="0.3">
      <c r="A20" s="85">
        <v>42931</v>
      </c>
      <c r="B20" s="86">
        <v>1487.5100232081775</v>
      </c>
      <c r="C20" s="82">
        <v>1386.5259721100299</v>
      </c>
      <c r="D20" s="87">
        <v>1948.489164621137</v>
      </c>
      <c r="E20" s="87">
        <v>1381.0894148503723</v>
      </c>
      <c r="F20" s="87">
        <v>1379.5943616039663</v>
      </c>
      <c r="G20" s="83" t="e">
        <f>NA()</f>
        <v>#N/A</v>
      </c>
      <c r="H20" s="87">
        <v>679.56965745725142</v>
      </c>
      <c r="I20" s="87">
        <v>956.78328731703255</v>
      </c>
      <c r="J20" s="87">
        <v>679.56965745725142</v>
      </c>
      <c r="K20" s="87">
        <v>679.56965745725142</v>
      </c>
      <c r="L20" s="87">
        <v>366.13568263870724</v>
      </c>
      <c r="M20" s="88">
        <v>459.92064693702292</v>
      </c>
      <c r="N20" s="89">
        <f t="shared" si="0"/>
        <v>408.3389165729493</v>
      </c>
      <c r="O20" s="87">
        <f t="shared" si="1"/>
        <v>0.83449025198328441</v>
      </c>
      <c r="P20" s="87">
        <f t="shared" si="2"/>
        <v>-9.6070793120535285</v>
      </c>
      <c r="Q20" s="90"/>
    </row>
    <row r="21" spans="1:17" x14ac:dyDescent="0.3">
      <c r="A21" s="85">
        <v>42962</v>
      </c>
      <c r="B21" s="86">
        <v>1712.5212858325162</v>
      </c>
      <c r="C21" s="82">
        <v>1595.6393821692959</v>
      </c>
      <c r="D21" s="87">
        <v>2245.0876289039697</v>
      </c>
      <c r="E21" s="87">
        <v>1584.5356510211654</v>
      </c>
      <c r="F21" s="87">
        <v>1587.7411556193729</v>
      </c>
      <c r="G21" s="83" t="e">
        <f>NA()</f>
        <v>#N/A</v>
      </c>
      <c r="H21" s="87">
        <v>781.83038980666379</v>
      </c>
      <c r="I21" s="87">
        <v>1071.9478747631636</v>
      </c>
      <c r="J21" s="87">
        <v>781.83038980666379</v>
      </c>
      <c r="K21" s="87">
        <v>781.83038980666379</v>
      </c>
      <c r="L21" s="87">
        <v>384.1926955167441</v>
      </c>
      <c r="M21" s="88">
        <v>510.83016198160539</v>
      </c>
      <c r="N21" s="89">
        <f t="shared" si="0"/>
        <v>441.17955542593165</v>
      </c>
      <c r="O21" s="87">
        <f t="shared" si="1"/>
        <v>0.90313954768714866</v>
      </c>
      <c r="P21" s="87">
        <f t="shared" si="2"/>
        <v>8.2264946224008639</v>
      </c>
      <c r="Q21" s="90"/>
    </row>
    <row r="22" spans="1:17" x14ac:dyDescent="0.3">
      <c r="A22" s="85">
        <v>42993</v>
      </c>
      <c r="B22" s="86">
        <v>2021.1961599765762</v>
      </c>
      <c r="C22" s="82">
        <v>1860.4452669451496</v>
      </c>
      <c r="D22" s="87">
        <v>2286.6265057267819</v>
      </c>
      <c r="E22" s="87">
        <v>1853.7295343882754</v>
      </c>
      <c r="F22" s="87">
        <v>1853.3642854775048</v>
      </c>
      <c r="G22" s="83" t="e">
        <f>NA()</f>
        <v>#N/A</v>
      </c>
      <c r="H22" s="87">
        <v>913.12227692639544</v>
      </c>
      <c r="I22" s="87">
        <v>1170.2285085602773</v>
      </c>
      <c r="J22" s="87">
        <v>913.12227692639544</v>
      </c>
      <c r="K22" s="87">
        <v>913.12227692639544</v>
      </c>
      <c r="L22" s="87">
        <v>384.73382900227176</v>
      </c>
      <c r="M22" s="88">
        <v>511.54966370376587</v>
      </c>
      <c r="N22" s="89">
        <f t="shared" si="0"/>
        <v>441.80095461794406</v>
      </c>
      <c r="O22" s="87">
        <f t="shared" si="1"/>
        <v>0.90441161521227553</v>
      </c>
      <c r="P22" s="87">
        <f t="shared" si="2"/>
        <v>0.14084949866104068</v>
      </c>
      <c r="Q22" s="90"/>
    </row>
    <row r="23" spans="1:17" x14ac:dyDescent="0.3">
      <c r="A23" s="85">
        <v>43023</v>
      </c>
      <c r="B23" s="86">
        <v>2377.9799986148764</v>
      </c>
      <c r="C23" s="82">
        <v>2208.0153494217516</v>
      </c>
      <c r="D23" s="87">
        <v>2652.1133791226416</v>
      </c>
      <c r="E23" s="87">
        <v>2198.5896673940665</v>
      </c>
      <c r="F23" s="87">
        <v>2205.2096372697283</v>
      </c>
      <c r="G23" s="83" t="e">
        <f>NA()</f>
        <v>#N/A</v>
      </c>
      <c r="H23" s="87">
        <v>1085.2409632232916</v>
      </c>
      <c r="I23" s="87">
        <v>1359.361034916782</v>
      </c>
      <c r="J23" s="87">
        <v>1085.2409632232916</v>
      </c>
      <c r="K23" s="87">
        <v>1085.2409632232916</v>
      </c>
      <c r="L23" s="87">
        <v>444.2960022160309</v>
      </c>
      <c r="M23" s="88">
        <v>398.97431897817137</v>
      </c>
      <c r="N23" s="89">
        <f t="shared" si="0"/>
        <v>423.90124475899415</v>
      </c>
      <c r="O23" s="87">
        <f t="shared" si="1"/>
        <v>0.85763783951743533</v>
      </c>
      <c r="P23" s="87">
        <f t="shared" si="2"/>
        <v>-5.1717354032280838</v>
      </c>
      <c r="Q23" s="90"/>
    </row>
    <row r="24" spans="1:17" x14ac:dyDescent="0.3">
      <c r="A24" s="85">
        <v>43054</v>
      </c>
      <c r="B24" s="86">
        <v>2591.2389688209792</v>
      </c>
      <c r="C24" s="82">
        <v>2406.1674051743598</v>
      </c>
      <c r="D24" s="87">
        <v>2819.5321642394542</v>
      </c>
      <c r="E24" s="87">
        <v>2408.827283575723</v>
      </c>
      <c r="F24" s="87">
        <v>2398.1875870934982</v>
      </c>
      <c r="G24" s="83" t="e">
        <f>NA()</f>
        <v>#N/A</v>
      </c>
      <c r="H24" s="87">
        <v>1182.1884980249918</v>
      </c>
      <c r="I24" s="87">
        <v>1463.0200105019999</v>
      </c>
      <c r="J24" s="87">
        <v>1182.1884980249918</v>
      </c>
      <c r="K24" s="87">
        <v>1182.1884980249918</v>
      </c>
      <c r="L24" s="87">
        <v>574.17386178604863</v>
      </c>
      <c r="M24" s="88">
        <v>515.60361636963182</v>
      </c>
      <c r="N24" s="89">
        <f t="shared" si="0"/>
        <v>547.8172513486611</v>
      </c>
      <c r="O24" s="87">
        <f t="shared" si="1"/>
        <v>1.1083449499285221</v>
      </c>
      <c r="P24" s="87">
        <f t="shared" si="2"/>
        <v>29.232281839634254</v>
      </c>
      <c r="Q24" s="90"/>
    </row>
    <row r="25" spans="1:17" x14ac:dyDescent="0.3">
      <c r="A25" s="85">
        <v>43084</v>
      </c>
      <c r="B25" s="86">
        <v>2626.6303757995274</v>
      </c>
      <c r="C25" s="82">
        <v>2458.3880609898329</v>
      </c>
      <c r="D25" s="87">
        <v>2929.8514828577004</v>
      </c>
      <c r="E25" s="87">
        <v>2449.7045866770741</v>
      </c>
      <c r="F25" s="87">
        <v>2448.3779447681804</v>
      </c>
      <c r="G25" s="83" t="e">
        <f>NA()</f>
        <v>#N/A</v>
      </c>
      <c r="H25" s="87">
        <v>1206.0380989942271</v>
      </c>
      <c r="I25" s="87">
        <v>1526.2027831732564</v>
      </c>
      <c r="J25" s="87">
        <v>1206.0380989942271</v>
      </c>
      <c r="K25" s="87">
        <v>1206.0380989942271</v>
      </c>
      <c r="L25" s="87">
        <v>547.09336484256244</v>
      </c>
      <c r="M25" s="88">
        <v>491.2855428967033</v>
      </c>
      <c r="N25" s="89">
        <f t="shared" si="0"/>
        <v>521.97984496692584</v>
      </c>
      <c r="O25" s="87">
        <f t="shared" si="1"/>
        <v>1.056070658069427</v>
      </c>
      <c r="P25" s="87">
        <f t="shared" si="2"/>
        <v>-4.7164280274355264</v>
      </c>
      <c r="Q25" s="90"/>
    </row>
    <row r="26" spans="1:17" x14ac:dyDescent="0.3">
      <c r="A26" s="85">
        <v>43115</v>
      </c>
      <c r="B26" s="86">
        <v>2616.7373895979867</v>
      </c>
      <c r="C26" s="82">
        <v>2383.7387893168266</v>
      </c>
      <c r="D26" s="87">
        <v>2861.8633854363161</v>
      </c>
      <c r="E26" s="87">
        <v>2373.4725639831317</v>
      </c>
      <c r="F26" s="87">
        <v>2370.4122987940791</v>
      </c>
      <c r="G26" s="83" t="e">
        <f>NA()</f>
        <v>#N/A</v>
      </c>
      <c r="H26" s="87">
        <v>1171.7958844646409</v>
      </c>
      <c r="I26" s="87">
        <v>1487.6096192100626</v>
      </c>
      <c r="J26" s="87">
        <v>1171.7958844646409</v>
      </c>
      <c r="K26" s="87">
        <v>1172.426698384646</v>
      </c>
      <c r="L26" s="87">
        <v>536.03808430495826</v>
      </c>
      <c r="M26" s="88">
        <v>481.35798783970637</v>
      </c>
      <c r="N26" s="89">
        <f t="shared" si="0"/>
        <v>511.43204089559492</v>
      </c>
      <c r="O26" s="87">
        <f t="shared" si="1"/>
        <v>1.0347303199429545</v>
      </c>
      <c r="P26" s="87">
        <f t="shared" si="2"/>
        <v>-2.020730143708775</v>
      </c>
      <c r="Q26" s="90"/>
    </row>
    <row r="27" spans="1:17" x14ac:dyDescent="0.3">
      <c r="A27" s="85">
        <v>43146</v>
      </c>
      <c r="B27" s="86">
        <v>2285.146206804719</v>
      </c>
      <c r="C27" s="82">
        <v>2111.5679474010244</v>
      </c>
      <c r="D27" s="87">
        <v>2569.4890586281772</v>
      </c>
      <c r="E27" s="87">
        <v>2108.8866329356169</v>
      </c>
      <c r="F27" s="87">
        <v>2100.270882269459</v>
      </c>
      <c r="G27" s="83" t="e">
        <f>NA()</f>
        <v>#N/A</v>
      </c>
      <c r="H27" s="87">
        <v>1038.0422489346411</v>
      </c>
      <c r="I27" s="87">
        <v>1335.6321128122347</v>
      </c>
      <c r="J27" s="87">
        <v>1038.0422489346411</v>
      </c>
      <c r="K27" s="87">
        <v>1038.0422489346411</v>
      </c>
      <c r="L27" s="87">
        <v>529.00994536153257</v>
      </c>
      <c r="M27" s="88">
        <v>475.0467742914156</v>
      </c>
      <c r="N27" s="89">
        <f t="shared" si="0"/>
        <v>504.72651837997995</v>
      </c>
      <c r="O27" s="87">
        <f t="shared" si="1"/>
        <v>1.0211636934840085</v>
      </c>
      <c r="P27" s="87">
        <f t="shared" si="2"/>
        <v>-1.3111267928916988</v>
      </c>
      <c r="Q27" s="90"/>
    </row>
    <row r="28" spans="1:17" x14ac:dyDescent="0.3">
      <c r="A28" s="85">
        <v>43174</v>
      </c>
      <c r="B28" s="86">
        <v>2100.738806853718</v>
      </c>
      <c r="C28" s="82">
        <v>1966.8574239236984</v>
      </c>
      <c r="D28" s="87">
        <v>2430.3037830596163</v>
      </c>
      <c r="E28" s="87">
        <v>1970.6594017357072</v>
      </c>
      <c r="F28" s="87">
        <v>1969.5939710162002</v>
      </c>
      <c r="G28" s="83" t="e">
        <f>NA()</f>
        <v>#N/A</v>
      </c>
      <c r="H28" s="87">
        <v>1014.8496651467237</v>
      </c>
      <c r="I28" s="87">
        <v>1174.0597985795248</v>
      </c>
      <c r="J28" s="87">
        <v>952.00937281918232</v>
      </c>
      <c r="K28" s="87">
        <v>951.49467198850255</v>
      </c>
      <c r="L28" s="87">
        <v>435.92221786451512</v>
      </c>
      <c r="M28" s="88">
        <v>391.45472642669125</v>
      </c>
      <c r="N28" s="89">
        <f t="shared" si="0"/>
        <v>415.91184671749437</v>
      </c>
      <c r="O28" s="87">
        <f t="shared" si="1"/>
        <v>0.84147367354700431</v>
      </c>
      <c r="P28" s="87">
        <f t="shared" si="2"/>
        <v>-17.596593091156365</v>
      </c>
      <c r="Q28" s="90"/>
    </row>
    <row r="29" spans="1:17" x14ac:dyDescent="0.3">
      <c r="A29" s="85">
        <v>43205</v>
      </c>
      <c r="B29" s="86">
        <v>1878.5930290482629</v>
      </c>
      <c r="C29" s="82">
        <v>1752.7306415029002</v>
      </c>
      <c r="D29" s="87">
        <v>2177.4436245212323</v>
      </c>
      <c r="E29" s="87">
        <v>1752.0771233597077</v>
      </c>
      <c r="F29" s="87">
        <v>1746.5576837113997</v>
      </c>
      <c r="G29" s="83" t="e">
        <f>NA()</f>
        <v>#N/A</v>
      </c>
      <c r="H29" s="87">
        <v>907.53286427452326</v>
      </c>
      <c r="I29" s="87">
        <v>1051.9051326189528</v>
      </c>
      <c r="J29" s="87">
        <v>846.41406925589752</v>
      </c>
      <c r="K29" s="87">
        <v>843.74767329053134</v>
      </c>
      <c r="L29" s="87">
        <v>423.66808476286423</v>
      </c>
      <c r="M29" s="88">
        <v>380.45061118704564</v>
      </c>
      <c r="N29" s="89">
        <f t="shared" si="0"/>
        <v>404.22022165374585</v>
      </c>
      <c r="O29" s="87">
        <f t="shared" si="1"/>
        <v>0.8178191545190594</v>
      </c>
      <c r="P29" s="87">
        <f t="shared" si="2"/>
        <v>-2.811082482026535</v>
      </c>
      <c r="Q29" s="90"/>
    </row>
    <row r="30" spans="1:17" x14ac:dyDescent="0.3">
      <c r="A30" s="85">
        <v>43235</v>
      </c>
      <c r="B30" s="86">
        <v>1989.7483154944896</v>
      </c>
      <c r="C30" s="82">
        <v>1856.3527254440596</v>
      </c>
      <c r="D30" s="87">
        <v>2305.70882966422</v>
      </c>
      <c r="E30" s="87">
        <v>1860.493011535202</v>
      </c>
      <c r="F30" s="87">
        <v>1843.2771888091233</v>
      </c>
      <c r="G30" s="83" t="e">
        <f>NA()</f>
        <v>#N/A</v>
      </c>
      <c r="H30" s="87">
        <v>961.23107028719312</v>
      </c>
      <c r="I30" s="87">
        <v>1113.8689998377874</v>
      </c>
      <c r="J30" s="87">
        <v>898.78889446145024</v>
      </c>
      <c r="K30" s="87">
        <v>890.47207188846551</v>
      </c>
      <c r="L30" s="87">
        <v>416.20665896792593</v>
      </c>
      <c r="M30" s="88">
        <v>373.75030945060507</v>
      </c>
      <c r="N30" s="89">
        <f t="shared" si="0"/>
        <v>397.10130168513155</v>
      </c>
      <c r="O30" s="87">
        <f t="shared" si="1"/>
        <v>0.80341614151292617</v>
      </c>
      <c r="P30" s="87">
        <f t="shared" si="2"/>
        <v>-1.7611488953940295</v>
      </c>
      <c r="Q30" s="90"/>
    </row>
    <row r="31" spans="1:17" x14ac:dyDescent="0.3">
      <c r="A31" s="85">
        <v>43266</v>
      </c>
      <c r="B31" s="86">
        <v>2381.4544485404049</v>
      </c>
      <c r="C31" s="82">
        <v>2205.2572188367126</v>
      </c>
      <c r="D31" s="87">
        <v>2658.7490616576879</v>
      </c>
      <c r="E31" s="87">
        <v>2216.950719273259</v>
      </c>
      <c r="F31" s="87">
        <v>2191.5757208233495</v>
      </c>
      <c r="G31" s="83" t="e">
        <f>NA()</f>
        <v>#N/A</v>
      </c>
      <c r="H31" s="87">
        <v>1150.4610862514035</v>
      </c>
      <c r="I31" s="87">
        <v>1284.4198365496077</v>
      </c>
      <c r="J31" s="87">
        <v>1070.9906856392556</v>
      </c>
      <c r="K31" s="87">
        <v>1058.7322322818113</v>
      </c>
      <c r="L31" s="87">
        <v>449.34531837626611</v>
      </c>
      <c r="M31" s="88">
        <v>403.50856521556102</v>
      </c>
      <c r="N31" s="89">
        <f t="shared" si="0"/>
        <v>428.71877945394886</v>
      </c>
      <c r="O31" s="87">
        <f t="shared" si="1"/>
        <v>0.867384685271404</v>
      </c>
      <c r="P31" s="87">
        <f t="shared" si="2"/>
        <v>7.9620685287723489</v>
      </c>
      <c r="Q31" s="90"/>
    </row>
    <row r="32" spans="1:17" x14ac:dyDescent="0.3">
      <c r="A32" s="85">
        <v>43296</v>
      </c>
      <c r="B32" s="86">
        <v>2357.0277100670692</v>
      </c>
      <c r="C32" s="82">
        <v>2202.8158888624389</v>
      </c>
      <c r="D32" s="87">
        <v>2602.5518359439629</v>
      </c>
      <c r="E32" s="87">
        <v>2195.6319707288371</v>
      </c>
      <c r="F32" s="87">
        <v>2194.440458559226</v>
      </c>
      <c r="G32" s="83" t="e">
        <f>NA()</f>
        <v>#N/A</v>
      </c>
      <c r="H32" s="87">
        <v>1138.6607295009997</v>
      </c>
      <c r="I32" s="87">
        <v>1257.271418330417</v>
      </c>
      <c r="J32" s="87">
        <v>1060.6917732989552</v>
      </c>
      <c r="K32" s="87">
        <v>1060.1161635551819</v>
      </c>
      <c r="L32" s="87">
        <v>534.17034470460067</v>
      </c>
      <c r="M32" s="88">
        <v>479.68077235416405</v>
      </c>
      <c r="N32" s="89">
        <f t="shared" si="0"/>
        <v>509.6500371469042</v>
      </c>
      <c r="O32" s="87">
        <f t="shared" si="1"/>
        <v>1.0311249664226836</v>
      </c>
      <c r="P32" s="87">
        <f t="shared" si="2"/>
        <v>18.87746970077589</v>
      </c>
      <c r="Q32" s="90"/>
    </row>
    <row r="33" spans="1:17" x14ac:dyDescent="0.3">
      <c r="A33" s="85">
        <v>43327</v>
      </c>
      <c r="B33" s="86">
        <v>2658.3158591945057</v>
      </c>
      <c r="C33" s="82">
        <v>2466.8831501218147</v>
      </c>
      <c r="D33" s="87">
        <v>2740.6743977588781</v>
      </c>
      <c r="E33" s="87">
        <v>2469.261681116237</v>
      </c>
      <c r="F33" s="87">
        <v>2462.8138873979947</v>
      </c>
      <c r="G33" s="83" t="e">
        <f>NA()</f>
        <v>#N/A</v>
      </c>
      <c r="H33" s="87">
        <v>1284.2105599973459</v>
      </c>
      <c r="I33" s="87">
        <v>1323.9972936033228</v>
      </c>
      <c r="J33" s="87">
        <v>1192.880039186588</v>
      </c>
      <c r="K33" s="87">
        <v>1189.7651629942004</v>
      </c>
      <c r="L33" s="87">
        <v>570.4156438629683</v>
      </c>
      <c r="M33" s="88">
        <v>512.22876620453053</v>
      </c>
      <c r="N33" s="89">
        <f t="shared" si="0"/>
        <v>544.23154891667127</v>
      </c>
      <c r="O33" s="87">
        <f t="shared" si="1"/>
        <v>1.1010903496532327</v>
      </c>
      <c r="P33" s="87">
        <f t="shared" si="2"/>
        <v>6.7853446971885916</v>
      </c>
      <c r="Q33" s="90"/>
    </row>
    <row r="34" spans="1:17" x14ac:dyDescent="0.3">
      <c r="A34" s="85">
        <v>43358</v>
      </c>
      <c r="B34" s="86">
        <v>2807.7916600178842</v>
      </c>
      <c r="C34" s="82">
        <v>2611.9192781981592</v>
      </c>
      <c r="D34" s="87">
        <v>2968.2115970125164</v>
      </c>
      <c r="E34" s="87">
        <v>2611.1780466863534</v>
      </c>
      <c r="F34" s="87">
        <v>2612.2074373320684</v>
      </c>
      <c r="G34" s="83" t="e">
        <f>NA()</f>
        <v>#N/A</v>
      </c>
      <c r="H34" s="87">
        <v>1356.4210917960795</v>
      </c>
      <c r="I34" s="87">
        <v>1433.9186458997665</v>
      </c>
      <c r="J34" s="87">
        <v>1261.4386698967892</v>
      </c>
      <c r="K34" s="87">
        <v>1261.9359600638013</v>
      </c>
      <c r="L34" s="87">
        <v>615.3951536087194</v>
      </c>
      <c r="M34" s="88">
        <v>552.62001253417304</v>
      </c>
      <c r="N34" s="89">
        <f t="shared" si="0"/>
        <v>587.14634012517354</v>
      </c>
      <c r="O34" s="87">
        <f t="shared" si="1"/>
        <v>1.1879156403794422</v>
      </c>
      <c r="P34" s="87">
        <f t="shared" si="2"/>
        <v>7.8853920346821269</v>
      </c>
      <c r="Q34" s="90"/>
    </row>
    <row r="35" spans="1:17" x14ac:dyDescent="0.3">
      <c r="A35" s="85">
        <v>43388</v>
      </c>
      <c r="B35" s="86">
        <v>3007.3438368224051</v>
      </c>
      <c r="C35" s="82">
        <v>2803.5219729665278</v>
      </c>
      <c r="D35" s="87">
        <v>3151.9856286298018</v>
      </c>
      <c r="E35" s="87">
        <v>2809.1303394650804</v>
      </c>
      <c r="F35" s="87">
        <v>2804.0160442055112</v>
      </c>
      <c r="G35" s="83" t="e">
        <f>NA()</f>
        <v>#N/A</v>
      </c>
      <c r="H35" s="87">
        <v>1452.8231095760411</v>
      </c>
      <c r="I35" s="87">
        <v>1522.6983713187449</v>
      </c>
      <c r="J35" s="87">
        <v>1357.0677968430341</v>
      </c>
      <c r="K35" s="87">
        <v>1354.5971228045948</v>
      </c>
      <c r="L35" s="87">
        <v>589.85801100863398</v>
      </c>
      <c r="M35" s="88">
        <v>529.68785913486454</v>
      </c>
      <c r="N35" s="89">
        <f t="shared" si="0"/>
        <v>562.78144266543768</v>
      </c>
      <c r="O35" s="87">
        <f t="shared" si="1"/>
        <v>1.1386205314931446</v>
      </c>
      <c r="P35" s="87">
        <f t="shared" si="2"/>
        <v>-4.1497146102522748</v>
      </c>
      <c r="Q35" s="90"/>
    </row>
    <row r="36" spans="1:17" x14ac:dyDescent="0.3">
      <c r="A36" s="85">
        <v>43419</v>
      </c>
      <c r="B36" s="86">
        <v>2872.4005768980273</v>
      </c>
      <c r="C36" s="82">
        <v>2666.5276782797787</v>
      </c>
      <c r="D36" s="87">
        <v>3078.9032215964071</v>
      </c>
      <c r="E36" s="87">
        <v>2682.7112557122528</v>
      </c>
      <c r="F36" s="87">
        <v>2682.315244603305</v>
      </c>
      <c r="G36" s="83" t="e">
        <f>NA()</f>
        <v>#N/A</v>
      </c>
      <c r="H36" s="87">
        <v>1387.6331289362452</v>
      </c>
      <c r="I36" s="87">
        <v>1487.3928606745928</v>
      </c>
      <c r="J36" s="87">
        <v>1295.9957757064024</v>
      </c>
      <c r="K36" s="87">
        <v>1295.8044659919349</v>
      </c>
      <c r="L36" s="87">
        <v>470.12330735923433</v>
      </c>
      <c r="M36" s="88">
        <v>422.16703606127641</v>
      </c>
      <c r="N36" s="89">
        <f t="shared" si="0"/>
        <v>448.54298527515323</v>
      </c>
      <c r="O36" s="87">
        <f t="shared" si="1"/>
        <v>0.90749305782481116</v>
      </c>
      <c r="P36" s="87">
        <f t="shared" si="2"/>
        <v>-20.29890268755662</v>
      </c>
      <c r="Q36" s="90"/>
    </row>
    <row r="37" spans="1:17" x14ac:dyDescent="0.3">
      <c r="A37" s="85">
        <v>43449</v>
      </c>
      <c r="B37" s="86">
        <v>2102.1956329093832</v>
      </c>
      <c r="C37" s="82">
        <v>1931.3884316245185</v>
      </c>
      <c r="D37" s="87">
        <v>2449.0781382479531</v>
      </c>
      <c r="E37" s="87">
        <v>1944.3754372040532</v>
      </c>
      <c r="F37" s="87">
        <v>1942.9398380921189</v>
      </c>
      <c r="G37" s="83" t="e">
        <f>NA()</f>
        <v>#N/A</v>
      </c>
      <c r="H37" s="87">
        <v>1015.5534458499436</v>
      </c>
      <c r="I37" s="87">
        <v>1183.1295353854846</v>
      </c>
      <c r="J37" s="87">
        <v>939.31180541258618</v>
      </c>
      <c r="K37" s="87">
        <v>938.61827927155502</v>
      </c>
      <c r="L37" s="87">
        <v>442.06645457238267</v>
      </c>
      <c r="M37" s="88">
        <v>396.97220271262501</v>
      </c>
      <c r="N37" s="89">
        <f t="shared" si="0"/>
        <v>421.77404123549172</v>
      </c>
      <c r="O37" s="87">
        <f t="shared" si="1"/>
        <v>0.85333407712780684</v>
      </c>
      <c r="P37" s="87">
        <f t="shared" si="2"/>
        <v>-5.9679774109588379</v>
      </c>
      <c r="Q37" s="90"/>
    </row>
    <row r="38" spans="1:17" x14ac:dyDescent="0.3">
      <c r="A38" s="85">
        <v>43480</v>
      </c>
      <c r="B38" s="86">
        <v>1847.6667565096516</v>
      </c>
      <c r="C38" s="82">
        <v>1750.0373388141513</v>
      </c>
      <c r="D38" s="87">
        <v>2202.0371582612966</v>
      </c>
      <c r="E38" s="87">
        <v>1737.6835284906435</v>
      </c>
      <c r="F38" s="87">
        <v>1758.4447930620945</v>
      </c>
      <c r="G38" s="83" t="e">
        <f>NA()</f>
        <v>#N/A</v>
      </c>
      <c r="H38" s="87">
        <v>892.59263599500082</v>
      </c>
      <c r="I38" s="87">
        <v>1063.7860667928969</v>
      </c>
      <c r="J38" s="87">
        <v>839.46064178291965</v>
      </c>
      <c r="K38" s="87">
        <v>849.4902381942486</v>
      </c>
      <c r="L38" s="87">
        <v>394.72584929750553</v>
      </c>
      <c r="M38" s="88">
        <v>354.46071114990167</v>
      </c>
      <c r="N38" s="89">
        <f t="shared" si="0"/>
        <v>376.60653713108377</v>
      </c>
      <c r="O38" s="87">
        <f t="shared" si="1"/>
        <v>0.76195109320068211</v>
      </c>
      <c r="P38" s="87">
        <f t="shared" si="2"/>
        <v>-10.708934094687265</v>
      </c>
      <c r="Q38" s="90"/>
    </row>
    <row r="39" spans="1:17" x14ac:dyDescent="0.3">
      <c r="A39" s="85">
        <v>43511</v>
      </c>
      <c r="B39" s="86">
        <v>1820.6039086985809</v>
      </c>
      <c r="C39" s="82">
        <v>1699.7921008164699</v>
      </c>
      <c r="D39" s="87">
        <v>2095.7101313770936</v>
      </c>
      <c r="E39" s="87">
        <v>1697.2056601781094</v>
      </c>
      <c r="F39" s="87">
        <v>1688.1080219898645</v>
      </c>
      <c r="G39" s="83" t="e">
        <f>NA()</f>
        <v>#N/A</v>
      </c>
      <c r="H39" s="87">
        <v>879.5187964727445</v>
      </c>
      <c r="I39" s="87">
        <v>1012.4203533222675</v>
      </c>
      <c r="J39" s="87">
        <v>819.90611602807223</v>
      </c>
      <c r="K39" s="87">
        <v>815.51112173423417</v>
      </c>
      <c r="L39" s="87">
        <v>374.17327329657417</v>
      </c>
      <c r="M39" s="88">
        <v>336.00465939089526</v>
      </c>
      <c r="N39" s="89">
        <f t="shared" si="0"/>
        <v>356.99739703901867</v>
      </c>
      <c r="O39" s="87">
        <f t="shared" si="1"/>
        <v>0.72227784205721135</v>
      </c>
      <c r="P39" s="87">
        <f t="shared" si="2"/>
        <v>-5.2067975881257382</v>
      </c>
      <c r="Q39" s="90"/>
    </row>
    <row r="40" spans="1:17" x14ac:dyDescent="0.3">
      <c r="A40" s="85">
        <v>43539</v>
      </c>
      <c r="B40" s="86">
        <v>1804.6957192570974</v>
      </c>
      <c r="C40" s="82">
        <v>1682.5740763229524</v>
      </c>
      <c r="D40" s="87">
        <v>2046.1397904684259</v>
      </c>
      <c r="E40" s="87">
        <v>1685.1459315749626</v>
      </c>
      <c r="F40" s="87">
        <v>1684.8140792843806</v>
      </c>
      <c r="G40" s="83" t="e">
        <f>NA()</f>
        <v>#N/A</v>
      </c>
      <c r="H40" s="87">
        <v>871.83368080053015</v>
      </c>
      <c r="I40" s="87">
        <v>988.47332872870822</v>
      </c>
      <c r="J40" s="87">
        <v>814.08016018114142</v>
      </c>
      <c r="K40" s="87">
        <v>813.91984506491826</v>
      </c>
      <c r="L40" s="87">
        <v>385.87846985059241</v>
      </c>
      <c r="M40" s="88">
        <v>346.51583392398129</v>
      </c>
      <c r="N40" s="89">
        <f t="shared" si="0"/>
        <v>368.16528368361742</v>
      </c>
      <c r="O40" s="87">
        <f t="shared" si="1"/>
        <v>0.74487273247631069</v>
      </c>
      <c r="P40" s="87">
        <f t="shared" si="2"/>
        <v>3.1282823732684335</v>
      </c>
      <c r="Q40" s="90"/>
    </row>
    <row r="41" spans="1:17" x14ac:dyDescent="0.3">
      <c r="A41" s="85">
        <v>43570</v>
      </c>
      <c r="B41" s="86">
        <v>1775.0884957870364</v>
      </c>
      <c r="C41" s="82">
        <v>1663.9873027419158</v>
      </c>
      <c r="D41" s="87">
        <v>2088.8278036567176</v>
      </c>
      <c r="E41" s="87">
        <v>1660.6385073422423</v>
      </c>
      <c r="F41" s="87">
        <v>1655.0077794245287</v>
      </c>
      <c r="G41" s="83" t="e">
        <f>NA()</f>
        <v>#N/A</v>
      </c>
      <c r="H41" s="87">
        <v>857.53067429325438</v>
      </c>
      <c r="I41" s="87">
        <v>1009.0955573220858</v>
      </c>
      <c r="J41" s="87">
        <v>802.2408248030157</v>
      </c>
      <c r="K41" s="87">
        <v>799.52066638866131</v>
      </c>
      <c r="L41" s="87">
        <v>400.48600058153096</v>
      </c>
      <c r="M41" s="88">
        <v>359.63328174313847</v>
      </c>
      <c r="N41" s="89">
        <f t="shared" si="0"/>
        <v>382.10227710425431</v>
      </c>
      <c r="O41" s="87">
        <f t="shared" si="1"/>
        <v>0.77307008521925802</v>
      </c>
      <c r="P41" s="87">
        <f t="shared" si="2"/>
        <v>3.7855262400606335</v>
      </c>
      <c r="Q41" s="90"/>
    </row>
    <row r="42" spans="1:17" x14ac:dyDescent="0.3">
      <c r="A42" s="85">
        <v>43600</v>
      </c>
      <c r="B42" s="86">
        <v>1755.1128551386425</v>
      </c>
      <c r="C42" s="82">
        <v>1631.085093423274</v>
      </c>
      <c r="D42" s="87">
        <v>2053.0962495071562</v>
      </c>
      <c r="E42" s="87">
        <v>1638.0466516614911</v>
      </c>
      <c r="F42" s="87">
        <v>1622.2831232370218</v>
      </c>
      <c r="G42" s="83" t="e">
        <f>NA()</f>
        <v>#N/A</v>
      </c>
      <c r="H42" s="87">
        <v>847.88060634717033</v>
      </c>
      <c r="I42" s="87">
        <v>991.83393695997893</v>
      </c>
      <c r="J42" s="87">
        <v>791.32688486062375</v>
      </c>
      <c r="K42" s="87">
        <v>783.71165373769168</v>
      </c>
      <c r="L42" s="87">
        <v>387.55038528062357</v>
      </c>
      <c r="M42" s="88">
        <v>348.01720084323944</v>
      </c>
      <c r="N42" s="89">
        <f t="shared" si="0"/>
        <v>369.76045228380076</v>
      </c>
      <c r="O42" s="87">
        <f t="shared" si="1"/>
        <v>0.74810008075339607</v>
      </c>
      <c r="P42" s="87">
        <f t="shared" si="2"/>
        <v>-3.2299793955654081</v>
      </c>
      <c r="Q42" s="90"/>
    </row>
    <row r="43" spans="1:17" x14ac:dyDescent="0.3">
      <c r="A43" s="85">
        <v>43631</v>
      </c>
      <c r="B43" s="86">
        <v>1511.9547334050935</v>
      </c>
      <c r="C43" s="82">
        <v>1409.4170403132455</v>
      </c>
      <c r="D43" s="87">
        <v>1918.0725631552875</v>
      </c>
      <c r="E43" s="87">
        <v>1408.7547610688068</v>
      </c>
      <c r="F43" s="87">
        <v>1399.4867158143215</v>
      </c>
      <c r="G43" s="83" t="e">
        <f>NA()</f>
        <v>#N/A</v>
      </c>
      <c r="H43" s="87">
        <v>730.412914688451</v>
      </c>
      <c r="I43" s="87">
        <v>926.60510297356893</v>
      </c>
      <c r="J43" s="87">
        <v>680.55785558879563</v>
      </c>
      <c r="K43" s="87">
        <v>676.08053904073506</v>
      </c>
      <c r="L43" s="87">
        <v>329.8140405467359</v>
      </c>
      <c r="M43" s="88">
        <v>340.85503275311919</v>
      </c>
      <c r="N43" s="89">
        <f t="shared" si="0"/>
        <v>334.78248703960838</v>
      </c>
      <c r="O43" s="87">
        <f t="shared" si="1"/>
        <v>0.68017386698861826</v>
      </c>
      <c r="P43" s="87">
        <f t="shared" si="2"/>
        <v>-9.0798297597255697</v>
      </c>
      <c r="Q43" s="90"/>
    </row>
    <row r="44" spans="1:17" x14ac:dyDescent="0.3">
      <c r="A44" s="85">
        <v>43661</v>
      </c>
      <c r="B44" s="86">
        <v>918.80635476822238</v>
      </c>
      <c r="C44" s="82">
        <v>857.10438713187932</v>
      </c>
      <c r="D44" s="87">
        <v>1388.960715064668</v>
      </c>
      <c r="E44" s="87">
        <v>854.57376161810191</v>
      </c>
      <c r="F44" s="87">
        <v>855.67968572867017</v>
      </c>
      <c r="G44" s="83" t="e">
        <f>NA()</f>
        <v>#N/A</v>
      </c>
      <c r="H44" s="87">
        <v>443.86780423585628</v>
      </c>
      <c r="I44" s="87">
        <v>670.99551452399419</v>
      </c>
      <c r="J44" s="87">
        <v>412.8375659990831</v>
      </c>
      <c r="K44" s="87">
        <v>413.37182885443008</v>
      </c>
      <c r="L44" s="87">
        <v>314.59276535356571</v>
      </c>
      <c r="M44" s="88">
        <v>278.90983214373267</v>
      </c>
      <c r="N44" s="89">
        <f t="shared" si="0"/>
        <v>298.53544540914083</v>
      </c>
      <c r="O44" s="87">
        <f t="shared" si="1"/>
        <v>0.60376910795273475</v>
      </c>
      <c r="P44" s="87">
        <f t="shared" si="2"/>
        <v>-11.233121815478697</v>
      </c>
      <c r="Q44" s="90"/>
    </row>
    <row r="45" spans="1:17" x14ac:dyDescent="0.3">
      <c r="A45" s="85">
        <v>43692</v>
      </c>
      <c r="B45" s="86">
        <v>1026.4056934879113</v>
      </c>
      <c r="C45" s="82">
        <v>952.41466977535197</v>
      </c>
      <c r="D45" s="87">
        <v>1604.5618288098051</v>
      </c>
      <c r="E45" s="87">
        <v>950.56948077745437</v>
      </c>
      <c r="F45" s="87">
        <v>950.50389560164388</v>
      </c>
      <c r="G45" s="83" t="e">
        <f>NA()</f>
        <v>#N/A</v>
      </c>
      <c r="H45" s="87">
        <v>495.84816110527123</v>
      </c>
      <c r="I45" s="87">
        <v>775.15064193710396</v>
      </c>
      <c r="J45" s="87">
        <v>459.21230955432583</v>
      </c>
      <c r="K45" s="87">
        <v>459.18062589451398</v>
      </c>
      <c r="L45" s="87">
        <v>224.60570534237962</v>
      </c>
      <c r="M45" s="88">
        <v>276.23062505876618</v>
      </c>
      <c r="N45" s="89">
        <f t="shared" si="0"/>
        <v>247.83691921475355</v>
      </c>
      <c r="O45" s="87">
        <f t="shared" si="1"/>
        <v>0.50616355399010549</v>
      </c>
      <c r="P45" s="87">
        <f t="shared" si="2"/>
        <v>-16.166039745489954</v>
      </c>
      <c r="Q45" s="90"/>
    </row>
    <row r="46" spans="1:17" x14ac:dyDescent="0.3">
      <c r="A46" s="85">
        <v>43723</v>
      </c>
      <c r="B46" s="86">
        <v>991.95977111898458</v>
      </c>
      <c r="C46" s="82">
        <v>917.8403657950505</v>
      </c>
      <c r="D46" s="87">
        <v>1457.3126283275126</v>
      </c>
      <c r="E46" s="87">
        <v>912.50044055180626</v>
      </c>
      <c r="F46" s="87">
        <v>913.12823219595919</v>
      </c>
      <c r="G46" s="91">
        <f>+F46</f>
        <v>913.12823219595919</v>
      </c>
      <c r="H46" s="87">
        <v>479.20761889806022</v>
      </c>
      <c r="I46" s="87">
        <v>704.0157624770593</v>
      </c>
      <c r="J46" s="87">
        <v>440.8214688656069</v>
      </c>
      <c r="K46" s="87">
        <v>441.12474985312042</v>
      </c>
      <c r="L46" s="87">
        <v>226.98993263565572</v>
      </c>
      <c r="M46" s="88">
        <v>246.73351806339917</v>
      </c>
      <c r="N46" s="89">
        <f t="shared" si="0"/>
        <v>235.87454607814027</v>
      </c>
      <c r="O46" s="87">
        <f t="shared" si="1"/>
        <v>0.47994954421934199</v>
      </c>
      <c r="P46" s="87">
        <f t="shared" si="2"/>
        <v>-5.1789603506845765</v>
      </c>
      <c r="Q46" s="90"/>
    </row>
    <row r="47" spans="1:17" x14ac:dyDescent="0.3">
      <c r="A47" s="85">
        <v>43753</v>
      </c>
      <c r="B47" s="86">
        <v>1175.8937035577817</v>
      </c>
      <c r="C47" s="82">
        <v>1086.6565276219153</v>
      </c>
      <c r="D47" s="87">
        <v>1759.0133291725144</v>
      </c>
      <c r="E47" s="87">
        <v>1089.2493381975057</v>
      </c>
      <c r="F47" s="87">
        <v>1100.2651239267905</v>
      </c>
      <c r="G47" s="82">
        <v>990.24</v>
      </c>
      <c r="H47" s="87">
        <v>568.06459109071579</v>
      </c>
      <c r="I47" s="87">
        <v>849.76489332005531</v>
      </c>
      <c r="J47" s="87">
        <v>526.20740975724914</v>
      </c>
      <c r="K47" s="87">
        <v>531.52904537526115</v>
      </c>
      <c r="L47" s="87">
        <v>248.01747561948537</v>
      </c>
      <c r="M47" s="88">
        <v>307.92702546882697</v>
      </c>
      <c r="N47" s="89">
        <f t="shared" si="0"/>
        <v>274.97677305168907</v>
      </c>
      <c r="O47" s="87">
        <f t="shared" si="1"/>
        <v>0.56175159191065183</v>
      </c>
      <c r="P47" s="87">
        <f t="shared" si="2"/>
        <v>17.04388485759776</v>
      </c>
      <c r="Q47" s="90"/>
    </row>
    <row r="48" spans="1:17" x14ac:dyDescent="0.3">
      <c r="A48" s="85">
        <v>43784</v>
      </c>
      <c r="B48" s="86">
        <v>1246.8696730290515</v>
      </c>
      <c r="C48" s="82">
        <v>1157.8606645914901</v>
      </c>
      <c r="D48" s="87">
        <v>1844.2706320006746</v>
      </c>
      <c r="E48" s="87">
        <v>1163.4020688260355</v>
      </c>
      <c r="F48" s="87">
        <v>1170.55545204331</v>
      </c>
      <c r="G48" s="82">
        <v>1045.47</v>
      </c>
      <c r="H48" s="87">
        <v>602.35249904785098</v>
      </c>
      <c r="I48" s="87">
        <v>890.95199613559168</v>
      </c>
      <c r="J48" s="87">
        <v>562.02998494011376</v>
      </c>
      <c r="K48" s="87">
        <v>565.48572562478751</v>
      </c>
      <c r="L48" s="87">
        <v>294.56372140990936</v>
      </c>
      <c r="M48" s="88">
        <v>365.71669120583329</v>
      </c>
      <c r="N48" s="89">
        <f t="shared" si="0"/>
        <v>326.58255781807509</v>
      </c>
      <c r="O48" s="87">
        <f t="shared" si="1"/>
        <v>0.66717733904772536</v>
      </c>
      <c r="P48" s="87">
        <f t="shared" si="2"/>
        <v>18.767325033916734</v>
      </c>
      <c r="Q48" s="90"/>
    </row>
    <row r="49" spans="1:17" x14ac:dyDescent="0.3">
      <c r="A49" s="85">
        <v>43814</v>
      </c>
      <c r="B49" s="86">
        <v>1652.4275795504186</v>
      </c>
      <c r="C49" s="82">
        <v>1641.7537627392446</v>
      </c>
      <c r="D49" s="87">
        <v>1904.4734928983014</v>
      </c>
      <c r="E49" s="87">
        <v>1565.6132710392412</v>
      </c>
      <c r="F49" s="87">
        <v>1563.3335579801887</v>
      </c>
      <c r="G49" s="82">
        <v>1396.03</v>
      </c>
      <c r="H49" s="87">
        <v>798.27419301952591</v>
      </c>
      <c r="I49" s="87">
        <v>920.03550381560456</v>
      </c>
      <c r="J49" s="87">
        <v>756.33491354552723</v>
      </c>
      <c r="K49" s="87">
        <v>755.23360288898016</v>
      </c>
      <c r="L49" s="87">
        <v>294.56372140990942</v>
      </c>
      <c r="M49" s="88">
        <v>553.42471839177892</v>
      </c>
      <c r="N49" s="89">
        <f t="shared" si="0"/>
        <v>411.05117005175066</v>
      </c>
      <c r="O49" s="87">
        <f t="shared" si="1"/>
        <v>0.8500098330600101</v>
      </c>
      <c r="P49" s="87">
        <f t="shared" si="2"/>
        <v>27.403882492958303</v>
      </c>
      <c r="Q49" s="90"/>
    </row>
    <row r="50" spans="1:17" x14ac:dyDescent="0.3">
      <c r="A50" s="85">
        <v>43845</v>
      </c>
      <c r="B50" s="86">
        <v>1363</v>
      </c>
      <c r="C50" s="82">
        <v>1269.07</v>
      </c>
      <c r="D50" s="87">
        <v>1556.85</v>
      </c>
      <c r="E50" s="87">
        <v>1280.32</v>
      </c>
      <c r="F50" s="87">
        <v>1285.95</v>
      </c>
      <c r="G50" s="82">
        <v>1210.95</v>
      </c>
      <c r="H50" s="87">
        <v>658.45410628019329</v>
      </c>
      <c r="I50" s="87">
        <v>752.10144927536237</v>
      </c>
      <c r="J50" s="87">
        <v>618.51207729468604</v>
      </c>
      <c r="K50" s="87">
        <v>621.23188405797111</v>
      </c>
      <c r="L50" s="87">
        <v>294.56372140990942</v>
      </c>
      <c r="M50" s="88">
        <v>372.47382871937043</v>
      </c>
      <c r="N50" s="89">
        <f t="shared" si="0"/>
        <v>329.62326969916688</v>
      </c>
      <c r="O50" s="87">
        <f t="shared" si="1"/>
        <v>0.67375896649597578</v>
      </c>
      <c r="P50" s="87">
        <f t="shared" si="2"/>
        <v>-20.735156195727342</v>
      </c>
      <c r="Q50" s="90"/>
    </row>
    <row r="51" spans="1:17" x14ac:dyDescent="0.3">
      <c r="A51" s="85">
        <v>43876</v>
      </c>
      <c r="B51" s="86">
        <v>1280.8973846202146</v>
      </c>
      <c r="C51" s="82">
        <v>1205.8907401949029</v>
      </c>
      <c r="D51" s="87">
        <v>1414.973164062701</v>
      </c>
      <c r="E51" s="87">
        <v>1370.8879925817646</v>
      </c>
      <c r="F51" s="87">
        <v>1222.5936485808365</v>
      </c>
      <c r="G51" s="82">
        <v>1213.07</v>
      </c>
      <c r="H51" s="87">
        <v>618.79100706290558</v>
      </c>
      <c r="I51" s="87">
        <v>683.56191500613579</v>
      </c>
      <c r="J51" s="87">
        <v>662.26473071582836</v>
      </c>
      <c r="K51" s="87">
        <v>590.62495100523506</v>
      </c>
      <c r="L51" s="87">
        <v>278.64289319013506</v>
      </c>
      <c r="M51" s="88">
        <v>395.17808574584757</v>
      </c>
      <c r="N51" s="89">
        <f t="shared" si="0"/>
        <v>331.08372984020571</v>
      </c>
      <c r="O51" s="87">
        <f t="shared" si="1"/>
        <v>0.67906648620587817</v>
      </c>
      <c r="P51" s="87">
        <f t="shared" si="2"/>
        <v>0.78774754382939705</v>
      </c>
      <c r="Q51" s="90"/>
    </row>
    <row r="52" spans="1:17" x14ac:dyDescent="0.3">
      <c r="A52" s="85">
        <v>43905</v>
      </c>
      <c r="B52" s="86">
        <v>1220.5136435946106</v>
      </c>
      <c r="C52" s="82">
        <v>1143.7745125624203</v>
      </c>
      <c r="D52" s="87">
        <v>1302.4077724745173</v>
      </c>
      <c r="E52" s="87">
        <v>1147.5702307705801</v>
      </c>
      <c r="F52" s="87">
        <v>1159.0367548922943</v>
      </c>
      <c r="G52" s="82">
        <v>1147.19</v>
      </c>
      <c r="H52" s="87">
        <v>589.62011767855586</v>
      </c>
      <c r="I52" s="87">
        <v>629.18249877996004</v>
      </c>
      <c r="J52" s="87">
        <v>554.38175399544934</v>
      </c>
      <c r="K52" s="87">
        <v>559.92113762912777</v>
      </c>
      <c r="L52" s="87">
        <v>238.77954400671126</v>
      </c>
      <c r="M52" s="88">
        <v>379.95053638981267</v>
      </c>
      <c r="N52" s="89">
        <f t="shared" si="0"/>
        <v>302.30649057910694</v>
      </c>
      <c r="O52" s="87">
        <f t="shared" si="1"/>
        <v>0.6221522271883777</v>
      </c>
      <c r="P52" s="87">
        <f t="shared" si="2"/>
        <v>-8.3812498737046042</v>
      </c>
      <c r="Q52" s="90"/>
    </row>
    <row r="53" spans="1:17" x14ac:dyDescent="0.3">
      <c r="A53" s="85">
        <v>43936</v>
      </c>
      <c r="B53" s="86">
        <v>975.04664459307969</v>
      </c>
      <c r="C53" s="82">
        <v>916.43750215314651</v>
      </c>
      <c r="D53" s="87">
        <v>1331.1745344487201</v>
      </c>
      <c r="E53" s="87">
        <v>1050.473518827074</v>
      </c>
      <c r="F53" s="87">
        <v>924.5768685711322</v>
      </c>
      <c r="G53" s="82">
        <v>917.31</v>
      </c>
      <c r="H53" s="87">
        <v>471.03702637346851</v>
      </c>
      <c r="I53" s="87">
        <v>643.07948524092762</v>
      </c>
      <c r="J53" s="87">
        <v>507.47512986815173</v>
      </c>
      <c r="K53" s="87">
        <v>446.6554920633489</v>
      </c>
      <c r="L53" s="87">
        <v>238.77954400671123</v>
      </c>
      <c r="M53" s="88">
        <v>214.14613553635422</v>
      </c>
      <c r="N53" s="89">
        <f t="shared" si="0"/>
        <v>227.69451019505058</v>
      </c>
      <c r="O53" s="87">
        <f t="shared" si="1"/>
        <v>0.46065443414929486</v>
      </c>
      <c r="P53" s="87">
        <f t="shared" si="2"/>
        <v>-25.957922511813805</v>
      </c>
      <c r="Q53" s="90"/>
    </row>
    <row r="54" spans="1:17" x14ac:dyDescent="0.3">
      <c r="A54" s="85">
        <v>43966</v>
      </c>
      <c r="B54" s="86">
        <v>976.4336125173852</v>
      </c>
      <c r="C54" s="82">
        <v>910.591529471488</v>
      </c>
      <c r="D54" s="87">
        <v>1279.7506461949301</v>
      </c>
      <c r="E54" s="87">
        <v>912.83105610570215</v>
      </c>
      <c r="F54" s="87">
        <v>920.44544666203058</v>
      </c>
      <c r="G54" s="82">
        <v>912.38</v>
      </c>
      <c r="H54" s="87">
        <v>471.70705918714265</v>
      </c>
      <c r="I54" s="87">
        <v>618.23702714730928</v>
      </c>
      <c r="J54" s="87">
        <v>440.98118652449381</v>
      </c>
      <c r="K54" s="87">
        <v>444.65963606861385</v>
      </c>
      <c r="L54" s="87">
        <v>216.1042206158196</v>
      </c>
      <c r="M54" s="88">
        <v>193.81008499066735</v>
      </c>
      <c r="N54" s="89">
        <f t="shared" si="0"/>
        <v>206.07185958450108</v>
      </c>
      <c r="O54" s="87">
        <f t="shared" si="1"/>
        <v>0.41690911120199137</v>
      </c>
      <c r="P54" s="87">
        <f t="shared" si="2"/>
        <v>-9.4963425301852027</v>
      </c>
      <c r="Q54" s="90"/>
    </row>
    <row r="55" spans="1:17" x14ac:dyDescent="0.3">
      <c r="A55" s="85">
        <v>43997</v>
      </c>
      <c r="B55" s="86">
        <v>987.25445955708449</v>
      </c>
      <c r="C55" s="82">
        <v>932.19224969084098</v>
      </c>
      <c r="D55" s="87">
        <v>1547.3715825908503</v>
      </c>
      <c r="E55" s="87">
        <v>933.62921732487507</v>
      </c>
      <c r="F55" s="87">
        <v>940.50424838028664</v>
      </c>
      <c r="G55" s="82">
        <v>938.21</v>
      </c>
      <c r="H55" s="87">
        <v>476.93452152516164</v>
      </c>
      <c r="I55" s="87">
        <v>747.52250366707744</v>
      </c>
      <c r="J55" s="87">
        <v>451.0286074033213</v>
      </c>
      <c r="K55" s="87">
        <v>454.34987844458294</v>
      </c>
      <c r="L55" s="87">
        <v>210.21630332946887</v>
      </c>
      <c r="M55" s="88">
        <v>205.45232077120011</v>
      </c>
      <c r="N55" s="89">
        <f t="shared" si="0"/>
        <v>208.07251117824791</v>
      </c>
      <c r="O55" s="87">
        <f t="shared" si="1"/>
        <v>0.42203329960210512</v>
      </c>
      <c r="P55" s="87">
        <f t="shared" si="2"/>
        <v>1.2290900492292423</v>
      </c>
      <c r="Q55" s="90"/>
    </row>
    <row r="56" spans="1:17" x14ac:dyDescent="0.3">
      <c r="A56" s="85">
        <v>44027</v>
      </c>
      <c r="B56" s="86">
        <v>1402.3180977982656</v>
      </c>
      <c r="C56" s="82">
        <v>1302.8158563558436</v>
      </c>
      <c r="D56" s="87">
        <v>1865.6217929136617</v>
      </c>
      <c r="E56" s="87">
        <v>1302.9765506507649</v>
      </c>
      <c r="F56" s="87">
        <v>1319.640294043249</v>
      </c>
      <c r="G56" s="82">
        <v>1307.46</v>
      </c>
      <c r="H56" s="87">
        <v>677.44835642428302</v>
      </c>
      <c r="I56" s="87">
        <v>901.26656662495736</v>
      </c>
      <c r="J56" s="87">
        <v>629.45727084578016</v>
      </c>
      <c r="K56" s="87">
        <v>637.50738842669034</v>
      </c>
      <c r="L56" s="87">
        <v>255.01393619385161</v>
      </c>
      <c r="M56" s="88">
        <v>253.27445057479602</v>
      </c>
      <c r="N56" s="89">
        <f t="shared" si="0"/>
        <v>254.23116766527659</v>
      </c>
      <c r="O56" s="87">
        <f t="shared" si="1"/>
        <v>0.51590446329535533</v>
      </c>
      <c r="P56" s="87">
        <f t="shared" si="2"/>
        <v>22.242596444819014</v>
      </c>
      <c r="Q56" s="90"/>
    </row>
    <row r="57" spans="1:17" x14ac:dyDescent="0.3">
      <c r="A57" s="85">
        <v>44058</v>
      </c>
      <c r="B57" s="86">
        <v>1376.3372919497808</v>
      </c>
      <c r="C57" s="82">
        <v>1283.23974356129</v>
      </c>
      <c r="D57" s="87">
        <v>1923.4880214507284</v>
      </c>
      <c r="E57" s="87">
        <v>1290.9879421963492</v>
      </c>
      <c r="F57" s="87">
        <v>1297.9423336577399</v>
      </c>
      <c r="G57" s="82">
        <v>1288.46</v>
      </c>
      <c r="H57" s="87">
        <v>664.89724248781692</v>
      </c>
      <c r="I57" s="87">
        <v>929.22126640131819</v>
      </c>
      <c r="J57" s="87">
        <v>623.66567255862287</v>
      </c>
      <c r="K57" s="87">
        <v>627.02528196026094</v>
      </c>
      <c r="L57" s="87">
        <v>300.64309752943581</v>
      </c>
      <c r="M57" s="88">
        <v>280.02442197006184</v>
      </c>
      <c r="N57" s="89">
        <f t="shared" si="0"/>
        <v>291.36469352771752</v>
      </c>
      <c r="O57" s="87">
        <f t="shared" si="1"/>
        <v>0.59012861053547805</v>
      </c>
      <c r="P57" s="87">
        <f t="shared" si="2"/>
        <v>14.387188427487857</v>
      </c>
      <c r="Q57" s="90"/>
    </row>
    <row r="58" spans="1:17" x14ac:dyDescent="0.3">
      <c r="A58" s="85">
        <v>44089</v>
      </c>
      <c r="B58" s="86">
        <v>1518.8466427134854</v>
      </c>
      <c r="C58" s="82">
        <v>1548.8681025176465</v>
      </c>
      <c r="D58" s="87">
        <v>1958.8822460602485</v>
      </c>
      <c r="E58" s="87">
        <v>1413.9870315147955</v>
      </c>
      <c r="F58" s="87">
        <v>1423.3565121009747</v>
      </c>
      <c r="G58" s="82">
        <v>1403.29</v>
      </c>
      <c r="H58" s="87">
        <v>733.74233947511379</v>
      </c>
      <c r="I58" s="87">
        <v>946.31992563297035</v>
      </c>
      <c r="J58" s="87">
        <v>683.08552247091575</v>
      </c>
      <c r="K58" s="87">
        <v>687.61184159467382</v>
      </c>
      <c r="L58" s="87">
        <v>279.07489707158629</v>
      </c>
      <c r="M58" s="88">
        <v>288.65198220484524</v>
      </c>
      <c r="N58" s="89">
        <f t="shared" si="0"/>
        <v>283.38458538155282</v>
      </c>
      <c r="O58" s="87">
        <f t="shared" si="1"/>
        <v>0.575763344607922</v>
      </c>
      <c r="P58" s="87">
        <f t="shared" si="2"/>
        <v>-2.4342602055035201</v>
      </c>
      <c r="Q58" s="90"/>
    </row>
    <row r="59" spans="1:17" x14ac:dyDescent="0.3">
      <c r="A59" s="85">
        <v>44119</v>
      </c>
      <c r="B59" s="86">
        <v>1638.0855551183906</v>
      </c>
      <c r="C59" s="82">
        <v>1512.3900614455488</v>
      </c>
      <c r="D59" s="87">
        <v>1923.2898981233936</v>
      </c>
      <c r="E59" s="87">
        <v>1522.2047378595857</v>
      </c>
      <c r="F59" s="87">
        <v>1536.2318959604445</v>
      </c>
      <c r="G59" s="82">
        <v>1524.25</v>
      </c>
      <c r="H59" s="87">
        <v>791.34567880115492</v>
      </c>
      <c r="I59" s="87">
        <v>929.12555464898253</v>
      </c>
      <c r="J59" s="87">
        <v>735.36460766163566</v>
      </c>
      <c r="K59" s="87">
        <v>742.14101254127763</v>
      </c>
      <c r="L59" s="87">
        <v>284.0296486022051</v>
      </c>
      <c r="M59" s="88">
        <v>332.18890072905043</v>
      </c>
      <c r="N59" s="89">
        <f t="shared" si="0"/>
        <v>305.7013120592855</v>
      </c>
      <c r="O59" s="87">
        <f t="shared" si="1"/>
        <v>0.62339997792185442</v>
      </c>
      <c r="P59" s="87">
        <f t="shared" si="2"/>
        <v>8.2736481507643731</v>
      </c>
      <c r="Q59" s="90"/>
    </row>
    <row r="60" spans="1:17" x14ac:dyDescent="0.3">
      <c r="A60" s="85">
        <v>44150</v>
      </c>
      <c r="B60" s="86">
        <v>1706.178090805226</v>
      </c>
      <c r="C60" s="82">
        <v>1565.8851106565821</v>
      </c>
      <c r="D60" s="87">
        <v>2027.738025693119</v>
      </c>
      <c r="E60" s="87">
        <v>1587.4131918547257</v>
      </c>
      <c r="F60" s="87">
        <v>1598.2805682292817</v>
      </c>
      <c r="G60" s="82">
        <v>1581.98</v>
      </c>
      <c r="H60" s="87">
        <v>824.24062357740399</v>
      </c>
      <c r="I60" s="87">
        <v>979.58358729136194</v>
      </c>
      <c r="J60" s="87">
        <v>766.8662762583217</v>
      </c>
      <c r="K60" s="87">
        <v>772.11621653588497</v>
      </c>
      <c r="L60" s="87">
        <v>285.87911362803715</v>
      </c>
      <c r="M60" s="88">
        <v>334.35195573718596</v>
      </c>
      <c r="N60" s="89">
        <f t="shared" si="0"/>
        <v>307.69189257715414</v>
      </c>
      <c r="O60" s="87">
        <f t="shared" si="1"/>
        <v>0.6274592599790092</v>
      </c>
      <c r="P60" s="87">
        <f t="shared" si="2"/>
        <v>0.65115210152664815</v>
      </c>
      <c r="Q60" s="90"/>
    </row>
    <row r="61" spans="1:17" x14ac:dyDescent="0.3">
      <c r="A61" s="85">
        <v>44180</v>
      </c>
      <c r="B61" s="86">
        <v>1803.2819330744712</v>
      </c>
      <c r="C61" s="82">
        <v>1667.3784329843643</v>
      </c>
      <c r="D61" s="87">
        <v>2023.9296505072357</v>
      </c>
      <c r="E61" s="87">
        <v>1687.4748364550098</v>
      </c>
      <c r="F61" s="87">
        <v>1705.6730944952105</v>
      </c>
      <c r="G61" s="82">
        <v>1684.17</v>
      </c>
      <c r="H61" s="87">
        <v>871.15069230650795</v>
      </c>
      <c r="I61" s="87">
        <v>977.74379251557286</v>
      </c>
      <c r="J61" s="87">
        <v>815.2052350024203</v>
      </c>
      <c r="K61" s="87">
        <v>823.99666400734816</v>
      </c>
      <c r="L61" s="87">
        <v>344.08001775707845</v>
      </c>
      <c r="M61" s="88">
        <v>402.42123814911008</v>
      </c>
      <c r="N61" s="89">
        <f t="shared" si="0"/>
        <v>370.33356693349265</v>
      </c>
      <c r="O61" s="87">
        <f t="shared" si="1"/>
        <v>0.75520100288378367</v>
      </c>
      <c r="P61" s="87">
        <f t="shared" si="2"/>
        <v>20.35857163205273</v>
      </c>
      <c r="Q61" s="90"/>
    </row>
    <row r="62" spans="1:17" x14ac:dyDescent="0.3">
      <c r="A62" s="85">
        <v>44211</v>
      </c>
      <c r="B62" s="86">
        <v>2093.1781214011271</v>
      </c>
      <c r="C62" s="82">
        <v>1922.1647359605911</v>
      </c>
      <c r="D62" s="87">
        <v>2261.0696870031393</v>
      </c>
      <c r="E62" s="87">
        <v>2212.4243677370769</v>
      </c>
      <c r="F62" s="87">
        <v>1955.7813189836609</v>
      </c>
      <c r="G62" s="82">
        <v>1935.17</v>
      </c>
      <c r="H62" s="87">
        <v>1011.197160097163</v>
      </c>
      <c r="I62" s="87">
        <v>1092.3041966198741</v>
      </c>
      <c r="J62" s="87">
        <v>1068.8040423850614</v>
      </c>
      <c r="K62" s="87">
        <v>944.82189322882175</v>
      </c>
      <c r="L62" s="87">
        <v>335.368085334993</v>
      </c>
      <c r="M62" s="88">
        <v>447.46696722326618</v>
      </c>
      <c r="N62" s="89">
        <f t="shared" si="0"/>
        <v>385.81258218471589</v>
      </c>
      <c r="O62" s="87">
        <f t="shared" si="1"/>
        <v>0.78987985537767225</v>
      </c>
      <c r="P62" s="87">
        <f t="shared" si="2"/>
        <v>4.5920029715883715</v>
      </c>
      <c r="Q62" s="90"/>
    </row>
    <row r="63" spans="1:17" x14ac:dyDescent="0.3">
      <c r="A63" s="85">
        <v>44242</v>
      </c>
      <c r="B63" s="86">
        <v>2718.1997640384611</v>
      </c>
      <c r="C63" s="82">
        <v>2492.6919802890229</v>
      </c>
      <c r="D63" s="87">
        <v>3091.6385528959718</v>
      </c>
      <c r="E63" s="87">
        <v>2506.9859425984491</v>
      </c>
      <c r="F63" s="87">
        <v>2525.2877969320784</v>
      </c>
      <c r="G63" s="82">
        <v>2501.39</v>
      </c>
      <c r="H63" s="87">
        <v>1313.1399826272759</v>
      </c>
      <c r="I63" s="87">
        <v>1493.5451946357352</v>
      </c>
      <c r="J63" s="87">
        <v>1211.1043200958693</v>
      </c>
      <c r="K63" s="87">
        <v>1219.9457956193617</v>
      </c>
      <c r="L63" s="87">
        <v>463.15639974001112</v>
      </c>
      <c r="M63" s="88">
        <v>462.99180656460294</v>
      </c>
      <c r="N63" s="89">
        <f t="shared" si="0"/>
        <v>463.08233281107744</v>
      </c>
      <c r="O63" s="87">
        <f t="shared" si="1"/>
        <v>0.93990274373710214</v>
      </c>
      <c r="P63" s="87">
        <f t="shared" si="2"/>
        <v>18.993127541871303</v>
      </c>
      <c r="Q63" s="90"/>
    </row>
    <row r="64" spans="1:17" x14ac:dyDescent="0.3">
      <c r="A64" s="85">
        <v>44270</v>
      </c>
      <c r="B64" s="86">
        <v>2934.4967124026139</v>
      </c>
      <c r="C64" s="82">
        <v>2704.6669034481324</v>
      </c>
      <c r="D64" s="87">
        <v>3303.0401371752309</v>
      </c>
      <c r="E64" s="87">
        <v>2726.8240480107779</v>
      </c>
      <c r="F64" s="87">
        <v>2752.8047162761659</v>
      </c>
      <c r="G64" s="82">
        <v>2720.64</v>
      </c>
      <c r="H64" s="87">
        <v>1417.6312620302483</v>
      </c>
      <c r="I64" s="87">
        <v>1595.6715638527687</v>
      </c>
      <c r="J64" s="87">
        <v>1317.3063033868493</v>
      </c>
      <c r="K64" s="87">
        <v>1329.8573508580512</v>
      </c>
      <c r="L64" s="87">
        <v>534.62765280467431</v>
      </c>
      <c r="M64" s="88">
        <v>534.43766069167418</v>
      </c>
      <c r="N64" s="89">
        <f t="shared" si="0"/>
        <v>534.54215635382423</v>
      </c>
      <c r="O64" s="87">
        <f t="shared" si="1"/>
        <v>1.0849423607898179</v>
      </c>
      <c r="P64" s="87">
        <f t="shared" si="2"/>
        <v>15.431343085139915</v>
      </c>
      <c r="Q64" s="90"/>
    </row>
    <row r="65" spans="1:17" x14ac:dyDescent="0.3">
      <c r="A65" s="85">
        <v>44301</v>
      </c>
      <c r="B65" s="86">
        <v>3102.2667555641201</v>
      </c>
      <c r="C65" s="82">
        <v>2910.6461719137296</v>
      </c>
      <c r="D65" s="87">
        <v>3485.864325243303</v>
      </c>
      <c r="E65" s="87">
        <v>2926.1522016056242</v>
      </c>
      <c r="F65" s="87">
        <v>2954.0615548885962</v>
      </c>
      <c r="G65" s="82">
        <v>2920.55</v>
      </c>
      <c r="H65" s="87">
        <v>1498.6795920599616</v>
      </c>
      <c r="I65" s="87">
        <v>1683.9924276537697</v>
      </c>
      <c r="J65" s="87">
        <v>1413.6000973940215</v>
      </c>
      <c r="K65" s="87">
        <v>1427.0828767577761</v>
      </c>
      <c r="L65" s="87">
        <v>517.89568787810265</v>
      </c>
      <c r="M65" s="88">
        <v>487.70605598093249</v>
      </c>
      <c r="N65" s="89">
        <f t="shared" si="0"/>
        <v>504.31035352437607</v>
      </c>
      <c r="O65" s="87">
        <f t="shared" si="1"/>
        <v>1.0217612612880471</v>
      </c>
      <c r="P65" s="87">
        <f t="shared" si="2"/>
        <v>-5.8234521745262242</v>
      </c>
      <c r="Q65" s="90"/>
    </row>
    <row r="66" spans="1:17" x14ac:dyDescent="0.3">
      <c r="A66" s="85">
        <v>44331</v>
      </c>
      <c r="B66" s="86">
        <v>2615.7640799662909</v>
      </c>
      <c r="C66" s="82">
        <v>2467.3187517561864</v>
      </c>
      <c r="D66" s="87">
        <v>3106.2421560605949</v>
      </c>
      <c r="E66" s="87">
        <v>2516.7087959087376</v>
      </c>
      <c r="F66" s="87">
        <v>2516.4806405446188</v>
      </c>
      <c r="G66" s="82">
        <v>2476.0100000000002</v>
      </c>
      <c r="H66" s="87">
        <v>1263.6541449112517</v>
      </c>
      <c r="I66" s="87">
        <v>1500.6000753915919</v>
      </c>
      <c r="J66" s="87">
        <v>1215.8013506805496</v>
      </c>
      <c r="K66" s="87">
        <v>1215.6911306978836</v>
      </c>
      <c r="L66" s="87">
        <v>537.7782911190709</v>
      </c>
      <c r="M66" s="88">
        <v>506.42964498978455</v>
      </c>
      <c r="N66" s="89">
        <f t="shared" si="0"/>
        <v>523.67140036089211</v>
      </c>
      <c r="O66" s="87">
        <f t="shared" si="1"/>
        <v>1.0609878357521372</v>
      </c>
      <c r="P66" s="87">
        <f t="shared" si="2"/>
        <v>3.8391134945398449</v>
      </c>
      <c r="Q66" s="90"/>
    </row>
    <row r="67" spans="1:17" x14ac:dyDescent="0.3">
      <c r="A67" s="85">
        <v>44362</v>
      </c>
      <c r="B67" s="86">
        <v>2716.0628524799413</v>
      </c>
      <c r="C67" s="82">
        <v>2578.2268083106173</v>
      </c>
      <c r="D67" s="87">
        <v>3293.7838395739736</v>
      </c>
      <c r="E67" s="87">
        <v>2616.4856913191252</v>
      </c>
      <c r="F67" s="87">
        <v>2627.3917428568502</v>
      </c>
      <c r="G67" s="82">
        <v>2595.5700000000002</v>
      </c>
      <c r="H67" s="87">
        <v>1312.1076582028702</v>
      </c>
      <c r="I67" s="87">
        <v>1591.1999224995043</v>
      </c>
      <c r="J67" s="87">
        <v>1264.0027494295291</v>
      </c>
      <c r="K67" s="87">
        <v>1269.2713733607973</v>
      </c>
      <c r="L67" s="87">
        <v>535.93013364105116</v>
      </c>
      <c r="M67" s="88">
        <v>505.27056273023385</v>
      </c>
      <c r="N67" s="89">
        <f t="shared" si="0"/>
        <v>522.13332673118339</v>
      </c>
      <c r="O67" s="87">
        <f t="shared" si="1"/>
        <v>1.0579078295581028</v>
      </c>
      <c r="P67" s="87">
        <f t="shared" si="2"/>
        <v>-0.29029608919606176</v>
      </c>
      <c r="Q67" s="90"/>
    </row>
    <row r="68" spans="1:17" x14ac:dyDescent="0.3">
      <c r="A68" s="85">
        <v>44392</v>
      </c>
      <c r="B68" s="86">
        <v>3388.5006702001383</v>
      </c>
      <c r="C68" s="82">
        <v>3186.6775345746114</v>
      </c>
      <c r="D68" s="87">
        <v>3766.1611079775466</v>
      </c>
      <c r="E68" s="87">
        <v>3257.0932853985119</v>
      </c>
      <c r="F68" s="87">
        <v>3213.3601278858155</v>
      </c>
      <c r="G68" s="82">
        <v>3234.38</v>
      </c>
      <c r="H68" s="87">
        <v>1636.9568455073133</v>
      </c>
      <c r="I68" s="87">
        <v>1819.4015014384286</v>
      </c>
      <c r="J68" s="87">
        <v>1573.4750171007304</v>
      </c>
      <c r="K68" s="87">
        <v>1552.3478878675439</v>
      </c>
      <c r="L68" s="87">
        <v>453.92187030841734</v>
      </c>
      <c r="M68" s="88">
        <v>427.95384034126323</v>
      </c>
      <c r="N68" s="89">
        <f t="shared" si="0"/>
        <v>442.236256823198</v>
      </c>
      <c r="O68" s="87">
        <f t="shared" si="1"/>
        <v>0.89602631101269625</v>
      </c>
      <c r="P68" s="87">
        <f t="shared" si="2"/>
        <v>-15.302043715190749</v>
      </c>
      <c r="Q68" s="90"/>
    </row>
    <row r="69" spans="1:17" x14ac:dyDescent="0.3">
      <c r="A69" s="85">
        <v>44423</v>
      </c>
      <c r="B69" s="86">
        <v>4048.0576879900837</v>
      </c>
      <c r="C69" s="82">
        <v>3786.1702184378755</v>
      </c>
      <c r="D69" s="87">
        <v>4310.2446929421913</v>
      </c>
      <c r="E69" s="87">
        <v>3899.196830626699</v>
      </c>
      <c r="F69" s="87">
        <v>3810.8089367741959</v>
      </c>
      <c r="G69" s="82">
        <v>3851.06</v>
      </c>
      <c r="H69" s="87">
        <v>1955.5834241497989</v>
      </c>
      <c r="I69" s="87">
        <v>2082.2438130155515</v>
      </c>
      <c r="J69" s="87">
        <v>1883.6699664863281</v>
      </c>
      <c r="K69" s="87">
        <v>1840.9705008570995</v>
      </c>
      <c r="L69" s="87">
        <v>581.8298869485252</v>
      </c>
      <c r="M69" s="88">
        <v>548.54447611383819</v>
      </c>
      <c r="N69" s="89">
        <f t="shared" si="0"/>
        <v>566.85145207291612</v>
      </c>
      <c r="O69" s="87">
        <f t="shared" si="1"/>
        <v>1.148512379201293</v>
      </c>
      <c r="P69" s="87">
        <f t="shared" si="2"/>
        <v>28.178421223282498</v>
      </c>
      <c r="Q69" s="90"/>
    </row>
    <row r="70" spans="1:17" x14ac:dyDescent="0.3">
      <c r="A70" s="85">
        <v>44454</v>
      </c>
      <c r="B70" s="86">
        <v>4127.4836480038475</v>
      </c>
      <c r="C70" s="83" t="e">
        <f>NA()</f>
        <v>#N/A</v>
      </c>
      <c r="D70" s="87">
        <v>4428.5654547924032</v>
      </c>
      <c r="E70" s="87">
        <v>3962.6390123866454</v>
      </c>
      <c r="F70" s="87">
        <v>3867.0700369645865</v>
      </c>
      <c r="G70" s="82">
        <v>3950.47</v>
      </c>
      <c r="H70" s="87">
        <v>1993.9534531419554</v>
      </c>
      <c r="I70" s="87">
        <v>2139.4036013489872</v>
      </c>
      <c r="J70" s="87">
        <v>1914.3183634718096</v>
      </c>
      <c r="K70" s="87">
        <v>1868.1497763113946</v>
      </c>
      <c r="L70" s="87">
        <v>654.45450335965188</v>
      </c>
      <c r="M70" s="88">
        <v>617.01437265205846</v>
      </c>
      <c r="N70" s="89">
        <f t="shared" si="0"/>
        <v>637.60644454123485</v>
      </c>
      <c r="O70" s="87">
        <f t="shared" si="1"/>
        <v>1.2918708983388698</v>
      </c>
      <c r="P70" s="87">
        <f t="shared" si="2"/>
        <v>12.48210482827119</v>
      </c>
      <c r="Q70" s="90"/>
    </row>
    <row r="71" spans="1:17" x14ac:dyDescent="0.3">
      <c r="A71" s="85">
        <v>44484</v>
      </c>
      <c r="B71" s="86">
        <v>4902.6145389698095</v>
      </c>
      <c r="C71" s="82">
        <v>4548.9197741991111</v>
      </c>
      <c r="D71" s="87">
        <v>5286.8878623252886</v>
      </c>
      <c r="E71" s="87">
        <v>4654.7514003823226</v>
      </c>
      <c r="F71" s="87">
        <v>4575.7405854766521</v>
      </c>
      <c r="G71" s="82">
        <v>4635.8100000000004</v>
      </c>
      <c r="H71" s="87">
        <v>2368.4128207583622</v>
      </c>
      <c r="I71" s="87">
        <v>2554.0521074035214</v>
      </c>
      <c r="J71" s="87">
        <v>2248.6721740977405</v>
      </c>
      <c r="K71" s="87">
        <v>2210.5026982978998</v>
      </c>
      <c r="L71" s="87">
        <v>654.45450335965177</v>
      </c>
      <c r="M71" s="88">
        <v>617.01437265205846</v>
      </c>
      <c r="N71" s="89">
        <f t="shared" si="0"/>
        <v>637.60644454123485</v>
      </c>
      <c r="O71" s="87">
        <f t="shared" si="1"/>
        <v>1.2918708983388698</v>
      </c>
      <c r="P71" s="87">
        <f t="shared" si="2"/>
        <v>0</v>
      </c>
      <c r="Q71" s="90"/>
    </row>
    <row r="72" spans="1:17" x14ac:dyDescent="0.3">
      <c r="A72" s="85">
        <v>44515</v>
      </c>
      <c r="B72" s="86">
        <v>5370.6782158419746</v>
      </c>
      <c r="C72" s="82">
        <v>5048.1619730200455</v>
      </c>
      <c r="D72" s="87">
        <v>5575.0037997343379</v>
      </c>
      <c r="E72" s="87">
        <v>4710.411577899742</v>
      </c>
      <c r="F72" s="87">
        <v>5075.9988536552619</v>
      </c>
      <c r="G72" s="82">
        <v>5135.54</v>
      </c>
      <c r="H72" s="87">
        <v>2594.5305390540943</v>
      </c>
      <c r="I72" s="87">
        <v>2693.2385505962989</v>
      </c>
      <c r="J72" s="87">
        <v>2496.9551656246367</v>
      </c>
      <c r="K72" s="87">
        <v>2452.1733592537498</v>
      </c>
      <c r="L72" s="87">
        <v>673.10954321148984</v>
      </c>
      <c r="M72" s="88">
        <v>634.60219220543001</v>
      </c>
      <c r="N72" s="89">
        <f t="shared" si="0"/>
        <v>655.78123525876299</v>
      </c>
      <c r="O72" s="87">
        <f t="shared" si="1"/>
        <v>1.328695311599416</v>
      </c>
      <c r="P72" s="87">
        <f t="shared" si="2"/>
        <v>2.85047161507363</v>
      </c>
      <c r="Q72" s="90"/>
    </row>
    <row r="73" spans="1:17" x14ac:dyDescent="0.3">
      <c r="A73" s="85">
        <v>44545</v>
      </c>
      <c r="B73" s="86">
        <v>4967.1776988408446</v>
      </c>
      <c r="C73" s="82">
        <v>4678.3734291801547</v>
      </c>
      <c r="D73" s="87">
        <v>5085.0701310112672</v>
      </c>
      <c r="E73" s="87">
        <v>4766.0717554171606</v>
      </c>
      <c r="F73" s="87">
        <v>4699.438009848679</v>
      </c>
      <c r="G73" s="82">
        <v>4761.4799999999996</v>
      </c>
      <c r="H73" s="87">
        <v>2399.60275306321</v>
      </c>
      <c r="I73" s="87">
        <v>2456.5556188460232</v>
      </c>
      <c r="J73" s="87">
        <v>2302.4501233899327</v>
      </c>
      <c r="K73" s="87">
        <v>2270.2599081394587</v>
      </c>
      <c r="L73" s="87">
        <v>773.36385507016371</v>
      </c>
      <c r="M73" s="88">
        <v>729.12114045865883</v>
      </c>
      <c r="N73" s="89">
        <f t="shared" si="0"/>
        <v>753.45463349498652</v>
      </c>
      <c r="O73" s="87">
        <f t="shared" si="1"/>
        <v>1.526593908458846</v>
      </c>
      <c r="P73" s="87">
        <f t="shared" si="2"/>
        <v>14.894204497584155</v>
      </c>
      <c r="Q73" s="90"/>
    </row>
    <row r="74" spans="1:17" x14ac:dyDescent="0.3">
      <c r="A74" s="85">
        <v>44576</v>
      </c>
      <c r="B74" s="86">
        <v>3391.5365415521906</v>
      </c>
      <c r="C74" s="82">
        <v>3194.9929843047062</v>
      </c>
      <c r="D74" s="87">
        <v>3686.5393181818208</v>
      </c>
      <c r="E74" s="87">
        <v>3255.7164999999995</v>
      </c>
      <c r="F74" s="87">
        <v>3208.7267058878347</v>
      </c>
      <c r="G74" s="82">
        <v>3251.09</v>
      </c>
      <c r="H74" s="87">
        <v>2309.64</v>
      </c>
      <c r="I74" s="87">
        <v>2633.2</v>
      </c>
      <c r="J74" s="87">
        <v>2308.58</v>
      </c>
      <c r="K74" s="87">
        <v>2309.54</v>
      </c>
      <c r="L74" s="87">
        <v>629.44776267279576</v>
      </c>
      <c r="M74" s="88">
        <v>593.43822131110892</v>
      </c>
      <c r="N74" s="89">
        <f t="shared" si="0"/>
        <v>613.24346906003666</v>
      </c>
      <c r="O74" s="87">
        <f t="shared" si="1"/>
        <v>1.2425084439744869</v>
      </c>
      <c r="P74" s="87">
        <f t="shared" si="2"/>
        <v>-18.60910507439101</v>
      </c>
      <c r="Q74" s="90"/>
    </row>
    <row r="75" spans="1:17" x14ac:dyDescent="0.3">
      <c r="A75" s="85">
        <v>44607</v>
      </c>
      <c r="B75" s="86">
        <v>4054.4592213310161</v>
      </c>
      <c r="C75" s="83" t="e">
        <f>NA()</f>
        <v>#N/A</v>
      </c>
      <c r="D75" s="87">
        <v>4136.4692084314529</v>
      </c>
      <c r="E75" s="87">
        <v>3858.5931990058543</v>
      </c>
      <c r="F75" s="87">
        <v>3792.8371261932148</v>
      </c>
      <c r="G75" s="82">
        <v>3854.66</v>
      </c>
      <c r="H75" s="87">
        <v>1865.32</v>
      </c>
      <c r="I75" s="87">
        <v>2148.8200000000002</v>
      </c>
      <c r="J75" s="87">
        <v>1865.23</v>
      </c>
      <c r="K75" s="87">
        <v>1865.32</v>
      </c>
      <c r="L75" s="87">
        <v>543.39378097387339</v>
      </c>
      <c r="M75" s="88">
        <v>512.30722861474817</v>
      </c>
      <c r="N75" s="89">
        <f t="shared" si="0"/>
        <v>529.40483241226707</v>
      </c>
      <c r="O75" s="87">
        <f t="shared" si="1"/>
        <v>1.0726408151747346</v>
      </c>
      <c r="P75" s="87">
        <f t="shared" si="2"/>
        <v>-13.671346027749038</v>
      </c>
      <c r="Q75" s="90"/>
    </row>
    <row r="76" spans="1:17" x14ac:dyDescent="0.3">
      <c r="A76" s="85">
        <v>44635</v>
      </c>
      <c r="B76" s="86">
        <v>4800.4402005366583</v>
      </c>
      <c r="C76" s="83" t="e">
        <f>NA()</f>
        <v>#N/A</v>
      </c>
      <c r="D76" s="87">
        <v>4691.9980756141222</v>
      </c>
      <c r="E76" s="87">
        <v>4557.1722553082363</v>
      </c>
      <c r="F76" s="87">
        <v>4497.6959866112293</v>
      </c>
      <c r="G76" s="82">
        <v>4547.3</v>
      </c>
      <c r="H76" s="87">
        <v>2207.37</v>
      </c>
      <c r="I76" s="87">
        <v>2432.62</v>
      </c>
      <c r="J76" s="87">
        <v>2206.79</v>
      </c>
      <c r="K76" s="87">
        <v>2207.37</v>
      </c>
      <c r="L76" s="87">
        <v>659.89553651768904</v>
      </c>
      <c r="M76" s="88">
        <v>622.1441343747623</v>
      </c>
      <c r="N76" s="89">
        <f t="shared" si="0"/>
        <v>642.90740555337197</v>
      </c>
      <c r="O76" s="87">
        <f t="shared" si="1"/>
        <v>1.3026113124664849</v>
      </c>
      <c r="P76" s="87">
        <f t="shared" si="2"/>
        <v>21.439655664630635</v>
      </c>
      <c r="Q76" s="90"/>
    </row>
    <row r="77" spans="1:17" x14ac:dyDescent="0.3">
      <c r="A77" s="85">
        <v>44666</v>
      </c>
      <c r="B77" s="86">
        <v>5015.134343841487</v>
      </c>
      <c r="C77" s="83" t="e">
        <f>NA()</f>
        <v>#N/A</v>
      </c>
      <c r="D77" s="87">
        <v>5239.3933211078047</v>
      </c>
      <c r="E77" s="87">
        <v>4804.7148119810154</v>
      </c>
      <c r="F77" s="87">
        <v>4730.0787294180836</v>
      </c>
      <c r="G77" s="82">
        <v>4782.3100000000004</v>
      </c>
      <c r="H77" s="87">
        <v>2322.04</v>
      </c>
      <c r="I77" s="87">
        <v>2685.3</v>
      </c>
      <c r="J77" s="87">
        <v>2321.86</v>
      </c>
      <c r="K77" s="87">
        <v>2322.04</v>
      </c>
      <c r="L77" s="87">
        <v>641.06651978173386</v>
      </c>
      <c r="M77" s="88">
        <v>604.3922908327736</v>
      </c>
      <c r="N77" s="89">
        <f t="shared" si="0"/>
        <v>624.5631167547017</v>
      </c>
      <c r="O77" s="87">
        <f t="shared" si="1"/>
        <v>1.2654434747624961</v>
      </c>
      <c r="P77" s="87">
        <f t="shared" si="2"/>
        <v>-2.8533329434712016</v>
      </c>
      <c r="Q77" s="90"/>
    </row>
    <row r="78" spans="1:17" x14ac:dyDescent="0.3">
      <c r="A78" s="85">
        <v>44696</v>
      </c>
      <c r="B78" s="86">
        <v>5419.6502712447773</v>
      </c>
      <c r="C78" s="83" t="e">
        <f>NA()</f>
        <v>#N/A</v>
      </c>
      <c r="D78" s="87">
        <v>5407.6379346298545</v>
      </c>
      <c r="E78" s="87">
        <v>5169.3936777454956</v>
      </c>
      <c r="F78" s="87">
        <v>5079.802454059758</v>
      </c>
      <c r="G78" s="82">
        <v>5137.38</v>
      </c>
      <c r="H78" s="87">
        <v>2495.5</v>
      </c>
      <c r="I78" s="87">
        <v>2812.35</v>
      </c>
      <c r="J78" s="87">
        <v>2495.5</v>
      </c>
      <c r="K78" s="87">
        <v>2495.5</v>
      </c>
      <c r="L78" s="87">
        <v>620.08820003053074</v>
      </c>
      <c r="M78" s="88">
        <v>584.61410192256665</v>
      </c>
      <c r="N78" s="89">
        <f t="shared" ref="N78:N141" si="3">+L78*$S$1+M78*$U$1</f>
        <v>604.12485588194681</v>
      </c>
      <c r="O78" s="87">
        <f t="shared" ref="O78:O141" si="4">+$S$1*(L78/521)+$U$1*(M78/462)</f>
        <v>1.2240329861135497</v>
      </c>
      <c r="P78" s="87">
        <f t="shared" si="2"/>
        <v>-3.2724091968405276</v>
      </c>
      <c r="Q78" s="90"/>
    </row>
    <row r="79" spans="1:17" x14ac:dyDescent="0.3">
      <c r="A79" s="85">
        <v>44727</v>
      </c>
      <c r="B79" s="86">
        <v>5070.4644454778781</v>
      </c>
      <c r="C79" s="83" t="e">
        <f>NA()</f>
        <v>#N/A</v>
      </c>
      <c r="D79" s="87">
        <v>5222.7286734246381</v>
      </c>
      <c r="E79" s="87">
        <v>4894.4445292988466</v>
      </c>
      <c r="F79" s="87">
        <v>4814.2870494902882</v>
      </c>
      <c r="G79" s="82">
        <v>4851.8599999999997</v>
      </c>
      <c r="H79" s="87">
        <v>2360.6799999999998</v>
      </c>
      <c r="I79" s="87">
        <v>2696.76</v>
      </c>
      <c r="J79" s="87">
        <v>2360.6799999999998</v>
      </c>
      <c r="K79" s="87">
        <v>2360.6799999999998</v>
      </c>
      <c r="L79" s="87">
        <v>636.08583559214151</v>
      </c>
      <c r="M79" s="88">
        <v>599.69654236616009</v>
      </c>
      <c r="N79" s="89">
        <f t="shared" si="3"/>
        <v>619.71065364044989</v>
      </c>
      <c r="O79" s="87">
        <f t="shared" si="4"/>
        <v>1.2556117738187027</v>
      </c>
      <c r="P79" s="87">
        <f t="shared" ref="P79:P142" si="5">+O79/O78*100-100</f>
        <v>2.5798967890088704</v>
      </c>
      <c r="Q79" s="90"/>
    </row>
    <row r="80" spans="1:17" x14ac:dyDescent="0.3">
      <c r="A80" s="85">
        <v>44757</v>
      </c>
      <c r="B80" s="86">
        <v>4713.2862912162418</v>
      </c>
      <c r="C80" s="83" t="e">
        <f>NA()</f>
        <v>#N/A</v>
      </c>
      <c r="D80" s="87">
        <v>4892.3237785477677</v>
      </c>
      <c r="E80" s="87">
        <v>4540.7149055788577</v>
      </c>
      <c r="F80" s="87">
        <v>4471.7719483054725</v>
      </c>
      <c r="G80" s="82">
        <v>4509.2700000000004</v>
      </c>
      <c r="H80" s="87">
        <v>2192.23</v>
      </c>
      <c r="I80" s="87">
        <v>2528.5100000000002</v>
      </c>
      <c r="J80" s="87">
        <v>2190.73</v>
      </c>
      <c r="K80" s="87">
        <v>2192.23</v>
      </c>
      <c r="L80" s="87">
        <v>649.36675052296164</v>
      </c>
      <c r="M80" s="88">
        <v>612.21768073745807</v>
      </c>
      <c r="N80" s="89">
        <f t="shared" si="3"/>
        <v>632.649669119485</v>
      </c>
      <c r="O80" s="87">
        <f t="shared" si="4"/>
        <v>1.2818278475325573</v>
      </c>
      <c r="P80" s="87">
        <f t="shared" si="5"/>
        <v>2.0879123834689324</v>
      </c>
      <c r="Q80" s="90"/>
    </row>
    <row r="81" spans="1:17" x14ac:dyDescent="0.3">
      <c r="A81" s="85">
        <v>44788</v>
      </c>
      <c r="B81" s="86">
        <v>4927.5539198016395</v>
      </c>
      <c r="C81" s="83" t="e">
        <f>NA()</f>
        <v>#N/A</v>
      </c>
      <c r="D81" s="87">
        <v>5128.3904138557109</v>
      </c>
      <c r="E81" s="87">
        <v>4711.0209574568553</v>
      </c>
      <c r="F81" s="87">
        <v>4619.9030849530873</v>
      </c>
      <c r="G81" s="82">
        <v>4647.42</v>
      </c>
      <c r="H81" s="87">
        <v>2263.3200000000002</v>
      </c>
      <c r="I81" s="87">
        <v>2633.92</v>
      </c>
      <c r="J81" s="87">
        <v>2262.0700000000002</v>
      </c>
      <c r="K81" s="87">
        <v>2263.3200000000002</v>
      </c>
      <c r="L81" s="87">
        <v>679.94438520903702</v>
      </c>
      <c r="M81" s="88">
        <v>641.04602554394876</v>
      </c>
      <c r="N81" s="89">
        <f t="shared" si="3"/>
        <v>662.4401233597473</v>
      </c>
      <c r="O81" s="87">
        <f t="shared" si="4"/>
        <v>1.3421870569018748</v>
      </c>
      <c r="P81" s="87">
        <f t="shared" si="5"/>
        <v>4.7088389822007173</v>
      </c>
      <c r="Q81" s="90"/>
    </row>
    <row r="82" spans="1:17" x14ac:dyDescent="0.3">
      <c r="A82" s="85">
        <v>44819</v>
      </c>
      <c r="B82" s="86">
        <v>4647.1129846125868</v>
      </c>
      <c r="C82" s="83" t="e">
        <f>NA()</f>
        <v>#N/A</v>
      </c>
      <c r="D82" s="87">
        <v>5117.7399713919585</v>
      </c>
      <c r="E82" s="87">
        <v>4503.2906410586238</v>
      </c>
      <c r="F82" s="87">
        <v>4404.5555957062088</v>
      </c>
      <c r="G82" s="82">
        <v>4378.7299999999996</v>
      </c>
      <c r="H82" s="87">
        <v>2146.7800000000002</v>
      </c>
      <c r="I82" s="87">
        <v>2572.5100000000002</v>
      </c>
      <c r="J82" s="87">
        <v>2146.86</v>
      </c>
      <c r="K82" s="87">
        <v>2146.7800000000002</v>
      </c>
      <c r="L82" s="87">
        <v>623.2652707050521</v>
      </c>
      <c r="M82" s="88">
        <v>587.60941826472299</v>
      </c>
      <c r="N82" s="89">
        <f t="shared" si="3"/>
        <v>607.22013710690396</v>
      </c>
      <c r="O82" s="87">
        <f t="shared" si="4"/>
        <v>1.2303044154112475</v>
      </c>
      <c r="P82" s="87">
        <f t="shared" si="5"/>
        <v>-8.3358456569296919</v>
      </c>
      <c r="Q82" s="90"/>
    </row>
    <row r="83" spans="1:17" x14ac:dyDescent="0.3">
      <c r="A83" s="85">
        <v>44849</v>
      </c>
      <c r="B83" s="86">
        <v>4525.8064514931002</v>
      </c>
      <c r="C83" s="83" t="e">
        <f>NA()</f>
        <v>#N/A</v>
      </c>
      <c r="D83" s="87">
        <v>4964.8089334329852</v>
      </c>
      <c r="E83" s="87">
        <v>4322.1776352723227</v>
      </c>
      <c r="F83" s="87">
        <v>4244.8970793554172</v>
      </c>
      <c r="G83" s="82">
        <v>4218.88</v>
      </c>
      <c r="H83" s="87">
        <v>2068.7600000000002</v>
      </c>
      <c r="I83" s="87">
        <v>2513.4499999999998</v>
      </c>
      <c r="J83" s="87">
        <v>2069.2600000000002</v>
      </c>
      <c r="K83" s="87">
        <v>2068.7600000000002</v>
      </c>
      <c r="L83" s="87">
        <v>535.96638947944723</v>
      </c>
      <c r="M83" s="88">
        <v>505.30474443922691</v>
      </c>
      <c r="N83" s="89">
        <f t="shared" si="3"/>
        <v>522.16864921134811</v>
      </c>
      <c r="O83" s="87">
        <f t="shared" si="4"/>
        <v>1.057979397348191</v>
      </c>
      <c r="P83" s="87">
        <f t="shared" si="5"/>
        <v>-14.006697521723041</v>
      </c>
      <c r="Q83" s="90"/>
    </row>
    <row r="84" spans="1:17" x14ac:dyDescent="0.3">
      <c r="A84" s="85">
        <v>44880</v>
      </c>
      <c r="B84" s="86">
        <v>4085.5939242806935</v>
      </c>
      <c r="C84" s="83" t="e">
        <f>NA()</f>
        <v>#N/A</v>
      </c>
      <c r="D84" s="87">
        <v>4667.6794342647754</v>
      </c>
      <c r="E84" s="87">
        <v>3840.7629521042231</v>
      </c>
      <c r="F84" s="87">
        <v>3834.2675021005971</v>
      </c>
      <c r="G84" s="82">
        <v>3814.77</v>
      </c>
      <c r="H84" s="87">
        <v>1869.15</v>
      </c>
      <c r="I84" s="87">
        <v>2311.31</v>
      </c>
      <c r="J84" s="87">
        <v>1870.68</v>
      </c>
      <c r="K84" s="87">
        <v>1869.15</v>
      </c>
      <c r="L84" s="87">
        <v>559.57899536312414</v>
      </c>
      <c r="M84" s="88">
        <v>527.56651684847066</v>
      </c>
      <c r="N84" s="89">
        <f t="shared" si="3"/>
        <v>545.17338003153009</v>
      </c>
      <c r="O84" s="87">
        <f t="shared" si="4"/>
        <v>1.1045898770965499</v>
      </c>
      <c r="P84" s="87">
        <f t="shared" si="5"/>
        <v>4.4056131778357184</v>
      </c>
      <c r="Q84" s="90"/>
    </row>
    <row r="85" spans="1:17" x14ac:dyDescent="0.3">
      <c r="A85" s="85">
        <v>44910</v>
      </c>
      <c r="B85" s="86">
        <v>3754.36</v>
      </c>
      <c r="C85" s="83" t="e">
        <f>NA()</f>
        <v>#N/A</v>
      </c>
      <c r="D85" s="87">
        <v>4389.8999999999996</v>
      </c>
      <c r="E85" s="87">
        <v>3590.14</v>
      </c>
      <c r="F85" s="87">
        <v>3574.05</v>
      </c>
      <c r="G85" s="82">
        <v>3550.88</v>
      </c>
      <c r="H85" s="87">
        <v>1740.23</v>
      </c>
      <c r="I85" s="87">
        <v>2167.66</v>
      </c>
      <c r="J85" s="87">
        <v>1738.42</v>
      </c>
      <c r="K85" s="87">
        <v>1740.23</v>
      </c>
      <c r="L85" s="87">
        <v>453.49677932989221</v>
      </c>
      <c r="M85" s="88">
        <v>427.55306803075399</v>
      </c>
      <c r="N85" s="89">
        <f t="shared" si="3"/>
        <v>441.82210924527999</v>
      </c>
      <c r="O85" s="87">
        <f t="shared" si="4"/>
        <v>0.89518719590005857</v>
      </c>
      <c r="P85" s="87">
        <f t="shared" si="5"/>
        <v>-18.957505001486425</v>
      </c>
      <c r="Q85" s="90"/>
    </row>
    <row r="86" spans="1:17" x14ac:dyDescent="0.3">
      <c r="A86" s="85">
        <v>44941</v>
      </c>
      <c r="B86" s="86">
        <v>3753.629441971982</v>
      </c>
      <c r="C86" s="83" t="e">
        <f>NA()</f>
        <v>#N/A</v>
      </c>
      <c r="D86" s="87">
        <v>4276.4076944727658</v>
      </c>
      <c r="E86" s="87">
        <v>3548.1196200624386</v>
      </c>
      <c r="F86" s="87">
        <v>3553.6901524412742</v>
      </c>
      <c r="G86" s="82">
        <v>3535.1</v>
      </c>
      <c r="H86" s="87">
        <v>1732.76</v>
      </c>
      <c r="I86" s="87">
        <v>2144.58</v>
      </c>
      <c r="J86" s="87">
        <v>1731.64</v>
      </c>
      <c r="K86" s="87">
        <v>1732.76</v>
      </c>
      <c r="L86" s="87">
        <v>453.49677932989209</v>
      </c>
      <c r="M86" s="88">
        <v>427.55306803075399</v>
      </c>
      <c r="N86" s="89">
        <f t="shared" si="3"/>
        <v>441.82210924527999</v>
      </c>
      <c r="O86" s="87">
        <f t="shared" si="4"/>
        <v>0.89518719590005835</v>
      </c>
      <c r="P86" s="87">
        <f t="shared" si="5"/>
        <v>0</v>
      </c>
      <c r="Q86" s="90"/>
    </row>
    <row r="87" spans="1:17" x14ac:dyDescent="0.3">
      <c r="A87" s="85">
        <v>44972</v>
      </c>
      <c r="B87" s="86">
        <v>3131.4093425421734</v>
      </c>
      <c r="C87" s="83" t="e">
        <f>NA()</f>
        <v>#N/A</v>
      </c>
      <c r="D87" s="87">
        <v>3621.9927533497621</v>
      </c>
      <c r="E87" s="87">
        <v>2984.3079795812832</v>
      </c>
      <c r="F87" s="87">
        <v>2979.8171893350191</v>
      </c>
      <c r="G87" s="82">
        <v>2965.12</v>
      </c>
      <c r="H87" s="87">
        <v>1452.56</v>
      </c>
      <c r="I87" s="87">
        <v>1822.53</v>
      </c>
      <c r="J87" s="87">
        <v>1452.56</v>
      </c>
      <c r="K87" s="87">
        <v>1452.56</v>
      </c>
      <c r="L87" s="87">
        <v>385.45592119534672</v>
      </c>
      <c r="M87" s="88">
        <v>363.40470144288878</v>
      </c>
      <c r="N87" s="89">
        <f t="shared" si="3"/>
        <v>375.53287230674061</v>
      </c>
      <c r="O87" s="87">
        <f t="shared" si="4"/>
        <v>0.76087685947363493</v>
      </c>
      <c r="P87" s="87">
        <f t="shared" si="5"/>
        <v>-15.0036033850308</v>
      </c>
      <c r="Q87" s="90"/>
    </row>
    <row r="88" spans="1:17" x14ac:dyDescent="0.3">
      <c r="A88" s="85">
        <v>45000</v>
      </c>
      <c r="B88" s="86">
        <v>3834.22</v>
      </c>
      <c r="C88" s="83" t="e">
        <f>NA()</f>
        <v>#N/A</v>
      </c>
      <c r="D88" s="87">
        <v>3978.04</v>
      </c>
      <c r="E88" s="87">
        <v>3611.53</v>
      </c>
      <c r="F88" s="87">
        <v>3607.81</v>
      </c>
      <c r="G88" s="82">
        <v>3585.44</v>
      </c>
      <c r="H88" s="87">
        <v>1756.63</v>
      </c>
      <c r="I88" s="87">
        <v>2060.71</v>
      </c>
      <c r="J88" s="87">
        <v>1756.63</v>
      </c>
      <c r="K88" s="87">
        <v>1756.63</v>
      </c>
      <c r="L88" s="87">
        <v>478.85544313059751</v>
      </c>
      <c r="M88" s="88">
        <v>451.46100961563786</v>
      </c>
      <c r="N88" s="89">
        <f t="shared" si="3"/>
        <v>466.52794804886571</v>
      </c>
      <c r="O88" s="87">
        <f t="shared" si="4"/>
        <v>0.94524433450437106</v>
      </c>
      <c r="P88" s="87">
        <f t="shared" si="5"/>
        <v>24.230921565715533</v>
      </c>
      <c r="Q88" s="90"/>
    </row>
    <row r="89" spans="1:17" x14ac:dyDescent="0.3">
      <c r="A89" s="85">
        <v>45031</v>
      </c>
      <c r="B89" s="86">
        <v>4176.2420399426628</v>
      </c>
      <c r="C89" s="83" t="e">
        <f>NA()</f>
        <v>#N/A</v>
      </c>
      <c r="D89" s="87">
        <v>4162.8216320829715</v>
      </c>
      <c r="E89" s="87">
        <v>3987.8927850893147</v>
      </c>
      <c r="F89" s="87">
        <v>3986.3477353404101</v>
      </c>
      <c r="G89" s="82">
        <v>3962.84</v>
      </c>
      <c r="H89" s="87">
        <v>1941.91</v>
      </c>
      <c r="I89" s="87">
        <v>2144.2600000000002</v>
      </c>
      <c r="J89" s="87">
        <v>1941.91</v>
      </c>
      <c r="K89" s="87">
        <v>1941.91</v>
      </c>
      <c r="L89" s="87">
        <v>467.57337617589752</v>
      </c>
      <c r="M89" s="88">
        <v>527.92779678528007</v>
      </c>
      <c r="N89" s="89">
        <f t="shared" si="3"/>
        <v>494.73286545011968</v>
      </c>
      <c r="O89" s="87">
        <f t="shared" si="4"/>
        <v>1.0078149198702315</v>
      </c>
      <c r="P89" s="87">
        <f t="shared" si="5"/>
        <v>6.6195144558754464</v>
      </c>
      <c r="Q89" s="90"/>
    </row>
    <row r="90" spans="1:17" x14ac:dyDescent="0.3">
      <c r="A90" s="85">
        <v>45061</v>
      </c>
      <c r="B90" s="86">
        <v>3266.18</v>
      </c>
      <c r="C90" s="83" t="e">
        <f>NA()</f>
        <v>#N/A</v>
      </c>
      <c r="D90" s="87">
        <v>3731.85</v>
      </c>
      <c r="E90" s="87">
        <v>2977.13</v>
      </c>
      <c r="F90" s="87">
        <v>3138.88</v>
      </c>
      <c r="G90" s="82">
        <v>3122.35</v>
      </c>
      <c r="H90" s="87">
        <v>1529.18</v>
      </c>
      <c r="I90" s="87">
        <v>1929.67</v>
      </c>
      <c r="J90" s="87">
        <v>1529.18</v>
      </c>
      <c r="K90" s="87">
        <v>1529.18</v>
      </c>
      <c r="L90" s="87">
        <v>441.41396949331914</v>
      </c>
      <c r="M90" s="88">
        <v>498.39173113480894</v>
      </c>
      <c r="N90" s="89">
        <f t="shared" si="3"/>
        <v>467.05396223198954</v>
      </c>
      <c r="O90" s="87">
        <f t="shared" si="4"/>
        <v>0.95143052825821284</v>
      </c>
      <c r="P90" s="87">
        <f t="shared" si="5"/>
        <v>-5.5947168969555321</v>
      </c>
      <c r="Q90" s="90"/>
    </row>
    <row r="91" spans="1:17" x14ac:dyDescent="0.3">
      <c r="A91" s="85">
        <v>45092</v>
      </c>
      <c r="B91" s="86">
        <v>3354.818454514821</v>
      </c>
      <c r="C91" s="83" t="e">
        <f>NA()</f>
        <v>#N/A</v>
      </c>
      <c r="D91" s="87">
        <v>3856.9323537925875</v>
      </c>
      <c r="E91" s="87">
        <v>3202.5932406761299</v>
      </c>
      <c r="F91" s="87">
        <v>3197.4154546721943</v>
      </c>
      <c r="G91" s="87">
        <v>3180.7758780740855</v>
      </c>
      <c r="H91" s="87">
        <v>1558.1674826575247</v>
      </c>
      <c r="I91" s="87">
        <v>1981.802825858947</v>
      </c>
      <c r="J91" s="87">
        <v>1558.1674826575247</v>
      </c>
      <c r="K91" s="87">
        <v>1558.1674826575247</v>
      </c>
      <c r="L91" s="87">
        <v>401.05734419972407</v>
      </c>
      <c r="M91" s="88">
        <v>387.99935566225764</v>
      </c>
      <c r="N91" s="89">
        <f t="shared" si="3"/>
        <v>395.1812493578642</v>
      </c>
      <c r="O91" s="87">
        <f t="shared" si="4"/>
        <v>0.80130252385175949</v>
      </c>
      <c r="P91" s="87">
        <f t="shared" si="5"/>
        <v>-15.779187228866121</v>
      </c>
      <c r="Q91" s="90"/>
    </row>
    <row r="92" spans="1:17" x14ac:dyDescent="0.3">
      <c r="A92" s="85">
        <v>45122</v>
      </c>
      <c r="B92" s="86">
        <v>2300.1272915446189</v>
      </c>
      <c r="C92" s="83" t="e">
        <f>NA()</f>
        <v>#N/A</v>
      </c>
      <c r="D92" s="87">
        <v>2867.0138720667105</v>
      </c>
      <c r="E92" s="87">
        <v>2158.2060269732278</v>
      </c>
      <c r="F92" s="87">
        <v>2148.5355679897807</v>
      </c>
      <c r="G92" s="87">
        <v>2136.4489973859777</v>
      </c>
      <c r="H92" s="87">
        <v>1046.7312276294253</v>
      </c>
      <c r="I92" s="87">
        <v>1485.90468807975</v>
      </c>
      <c r="J92" s="87">
        <v>1046.7312276294253</v>
      </c>
      <c r="K92" s="87">
        <v>1046.7312276294253</v>
      </c>
      <c r="L92" s="87">
        <v>381.52788541196378</v>
      </c>
      <c r="M92" s="88">
        <v>369.10575469553379</v>
      </c>
      <c r="N92" s="89">
        <f t="shared" si="3"/>
        <v>375.93792658957028</v>
      </c>
      <c r="O92" s="87">
        <f t="shared" si="4"/>
        <v>0.76228315457099605</v>
      </c>
      <c r="P92" s="87">
        <f t="shared" si="5"/>
        <v>-4.8694928718310138</v>
      </c>
      <c r="Q92" s="90"/>
    </row>
    <row r="93" spans="1:17" x14ac:dyDescent="0.3">
      <c r="A93" s="85">
        <v>45153</v>
      </c>
      <c r="B93" s="86">
        <v>1756.9505448219429</v>
      </c>
      <c r="C93" s="83" t="e">
        <f>NA()</f>
        <v>#N/A</v>
      </c>
      <c r="D93" s="87">
        <v>2417.7136269288044</v>
      </c>
      <c r="E93" s="87">
        <v>1646.1660441660472</v>
      </c>
      <c r="F93" s="87">
        <v>1649.3078603971865</v>
      </c>
      <c r="G93" s="87">
        <v>1644.1818559102778</v>
      </c>
      <c r="H93" s="87">
        <v>804.75148848258766</v>
      </c>
      <c r="I93" s="87">
        <v>1250.6355275145665</v>
      </c>
      <c r="J93" s="87">
        <v>804.75148848258766</v>
      </c>
      <c r="K93" s="87">
        <v>804.75148848258766</v>
      </c>
      <c r="L93" s="87">
        <v>332.39980330154691</v>
      </c>
      <c r="M93" s="88">
        <v>474.20792545553104</v>
      </c>
      <c r="N93" s="89">
        <f t="shared" si="3"/>
        <v>396.21345827083974</v>
      </c>
      <c r="O93" s="87">
        <f t="shared" si="4"/>
        <v>0.81279274015991687</v>
      </c>
      <c r="P93" s="87">
        <f t="shared" si="5"/>
        <v>6.6260923235732463</v>
      </c>
      <c r="Q93" s="90"/>
    </row>
    <row r="94" spans="1:17" x14ac:dyDescent="0.3">
      <c r="A94" s="85">
        <v>45184</v>
      </c>
      <c r="B94" s="86">
        <v>1903.7064205669683</v>
      </c>
      <c r="C94" s="83" t="e">
        <f>NA()</f>
        <v>#N/A</v>
      </c>
      <c r="D94" s="87">
        <v>2504.644705669521</v>
      </c>
      <c r="E94" s="87">
        <v>1827.1183601636656</v>
      </c>
      <c r="F94" s="87">
        <v>1831.9663092630501</v>
      </c>
      <c r="G94" s="87">
        <v>1826.5378088334244</v>
      </c>
      <c r="H94" s="87">
        <v>893.94013020759917</v>
      </c>
      <c r="I94" s="87">
        <v>1297.354199960625</v>
      </c>
      <c r="J94" s="87">
        <v>893.94013020759917</v>
      </c>
      <c r="K94" s="87">
        <v>893.94013020759917</v>
      </c>
      <c r="L94" s="87">
        <v>399.12109707976504</v>
      </c>
      <c r="M94" s="88">
        <v>508.25279249910875</v>
      </c>
      <c r="N94" s="89">
        <f t="shared" si="3"/>
        <v>448.2303600184697</v>
      </c>
      <c r="O94" s="87">
        <f t="shared" si="4"/>
        <v>0.91638847192538631</v>
      </c>
      <c r="P94" s="87">
        <f t="shared" si="5"/>
        <v>12.745651707603471</v>
      </c>
      <c r="Q94" s="90"/>
    </row>
    <row r="95" spans="1:17" x14ac:dyDescent="0.3">
      <c r="A95" s="85">
        <v>45214</v>
      </c>
      <c r="B95" s="86">
        <v>2272.3023079663703</v>
      </c>
      <c r="C95" s="83" t="e">
        <f>NA()</f>
        <v>#N/A</v>
      </c>
      <c r="D95" s="87">
        <v>2810.4756671792461</v>
      </c>
      <c r="E95" s="87">
        <v>2204.3533649894393</v>
      </c>
      <c r="F95" s="87">
        <v>2222.2120564698971</v>
      </c>
      <c r="G95" s="87">
        <v>2209.850589888214</v>
      </c>
      <c r="H95" s="87">
        <v>1082.843728142831</v>
      </c>
      <c r="I95" s="87">
        <v>1455.960296702739</v>
      </c>
      <c r="J95" s="87">
        <v>1082.843728142831</v>
      </c>
      <c r="K95" s="87">
        <v>1082.843728142831</v>
      </c>
      <c r="L95" s="87">
        <v>376.80703320845521</v>
      </c>
      <c r="M95" s="88">
        <v>454.58722792033359</v>
      </c>
      <c r="N95" s="89">
        <f t="shared" si="3"/>
        <v>411.8081208288005</v>
      </c>
      <c r="O95" s="87">
        <f t="shared" si="4"/>
        <v>0.84056070462310517</v>
      </c>
      <c r="P95" s="87">
        <f t="shared" si="5"/>
        <v>-8.2746312972447669</v>
      </c>
      <c r="Q95" s="90"/>
    </row>
    <row r="96" spans="1:17" x14ac:dyDescent="0.3">
      <c r="A96" s="85">
        <v>45245</v>
      </c>
      <c r="B96" s="86">
        <v>2239.6280763886662</v>
      </c>
      <c r="C96" s="83" t="e">
        <f>NA()</f>
        <v>#N/A</v>
      </c>
      <c r="D96" s="87">
        <v>2803.6618591284514</v>
      </c>
      <c r="E96" s="87">
        <v>2102.4886226884482</v>
      </c>
      <c r="F96" s="87">
        <v>2116.1464049676588</v>
      </c>
      <c r="G96" s="87">
        <v>2106.067114267973</v>
      </c>
      <c r="H96" s="87">
        <v>1032.1899794837595</v>
      </c>
      <c r="I96" s="87">
        <v>1453.470960801327</v>
      </c>
      <c r="J96" s="87">
        <v>1031.0366629247303</v>
      </c>
      <c r="K96" s="87">
        <v>1032.1899794837595</v>
      </c>
      <c r="L96" s="87">
        <v>343.49452534409602</v>
      </c>
      <c r="M96" s="88">
        <v>461.35403090510835</v>
      </c>
      <c r="N96" s="89">
        <f t="shared" si="3"/>
        <v>396.53130284655157</v>
      </c>
      <c r="O96" s="87">
        <f t="shared" si="4"/>
        <v>0.81198499154821091</v>
      </c>
      <c r="P96" s="87">
        <f t="shared" si="5"/>
        <v>-3.3996013515415484</v>
      </c>
      <c r="Q96" s="90"/>
    </row>
    <row r="97" spans="1:19" x14ac:dyDescent="0.3">
      <c r="A97" s="85">
        <v>45275</v>
      </c>
      <c r="B97" s="86">
        <v>2235.5063658024574</v>
      </c>
      <c r="C97" s="83" t="e">
        <f>NA()</f>
        <v>#N/A</v>
      </c>
      <c r="D97" s="87">
        <v>2803.6618591284514</v>
      </c>
      <c r="E97" s="87">
        <v>2098.6149691494902</v>
      </c>
      <c r="F97" s="87">
        <v>2112.2519444850113</v>
      </c>
      <c r="G97" s="87">
        <v>2102.1912032577206</v>
      </c>
      <c r="H97" s="87">
        <v>1030.2903835596555</v>
      </c>
      <c r="I97" s="87">
        <v>1453.470960801327</v>
      </c>
      <c r="J97" s="87">
        <v>1029.1370670006263</v>
      </c>
      <c r="K97" s="87">
        <v>1030.2903835596555</v>
      </c>
      <c r="L97" s="87">
        <v>373.2869868121378</v>
      </c>
      <c r="M97" s="88">
        <v>505.63181311669143</v>
      </c>
      <c r="N97" s="89">
        <f t="shared" si="3"/>
        <v>432.8421586491869</v>
      </c>
      <c r="O97" s="87">
        <f t="shared" si="4"/>
        <v>0.88656347655679024</v>
      </c>
      <c r="P97" s="87">
        <f t="shared" si="5"/>
        <v>9.1847122526711473</v>
      </c>
      <c r="Q97" s="90"/>
    </row>
    <row r="98" spans="1:19" x14ac:dyDescent="0.3">
      <c r="A98" s="85">
        <v>45306</v>
      </c>
      <c r="B98" s="86">
        <v>2199.0100370403429</v>
      </c>
      <c r="C98" s="83" t="e">
        <f>NA()</f>
        <v>#N/A</v>
      </c>
      <c r="D98" s="87">
        <v>2592.5929679326473</v>
      </c>
      <c r="E98" s="87">
        <v>2045.121234779511</v>
      </c>
      <c r="F98" s="87">
        <v>2055.3566018123793</v>
      </c>
      <c r="G98" s="87">
        <v>2047.6264883453944</v>
      </c>
      <c r="H98" s="87">
        <v>1003.0776805681899</v>
      </c>
      <c r="I98" s="87">
        <v>1343.0258883341476</v>
      </c>
      <c r="J98" s="87">
        <v>997.95929228998716</v>
      </c>
      <c r="K98" s="87">
        <v>1003.0776805681899</v>
      </c>
      <c r="L98" s="87">
        <v>388.62583921793765</v>
      </c>
      <c r="M98" s="88">
        <v>565.04070250936809</v>
      </c>
      <c r="N98" s="89">
        <f t="shared" si="3"/>
        <v>468.01252769908137</v>
      </c>
      <c r="O98" s="87">
        <f t="shared" si="4"/>
        <v>0.96062192440694005</v>
      </c>
      <c r="P98" s="87">
        <f t="shared" si="5"/>
        <v>8.3534286950073664</v>
      </c>
      <c r="Q98" s="90"/>
    </row>
    <row r="99" spans="1:19" x14ac:dyDescent="0.3">
      <c r="A99" s="85">
        <v>45337</v>
      </c>
      <c r="B99" s="86">
        <v>3466.2138329345153</v>
      </c>
      <c r="C99" s="83" t="e">
        <f>NA()</f>
        <v>#N/A</v>
      </c>
      <c r="D99" s="87">
        <v>3679.4092736885013</v>
      </c>
      <c r="E99" s="87">
        <v>3225.5918441561544</v>
      </c>
      <c r="F99" s="87">
        <v>3241.0123891614639</v>
      </c>
      <c r="G99" s="87">
        <v>3217.8182344192446</v>
      </c>
      <c r="H99" s="87">
        <v>1577</v>
      </c>
      <c r="I99" s="87">
        <v>1909</v>
      </c>
      <c r="J99" s="87">
        <v>1577</v>
      </c>
      <c r="K99" s="87">
        <v>1577</v>
      </c>
      <c r="L99" s="87">
        <v>394.5887242471079</v>
      </c>
      <c r="M99" s="88">
        <v>632.25038758368578</v>
      </c>
      <c r="N99" s="89">
        <f t="shared" si="3"/>
        <v>501.53647274856792</v>
      </c>
      <c r="O99" s="87">
        <f t="shared" si="4"/>
        <v>1.0323806956327128</v>
      </c>
      <c r="P99" s="87">
        <f t="shared" si="5"/>
        <v>7.4700326322527388</v>
      </c>
      <c r="Q99" s="90"/>
    </row>
    <row r="100" spans="1:19" x14ac:dyDescent="0.3">
      <c r="A100" s="85">
        <v>45366</v>
      </c>
      <c r="B100" s="86">
        <v>2910.7687950945797</v>
      </c>
      <c r="C100" s="83" t="e">
        <f>NA()</f>
        <v>#N/A</v>
      </c>
      <c r="D100" s="87">
        <v>3246.0718399530574</v>
      </c>
      <c r="E100" s="87">
        <v>2719.1496340666286</v>
      </c>
      <c r="F100" s="87">
        <v>2752.1524181110444</v>
      </c>
      <c r="G100" s="87">
        <v>2727.67151955385</v>
      </c>
      <c r="H100" s="87">
        <v>1335.6903564577535</v>
      </c>
      <c r="I100" s="87">
        <v>1688.660992716</v>
      </c>
      <c r="J100" s="87">
        <v>1332.0369028837536</v>
      </c>
      <c r="K100" s="87">
        <v>1335.6903564577535</v>
      </c>
      <c r="L100" s="87">
        <v>429.70502592302455</v>
      </c>
      <c r="M100" s="88">
        <v>534.12072175640674</v>
      </c>
      <c r="N100" s="89">
        <f t="shared" si="3"/>
        <v>476.69208904804651</v>
      </c>
      <c r="O100" s="87">
        <f t="shared" si="4"/>
        <v>0.97387080415962535</v>
      </c>
      <c r="P100" s="87">
        <f t="shared" si="5"/>
        <v>-5.667472446995788</v>
      </c>
      <c r="Q100" s="90"/>
    </row>
    <row r="101" spans="1:19" x14ac:dyDescent="0.3">
      <c r="A101" s="85">
        <v>45397</v>
      </c>
      <c r="B101" s="86">
        <v>3143.0726303204806</v>
      </c>
      <c r="C101" s="83" t="e">
        <f>NA()</f>
        <v>#N/A</v>
      </c>
      <c r="D101" s="87">
        <v>3564.8774111716957</v>
      </c>
      <c r="E101" s="87">
        <v>2980.0243113748729</v>
      </c>
      <c r="F101" s="87">
        <v>2986.0712861923671</v>
      </c>
      <c r="G101" s="87">
        <v>2963.7777573437211</v>
      </c>
      <c r="H101" s="87">
        <v>1451.8070085529084</v>
      </c>
      <c r="I101" s="87">
        <v>1872.1801868203127</v>
      </c>
      <c r="J101" s="87">
        <v>1451.0984514731585</v>
      </c>
      <c r="K101" s="87">
        <v>1451.8070085529084</v>
      </c>
      <c r="L101" s="87">
        <v>466.41777920781948</v>
      </c>
      <c r="M101" s="88">
        <v>531.30095196661114</v>
      </c>
      <c r="N101" s="89">
        <f t="shared" si="3"/>
        <v>495.61520694927572</v>
      </c>
      <c r="O101" s="87">
        <f t="shared" si="4"/>
        <v>1.0098805406073854</v>
      </c>
      <c r="P101" s="87">
        <f t="shared" si="5"/>
        <v>3.6975886630910679</v>
      </c>
      <c r="Q101" s="90"/>
    </row>
    <row r="102" spans="1:19" x14ac:dyDescent="0.3">
      <c r="A102" s="85">
        <v>45427</v>
      </c>
      <c r="B102" s="86">
        <v>2652.4032109580789</v>
      </c>
      <c r="C102" s="83" t="e">
        <f>NA()</f>
        <v>#N/A</v>
      </c>
      <c r="D102" s="87">
        <v>3090.299445835486</v>
      </c>
      <c r="E102" s="87">
        <v>2482.2690555260542</v>
      </c>
      <c r="F102" s="87">
        <v>2497.1434742503707</v>
      </c>
      <c r="G102" s="87">
        <v>2482.4953019811428</v>
      </c>
      <c r="H102" s="87">
        <v>1216.697643074433</v>
      </c>
      <c r="I102" s="87">
        <v>1612.5779272198749</v>
      </c>
      <c r="J102" s="87">
        <v>1216.697643074433</v>
      </c>
      <c r="K102" s="87">
        <v>1216.697643074433</v>
      </c>
      <c r="L102" s="87">
        <v>391.08408838898413</v>
      </c>
      <c r="M102" s="88">
        <v>453.1829298884216</v>
      </c>
      <c r="N102" s="89">
        <f t="shared" si="3"/>
        <v>419.02856706373097</v>
      </c>
      <c r="O102" s="87">
        <f t="shared" si="4"/>
        <v>0.85426462917624835</v>
      </c>
      <c r="P102" s="87">
        <f t="shared" si="5"/>
        <v>-15.409338547858638</v>
      </c>
      <c r="Q102" s="90"/>
    </row>
    <row r="103" spans="1:19" x14ac:dyDescent="0.3">
      <c r="A103" s="92">
        <v>45458</v>
      </c>
      <c r="B103" s="93">
        <v>2675.5149242615157</v>
      </c>
      <c r="C103" s="94" t="e">
        <f>NA()</f>
        <v>#N/A</v>
      </c>
      <c r="D103" s="95">
        <v>3117.226767638916</v>
      </c>
      <c r="E103" s="95">
        <v>2503.8983049992476</v>
      </c>
      <c r="F103" s="95">
        <v>2518.9023319594803</v>
      </c>
      <c r="G103" s="95">
        <v>2504.1265228526454</v>
      </c>
      <c r="H103" s="95">
        <v>1227.299337035415</v>
      </c>
      <c r="I103" s="95">
        <v>1626.6291237270207</v>
      </c>
      <c r="J103" s="95">
        <v>1227.299337035415</v>
      </c>
      <c r="K103" s="95">
        <v>1227.299337035415</v>
      </c>
      <c r="L103" s="95">
        <v>398.90577015676382</v>
      </c>
      <c r="M103" s="96">
        <v>462.24658848619003</v>
      </c>
      <c r="N103" s="97">
        <f t="shared" si="3"/>
        <v>427.40913840500559</v>
      </c>
      <c r="O103" s="95">
        <f t="shared" si="4"/>
        <v>0.87134992175977322</v>
      </c>
      <c r="P103" s="95">
        <f t="shared" si="5"/>
        <v>1.9999999999999858</v>
      </c>
      <c r="Q103" s="90"/>
      <c r="R103" s="98"/>
      <c r="S103" s="90"/>
    </row>
    <row r="104" spans="1:19" x14ac:dyDescent="0.3">
      <c r="A104" s="85">
        <v>45504</v>
      </c>
      <c r="B104" s="86">
        <v>2776.7178522999425</v>
      </c>
      <c r="C104" s="83" t="e">
        <f>NA()</f>
        <v>#N/A</v>
      </c>
      <c r="D104" s="87">
        <v>3235.1377063461237</v>
      </c>
      <c r="E104" s="87">
        <v>2598.6097333222724</v>
      </c>
      <c r="F104" s="87">
        <v>2614.1812964404885</v>
      </c>
      <c r="G104" s="87">
        <v>2598.8465836504083</v>
      </c>
      <c r="H104" s="87">
        <v>1273.7226574068709</v>
      </c>
      <c r="I104" s="87">
        <v>1688.1573285077106</v>
      </c>
      <c r="J104" s="87">
        <v>1273.7226574068709</v>
      </c>
      <c r="K104" s="87">
        <v>1273.7226574068709</v>
      </c>
      <c r="L104" s="87">
        <v>413.994615890798</v>
      </c>
      <c r="M104" s="88">
        <v>479.73133798482661</v>
      </c>
      <c r="N104" s="89">
        <f t="shared" si="3"/>
        <v>443.57614083311091</v>
      </c>
      <c r="O104" s="87">
        <f t="shared" si="4"/>
        <v>0.90430924582427386</v>
      </c>
      <c r="P104" s="87">
        <f t="shared" si="5"/>
        <v>3.7825589056043327</v>
      </c>
      <c r="Q104" s="90"/>
    </row>
    <row r="105" spans="1:19" x14ac:dyDescent="0.3">
      <c r="A105" s="85">
        <v>45535</v>
      </c>
      <c r="B105" s="86">
        <v>2857.1387188420058</v>
      </c>
      <c r="C105" s="83" t="e">
        <f>NA()</f>
        <v>#N/A</v>
      </c>
      <c r="D105" s="87">
        <v>3328.835586925441</v>
      </c>
      <c r="E105" s="87">
        <v>2673.8721321955745</v>
      </c>
      <c r="F105" s="87">
        <v>2689.8946876961618</v>
      </c>
      <c r="G105" s="87">
        <v>2674.1158423163297</v>
      </c>
      <c r="H105" s="87">
        <v>1310.6129304888389</v>
      </c>
      <c r="I105" s="87">
        <v>1737.0506919819552</v>
      </c>
      <c r="J105" s="87">
        <v>1310.6129304888389</v>
      </c>
      <c r="K105" s="87">
        <v>1310.6129304888389</v>
      </c>
      <c r="L105" s="87">
        <v>425.98496115620173</v>
      </c>
      <c r="M105" s="88">
        <v>493.62558722450621</v>
      </c>
      <c r="N105" s="89">
        <f t="shared" si="3"/>
        <v>456.42324288693874</v>
      </c>
      <c r="O105" s="87">
        <f t="shared" si="4"/>
        <v>0.93050035959226074</v>
      </c>
      <c r="P105" s="87">
        <f t="shared" si="5"/>
        <v>2.8962563292288053</v>
      </c>
      <c r="Q105" s="90"/>
    </row>
    <row r="106" spans="1:19" x14ac:dyDescent="0.3">
      <c r="A106" s="85">
        <v>45565</v>
      </c>
      <c r="B106" s="86">
        <v>2933.369312575267</v>
      </c>
      <c r="C106" s="83" t="e">
        <f>NA()</f>
        <v>#N/A</v>
      </c>
      <c r="D106" s="87">
        <v>3417.6514051978506</v>
      </c>
      <c r="E106" s="87">
        <v>2745.2130365975499</v>
      </c>
      <c r="F106" s="87">
        <v>2761.6630858389485</v>
      </c>
      <c r="G106" s="87">
        <v>2745.4632490862446</v>
      </c>
      <c r="H106" s="87">
        <v>1345.5810617828442</v>
      </c>
      <c r="I106" s="87">
        <v>1783.3965010675656</v>
      </c>
      <c r="J106" s="87">
        <v>1345.5810617828442</v>
      </c>
      <c r="K106" s="87">
        <v>1345.5810617828442</v>
      </c>
      <c r="L106" s="87">
        <v>437.3505578968244</v>
      </c>
      <c r="M106" s="88">
        <v>506.79588635905611</v>
      </c>
      <c r="N106" s="89">
        <f t="shared" si="3"/>
        <v>468.60095570482866</v>
      </c>
      <c r="O106" s="87">
        <f t="shared" si="4"/>
        <v>0.95532680375926993</v>
      </c>
      <c r="P106" s="87">
        <f t="shared" si="5"/>
        <v>2.6680746451175992</v>
      </c>
      <c r="Q106" s="90"/>
    </row>
    <row r="107" spans="1:19" x14ac:dyDescent="0.3">
      <c r="A107" s="92">
        <v>45596</v>
      </c>
      <c r="B107" s="93">
        <v>3113.6521410709993</v>
      </c>
      <c r="C107" s="94" t="e">
        <f>NA()</f>
        <v>#N/A</v>
      </c>
      <c r="D107" s="95">
        <v>3627.6978727531264</v>
      </c>
      <c r="E107" s="95">
        <v>2913.9319118307089</v>
      </c>
      <c r="F107" s="95">
        <v>2931.3929696053392</v>
      </c>
      <c r="G107" s="95">
        <v>2914.1975022041429</v>
      </c>
      <c r="H107" s="95">
        <v>1428.2795337238119</v>
      </c>
      <c r="I107" s="95">
        <v>1893.0028040187569</v>
      </c>
      <c r="J107" s="95">
        <v>1428.2795337238119</v>
      </c>
      <c r="K107" s="95">
        <v>1428.2795337238119</v>
      </c>
      <c r="L107" s="95">
        <v>464.22981762174618</v>
      </c>
      <c r="M107" s="96">
        <v>537.94320745194625</v>
      </c>
      <c r="N107" s="97">
        <f t="shared" si="3"/>
        <v>497.40084304533622</v>
      </c>
      <c r="O107" s="95">
        <f t="shared" si="4"/>
        <v>1.014040521660786</v>
      </c>
      <c r="P107" s="95">
        <f t="shared" si="5"/>
        <v>6.1459301330679637</v>
      </c>
      <c r="Q107" s="90"/>
    </row>
    <row r="108" spans="1:19" x14ac:dyDescent="0.3">
      <c r="A108" s="85">
        <v>45626</v>
      </c>
      <c r="B108" s="86">
        <v>3203.922749021538</v>
      </c>
      <c r="C108" s="86"/>
      <c r="D108" s="87">
        <v>3732.8716293570542</v>
      </c>
      <c r="E108" s="87">
        <v>2998.4122562268412</v>
      </c>
      <c r="F108" s="87">
        <v>3016.3795427737818</v>
      </c>
      <c r="G108" s="87">
        <v>2998.6855465626954</v>
      </c>
      <c r="H108" s="87">
        <v>1469.6880328081741</v>
      </c>
      <c r="I108" s="87">
        <v>1947.8845012118381</v>
      </c>
      <c r="J108" s="87">
        <v>1469.6880328081741</v>
      </c>
      <c r="K108" s="87">
        <v>1469.6880328081741</v>
      </c>
      <c r="L108" s="87">
        <v>477.68870961315156</v>
      </c>
      <c r="M108" s="88">
        <v>553.53918869179233</v>
      </c>
      <c r="N108" s="89">
        <f t="shared" si="3"/>
        <v>511.82142519853994</v>
      </c>
      <c r="O108" s="87">
        <f t="shared" si="4"/>
        <v>1.0434394558478639</v>
      </c>
      <c r="P108" s="87">
        <f t="shared" si="5"/>
        <v>2.8991873163932951</v>
      </c>
      <c r="Q108" s="90"/>
    </row>
    <row r="109" spans="1:19" x14ac:dyDescent="0.3">
      <c r="A109" s="85">
        <v>45657</v>
      </c>
      <c r="B109" s="86">
        <v>3106.7489759586865</v>
      </c>
      <c r="C109" s="86"/>
      <c r="D109" s="87">
        <v>3619.655035512937</v>
      </c>
      <c r="E109" s="87">
        <v>2907.4715391872555</v>
      </c>
      <c r="F109" s="87">
        <v>2924.8938846846654</v>
      </c>
      <c r="G109" s="87">
        <v>2907.7365407299158</v>
      </c>
      <c r="H109" s="87">
        <v>1425.1129470271874</v>
      </c>
      <c r="I109" s="87">
        <v>1888.8058962326104</v>
      </c>
      <c r="J109" s="87">
        <v>1425.1129470271874</v>
      </c>
      <c r="K109" s="87">
        <v>1425.1129470271874</v>
      </c>
      <c r="L109" s="87">
        <v>463.2005905482302</v>
      </c>
      <c r="M109" s="88">
        <v>536.75055309820391</v>
      </c>
      <c r="N109" s="89">
        <f t="shared" si="3"/>
        <v>496.29807369571836</v>
      </c>
      <c r="O109" s="87">
        <f t="shared" si="4"/>
        <v>1.0117923292377262</v>
      </c>
      <c r="P109" s="87">
        <f t="shared" si="5"/>
        <v>-3.032962423720349</v>
      </c>
      <c r="Q109" s="90"/>
    </row>
    <row r="110" spans="1:19" x14ac:dyDescent="0.3">
      <c r="A110" s="85">
        <v>45688</v>
      </c>
      <c r="B110" s="86">
        <v>3151.1893310937039</v>
      </c>
      <c r="C110" s="86"/>
      <c r="D110" s="87">
        <v>3671.4322329914721</v>
      </c>
      <c r="E110" s="87">
        <v>2949.0613389252808</v>
      </c>
      <c r="F110" s="87">
        <v>2966.7329016034741</v>
      </c>
      <c r="G110" s="87">
        <v>2949.3301311709424</v>
      </c>
      <c r="H110" s="87">
        <v>1445.4984129800187</v>
      </c>
      <c r="I110" s="87">
        <v>1915.8242377398415</v>
      </c>
      <c r="J110" s="87">
        <v>1445.4984129800187</v>
      </c>
      <c r="K110" s="87">
        <v>1445.4984129800187</v>
      </c>
      <c r="L110" s="87">
        <v>469.82642317970658</v>
      </c>
      <c r="M110" s="88">
        <v>544.42847795894681</v>
      </c>
      <c r="N110" s="89">
        <f t="shared" si="3"/>
        <v>503.39734783036465</v>
      </c>
      <c r="O110" s="87">
        <f t="shared" si="4"/>
        <v>1.0262654684524373</v>
      </c>
      <c r="P110" s="87">
        <f t="shared" si="5"/>
        <v>1.4304456355796731</v>
      </c>
      <c r="Q110" s="90"/>
    </row>
    <row r="111" spans="1:19" x14ac:dyDescent="0.3">
      <c r="A111" s="85">
        <v>45716</v>
      </c>
      <c r="B111" s="86">
        <v>3078.0554380240947</v>
      </c>
      <c r="C111" s="86"/>
      <c r="D111" s="87">
        <v>3586.2243625247606</v>
      </c>
      <c r="E111" s="87">
        <v>2880.6185022830837</v>
      </c>
      <c r="F111" s="87">
        <v>2897.8799372160074</v>
      </c>
      <c r="G111" s="87">
        <v>2880.8810563052411</v>
      </c>
      <c r="H111" s="87">
        <v>1411.9507853195507</v>
      </c>
      <c r="I111" s="87">
        <v>1871.3611254918694</v>
      </c>
      <c r="J111" s="87">
        <v>1411.9507853195507</v>
      </c>
      <c r="K111" s="87">
        <v>1411.9507853195507</v>
      </c>
      <c r="L111" s="87">
        <v>458.92252887698766</v>
      </c>
      <c r="M111" s="88">
        <v>531.79319333855869</v>
      </c>
      <c r="N111" s="89">
        <f t="shared" si="3"/>
        <v>491.71432788469463</v>
      </c>
      <c r="O111" s="87">
        <f t="shared" si="4"/>
        <v>1.0024475441245508</v>
      </c>
      <c r="P111" s="87">
        <f t="shared" si="5"/>
        <v>-2.3208346241838171</v>
      </c>
      <c r="Q111" s="90"/>
    </row>
    <row r="112" spans="1:19" x14ac:dyDescent="0.3">
      <c r="A112" s="85">
        <v>45747</v>
      </c>
      <c r="B112" s="86">
        <v>3022.8788204848074</v>
      </c>
      <c r="C112" s="86"/>
      <c r="D112" s="87">
        <v>3521.9384086018108</v>
      </c>
      <c r="E112" s="87">
        <v>2828.9811004957078</v>
      </c>
      <c r="F112" s="87">
        <v>2845.9331103345585</v>
      </c>
      <c r="G112" s="87">
        <v>2829.2389480260053</v>
      </c>
      <c r="H112" s="87">
        <v>1386.6404327172324</v>
      </c>
      <c r="I112" s="87">
        <v>1837.8154733169242</v>
      </c>
      <c r="J112" s="87">
        <v>1386.6404327172324</v>
      </c>
      <c r="K112" s="87">
        <v>1386.6404327172324</v>
      </c>
      <c r="L112" s="87">
        <v>450.69597371388022</v>
      </c>
      <c r="M112" s="88">
        <v>522.2603729493087</v>
      </c>
      <c r="N112" s="89">
        <f t="shared" si="3"/>
        <v>482.89995336982304</v>
      </c>
      <c r="O112" s="87">
        <f t="shared" si="4"/>
        <v>0.98447786623568723</v>
      </c>
      <c r="P112" s="87">
        <f t="shared" si="5"/>
        <v>-1.7925803693356102</v>
      </c>
      <c r="Q112" s="90"/>
    </row>
    <row r="113" spans="1:17" x14ac:dyDescent="0.3">
      <c r="A113" s="85">
        <v>45777</v>
      </c>
      <c r="B113" s="86">
        <v>2871.0772283657393</v>
      </c>
      <c r="C113" s="86"/>
      <c r="D113" s="87">
        <v>3345.0752627330298</v>
      </c>
      <c r="E113" s="87">
        <v>2686.9165783521676</v>
      </c>
      <c r="F113" s="87">
        <v>2703.0172996558258</v>
      </c>
      <c r="G113" s="87">
        <v>2687.1614774091895</v>
      </c>
      <c r="H113" s="87">
        <v>1317.0067365344028</v>
      </c>
      <c r="I113" s="87">
        <v>1745.5248684206865</v>
      </c>
      <c r="J113" s="87">
        <v>1317.0067365344028</v>
      </c>
      <c r="K113" s="87">
        <v>1317.0067365344028</v>
      </c>
      <c r="L113" s="87">
        <v>428.06312256953692</v>
      </c>
      <c r="M113" s="88">
        <v>496.03373244451711</v>
      </c>
      <c r="N113" s="89">
        <f t="shared" si="3"/>
        <v>458.64989701327801</v>
      </c>
      <c r="O113" s="87">
        <f t="shared" si="4"/>
        <v>0.93503979201060383</v>
      </c>
      <c r="P113" s="87">
        <f t="shared" si="5"/>
        <v>-5.02175578757479</v>
      </c>
      <c r="Q113" s="90"/>
    </row>
    <row r="114" spans="1:17" x14ac:dyDescent="0.3">
      <c r="A114" s="85">
        <v>45808</v>
      </c>
      <c r="B114" s="86">
        <v>2817.0975461681792</v>
      </c>
      <c r="C114" s="86"/>
      <c r="D114" s="87">
        <v>3282.183851166219</v>
      </c>
      <c r="E114" s="87">
        <v>2636.3993364062367</v>
      </c>
      <c r="F114" s="87">
        <v>2652.197344912574</v>
      </c>
      <c r="G114" s="87">
        <v>2636.6396310683863</v>
      </c>
      <c r="H114" s="87">
        <v>1292.2454363548743</v>
      </c>
      <c r="I114" s="87">
        <v>1712.7069153770065</v>
      </c>
      <c r="J114" s="87">
        <v>1292.2454363548743</v>
      </c>
      <c r="K114" s="87">
        <v>1292.2454363548743</v>
      </c>
      <c r="L114" s="87">
        <v>420.01502442417581</v>
      </c>
      <c r="M114" s="88">
        <v>486.70770562361344</v>
      </c>
      <c r="N114" s="89">
        <f t="shared" si="3"/>
        <v>450.02673096392277</v>
      </c>
      <c r="O114" s="87">
        <f t="shared" si="4"/>
        <v>0.91745992675440691</v>
      </c>
      <c r="P114" s="87">
        <f t="shared" si="5"/>
        <v>-1.8801194779523911</v>
      </c>
      <c r="Q114" s="90"/>
    </row>
    <row r="115" spans="1:17" x14ac:dyDescent="0.3">
      <c r="A115" s="85">
        <v>45838</v>
      </c>
      <c r="B115" s="86">
        <v>2833.1628426424659</v>
      </c>
      <c r="C115" s="86"/>
      <c r="D115" s="87">
        <v>3300.901433993205</v>
      </c>
      <c r="E115" s="87">
        <v>2651.4341501710601</v>
      </c>
      <c r="F115" s="87">
        <v>2667.3222512944253</v>
      </c>
      <c r="G115" s="87">
        <v>2651.6758151815648</v>
      </c>
      <c r="H115" s="87">
        <v>1299.6148318807138</v>
      </c>
      <c r="I115" s="87">
        <v>1722.4741115490094</v>
      </c>
      <c r="J115" s="87">
        <v>1299.6148318807138</v>
      </c>
      <c r="K115" s="87">
        <v>1299.6148318807138</v>
      </c>
      <c r="L115" s="87">
        <v>422.41027903657192</v>
      </c>
      <c r="M115" s="88">
        <v>489.48329413591</v>
      </c>
      <c r="N115" s="89">
        <f t="shared" si="3"/>
        <v>452.59313583127403</v>
      </c>
      <c r="O115" s="87">
        <f t="shared" si="4"/>
        <v>0.92269200178377009</v>
      </c>
      <c r="P115" s="87">
        <f t="shared" si="5"/>
        <v>0.57027831699114984</v>
      </c>
      <c r="Q115" s="90"/>
    </row>
    <row r="116" spans="1:17" x14ac:dyDescent="0.3">
      <c r="A116" s="85">
        <v>45869</v>
      </c>
      <c r="B116" s="86">
        <v>2910.8293923942379</v>
      </c>
      <c r="C116" s="86"/>
      <c r="D116" s="87">
        <v>3391.3902762123184</v>
      </c>
      <c r="E116" s="87">
        <v>2724.1189034928075</v>
      </c>
      <c r="F116" s="87">
        <v>2740.4425510583983</v>
      </c>
      <c r="G116" s="87">
        <v>2724.3671933563842</v>
      </c>
      <c r="H116" s="87">
        <v>1335.2416580126921</v>
      </c>
      <c r="I116" s="87">
        <v>1769.6929368375645</v>
      </c>
      <c r="J116" s="87">
        <v>1335.2416580126921</v>
      </c>
      <c r="K116" s="87">
        <v>1335.2416580126921</v>
      </c>
      <c r="L116" s="87">
        <v>433.98996957135773</v>
      </c>
      <c r="M116" s="88">
        <v>502.90168225129634</v>
      </c>
      <c r="N116" s="89">
        <f t="shared" si="3"/>
        <v>465.00024027733014</v>
      </c>
      <c r="O116" s="87">
        <f t="shared" si="4"/>
        <v>0.94798610178518838</v>
      </c>
      <c r="P116" s="87">
        <f t="shared" si="5"/>
        <v>2.7413372991766778</v>
      </c>
      <c r="Q116" s="90"/>
    </row>
    <row r="117" spans="1:17" x14ac:dyDescent="0.3">
      <c r="A117" s="85">
        <v>45900</v>
      </c>
      <c r="B117" s="86">
        <v>3058.2108554740339</v>
      </c>
      <c r="C117" s="86"/>
      <c r="D117" s="87">
        <v>3563.1035556263496</v>
      </c>
      <c r="E117" s="87">
        <v>2862.046818694278</v>
      </c>
      <c r="F117" s="87">
        <v>2879.1969671421607</v>
      </c>
      <c r="G117" s="87">
        <v>2862.3076800000208</v>
      </c>
      <c r="H117" s="87">
        <v>1402.8477738631091</v>
      </c>
      <c r="I117" s="87">
        <v>1859.2962419692919</v>
      </c>
      <c r="J117" s="87">
        <v>1402.8477738631091</v>
      </c>
      <c r="K117" s="87">
        <v>1402.8477738631091</v>
      </c>
      <c r="L117" s="87">
        <v>455.96380178718965</v>
      </c>
      <c r="M117" s="88">
        <v>528.36466057257894</v>
      </c>
      <c r="N117" s="89">
        <f t="shared" si="3"/>
        <v>488.54418824061486</v>
      </c>
      <c r="O117" s="87">
        <f t="shared" si="4"/>
        <v>0.99598464784408125</v>
      </c>
      <c r="P117" s="87">
        <f t="shared" si="5"/>
        <v>5.0632119994697007</v>
      </c>
      <c r="Q117" s="90"/>
    </row>
    <row r="118" spans="1:17" x14ac:dyDescent="0.3">
      <c r="A118" s="85">
        <v>45930</v>
      </c>
      <c r="B118" s="86">
        <v>3304.3445002716462</v>
      </c>
      <c r="C118" s="86"/>
      <c r="D118" s="87">
        <v>3849.8724235635827</v>
      </c>
      <c r="E118" s="87">
        <v>3092.3926150953712</v>
      </c>
      <c r="F118" s="87">
        <v>3110.9230570369941</v>
      </c>
      <c r="G118" s="87">
        <v>3092.6744712726263</v>
      </c>
      <c r="H118" s="87">
        <v>1515.7530155206935</v>
      </c>
      <c r="I118" s="87">
        <v>2008.9377750163878</v>
      </c>
      <c r="J118" s="87">
        <v>1515.7530155206935</v>
      </c>
      <c r="K118" s="87">
        <v>1515.7530155206935</v>
      </c>
      <c r="L118" s="87">
        <v>492.66108583115107</v>
      </c>
      <c r="M118" s="88">
        <v>570.88897489714634</v>
      </c>
      <c r="N118" s="89">
        <f t="shared" si="3"/>
        <v>527.86363591084887</v>
      </c>
      <c r="O118" s="87">
        <f t="shared" si="4"/>
        <v>1.0761443696950233</v>
      </c>
      <c r="P118" s="87">
        <f t="shared" si="5"/>
        <v>8.0482888992773809</v>
      </c>
      <c r="Q118" s="90"/>
    </row>
    <row r="119" spans="1:17" x14ac:dyDescent="0.3">
      <c r="A119" s="85">
        <v>45961</v>
      </c>
      <c r="B119" s="86">
        <v>3359.4463108511836</v>
      </c>
      <c r="C119" s="86"/>
      <c r="D119" s="87">
        <v>3914.0712203358762</v>
      </c>
      <c r="E119" s="87">
        <v>3143.9600082956072</v>
      </c>
      <c r="F119" s="87">
        <v>3162.7994558211631</v>
      </c>
      <c r="G119" s="87">
        <v>3144.2465645837883</v>
      </c>
      <c r="H119" s="87">
        <v>1541.0290530342511</v>
      </c>
      <c r="I119" s="87">
        <v>2042.4379469070398</v>
      </c>
      <c r="J119" s="87">
        <v>1541.0290530342511</v>
      </c>
      <c r="K119" s="87">
        <v>1541.0290530342511</v>
      </c>
      <c r="L119" s="87">
        <v>500.87648765415889</v>
      </c>
      <c r="M119" s="88">
        <v>580.40887094737445</v>
      </c>
      <c r="N119" s="89">
        <f t="shared" si="3"/>
        <v>536.6660601361059</v>
      </c>
      <c r="O119" s="87">
        <f t="shared" si="4"/>
        <v>1.0940896847825681</v>
      </c>
      <c r="P119" s="87">
        <f t="shared" si="5"/>
        <v>1.6675564722445699</v>
      </c>
      <c r="Q119" s="90"/>
    </row>
    <row r="120" spans="1:17" x14ac:dyDescent="0.3">
      <c r="A120" s="85">
        <v>45991</v>
      </c>
      <c r="B120" s="86">
        <v>3316.2204578641745</v>
      </c>
      <c r="C120" s="86"/>
      <c r="D120" s="87">
        <v>3863.7090321965884</v>
      </c>
      <c r="E120" s="87">
        <v>3103.5068084106565</v>
      </c>
      <c r="F120" s="87">
        <v>3122.1038495651192</v>
      </c>
      <c r="G120" s="87">
        <v>3103.7896775912495</v>
      </c>
      <c r="H120" s="87">
        <v>1521.2006976650916</v>
      </c>
      <c r="I120" s="87">
        <v>2016.1579845980948</v>
      </c>
      <c r="J120" s="87">
        <v>1521.2006976650916</v>
      </c>
      <c r="K120" s="87">
        <v>1521.2006976650916</v>
      </c>
      <c r="L120" s="87">
        <v>494.43173116257424</v>
      </c>
      <c r="M120" s="88">
        <v>572.94077465814678</v>
      </c>
      <c r="N120" s="89">
        <f t="shared" si="3"/>
        <v>529.76080073558182</v>
      </c>
      <c r="O120" s="87">
        <f t="shared" si="4"/>
        <v>1.0800120792806567</v>
      </c>
      <c r="P120" s="87">
        <f t="shared" si="5"/>
        <v>-1.2866957524336016</v>
      </c>
      <c r="Q120" s="90"/>
    </row>
    <row r="121" spans="1:17" x14ac:dyDescent="0.3">
      <c r="A121" s="85">
        <v>46022</v>
      </c>
      <c r="B121" s="86">
        <v>3201.8806045151591</v>
      </c>
      <c r="C121" s="86"/>
      <c r="D121" s="87">
        <v>3730.4923387536101</v>
      </c>
      <c r="E121" s="87">
        <v>2996.5011018087826</v>
      </c>
      <c r="F121" s="87">
        <v>3014.4569362083434</v>
      </c>
      <c r="G121" s="87">
        <v>2996.7742179524357</v>
      </c>
      <c r="H121" s="87">
        <v>1468.7512701027667</v>
      </c>
      <c r="I121" s="87">
        <v>1946.64294142878</v>
      </c>
      <c r="J121" s="87">
        <v>1468.7512701027667</v>
      </c>
      <c r="K121" s="87">
        <v>1468.7512701027667</v>
      </c>
      <c r="L121" s="87">
        <v>477.38423617527201</v>
      </c>
      <c r="M121" s="88">
        <v>553.1863690073609</v>
      </c>
      <c r="N121" s="89">
        <f t="shared" si="3"/>
        <v>511.49519594971201</v>
      </c>
      <c r="O121" s="87">
        <f t="shared" si="4"/>
        <v>1.0427743792154298</v>
      </c>
      <c r="P121" s="87">
        <f t="shared" si="5"/>
        <v>-3.4478966281589294</v>
      </c>
      <c r="Q121" s="90"/>
    </row>
    <row r="122" spans="1:17" x14ac:dyDescent="0.3">
      <c r="A122" s="85">
        <v>46053</v>
      </c>
      <c r="B122" s="86">
        <v>3135.6570070888165</v>
      </c>
      <c r="C122" s="86"/>
      <c r="D122" s="87">
        <v>3653.3356132669383</v>
      </c>
      <c r="E122" s="87">
        <v>2934.5253109645059</v>
      </c>
      <c r="F122" s="87">
        <v>2952.1097698833405</v>
      </c>
      <c r="G122" s="87">
        <v>2934.7927783236532</v>
      </c>
      <c r="H122" s="87">
        <v>1438.3735000217853</v>
      </c>
      <c r="I122" s="87">
        <v>1906.3810721060381</v>
      </c>
      <c r="J122" s="87">
        <v>1438.3735000217853</v>
      </c>
      <c r="K122" s="87">
        <v>1438.3735000217853</v>
      </c>
      <c r="L122" s="87">
        <v>467.51063207224183</v>
      </c>
      <c r="M122" s="88">
        <v>541.74497067688469</v>
      </c>
      <c r="N122" s="89">
        <f t="shared" si="3"/>
        <v>500.91608444433109</v>
      </c>
      <c r="O122" s="87">
        <f t="shared" si="4"/>
        <v>1.0212069695505326</v>
      </c>
      <c r="P122" s="87">
        <f t="shared" si="5"/>
        <v>-2.0682719191014485</v>
      </c>
      <c r="Q122" s="90"/>
    </row>
    <row r="123" spans="1:17" x14ac:dyDescent="0.3">
      <c r="A123" s="85">
        <v>46081</v>
      </c>
      <c r="B123" s="86">
        <v>2891.9499762116034</v>
      </c>
      <c r="C123" s="86"/>
      <c r="D123" s="87">
        <v>3369.3939789955693</v>
      </c>
      <c r="E123" s="87">
        <v>2706.4504772207615</v>
      </c>
      <c r="F123" s="87">
        <v>2722.6682508602421</v>
      </c>
      <c r="G123" s="87">
        <v>2706.6971566953257</v>
      </c>
      <c r="H123" s="87">
        <v>1326.5813830299394</v>
      </c>
      <c r="I123" s="87">
        <v>1758.214844182143</v>
      </c>
      <c r="J123" s="87">
        <v>1326.5813830299394</v>
      </c>
      <c r="K123" s="87">
        <v>1326.5813830299394</v>
      </c>
      <c r="L123" s="87">
        <v>431.17514391512537</v>
      </c>
      <c r="M123" s="88">
        <v>499.63990051205127</v>
      </c>
      <c r="N123" s="89">
        <f t="shared" si="3"/>
        <v>461.98428438374208</v>
      </c>
      <c r="O123" s="87">
        <f t="shared" si="4"/>
        <v>0.94183753663818237</v>
      </c>
      <c r="P123" s="87">
        <f t="shared" si="5"/>
        <v>-7.7721201753336402</v>
      </c>
      <c r="Q123" s="90"/>
    </row>
    <row r="124" spans="1:17" x14ac:dyDescent="0.3">
      <c r="A124" s="85">
        <v>46112</v>
      </c>
      <c r="B124" s="86">
        <v>3120.3470438119343</v>
      </c>
      <c r="C124" s="86"/>
      <c r="D124" s="87">
        <v>3635.498064724226</v>
      </c>
      <c r="E124" s="87">
        <v>2920.1973807590089</v>
      </c>
      <c r="F124" s="87">
        <v>2937.6959828957774</v>
      </c>
      <c r="G124" s="87">
        <v>2920.4635421987145</v>
      </c>
      <c r="H124" s="87">
        <v>1431.3505873071645</v>
      </c>
      <c r="I124" s="87">
        <v>1897.0730948178004</v>
      </c>
      <c r="J124" s="87">
        <v>1431.3505873071645</v>
      </c>
      <c r="K124" s="87">
        <v>1431.3505873071645</v>
      </c>
      <c r="L124" s="87">
        <v>465.22799382692472</v>
      </c>
      <c r="M124" s="88">
        <v>539.0998804811943</v>
      </c>
      <c r="N124" s="89">
        <f t="shared" si="3"/>
        <v>498.47034282134604</v>
      </c>
      <c r="O124" s="87">
        <f t="shared" si="4"/>
        <v>1.0162208881115968</v>
      </c>
      <c r="P124" s="87">
        <f t="shared" si="5"/>
        <v>7.8976838976836774</v>
      </c>
      <c r="Q124" s="90"/>
    </row>
    <row r="125" spans="1:17" x14ac:dyDescent="0.3">
      <c r="A125" s="85">
        <v>46142</v>
      </c>
      <c r="B125" s="86">
        <v>3103.5803332240716</v>
      </c>
      <c r="C125" s="86"/>
      <c r="D125" s="87">
        <v>3615.9632684217286</v>
      </c>
      <c r="E125" s="87">
        <v>2904.5061439654223</v>
      </c>
      <c r="F125" s="87">
        <v>2921.9107200231683</v>
      </c>
      <c r="G125" s="87">
        <v>2904.7708752270846</v>
      </c>
      <c r="H125" s="87">
        <v>1423.6594424728935</v>
      </c>
      <c r="I125" s="87">
        <v>1886.8794608731691</v>
      </c>
      <c r="J125" s="87">
        <v>1423.6594424728935</v>
      </c>
      <c r="K125" s="87">
        <v>1423.6594424728935</v>
      </c>
      <c r="L125" s="87">
        <v>462.72816191068409</v>
      </c>
      <c r="M125" s="88">
        <v>536.20310920958048</v>
      </c>
      <c r="N125" s="89">
        <f t="shared" si="3"/>
        <v>495.79188819518743</v>
      </c>
      <c r="O125" s="87">
        <f t="shared" si="4"/>
        <v>1.0107603796216524</v>
      </c>
      <c r="P125" s="87">
        <f t="shared" si="5"/>
        <v>-0.53733480130402711</v>
      </c>
      <c r="Q125" s="90"/>
    </row>
    <row r="126" spans="1:17" x14ac:dyDescent="0.3">
      <c r="A126" s="85">
        <v>46173</v>
      </c>
      <c r="B126" s="86">
        <v>3134.415178057413</v>
      </c>
      <c r="C126" s="86"/>
      <c r="D126" s="87">
        <v>3651.8887655359017</v>
      </c>
      <c r="E126" s="87">
        <v>2933.3631370672001</v>
      </c>
      <c r="F126" s="87">
        <v>2950.9406319298459</v>
      </c>
      <c r="G126" s="87">
        <v>2933.6304984999874</v>
      </c>
      <c r="H126" s="87">
        <v>1437.8038541816024</v>
      </c>
      <c r="I126" s="87">
        <v>1905.6260790200895</v>
      </c>
      <c r="J126" s="87">
        <v>1437.8038541816024</v>
      </c>
      <c r="K126" s="87">
        <v>1437.8038541816024</v>
      </c>
      <c r="L126" s="87">
        <v>467.32548163197231</v>
      </c>
      <c r="M126" s="88">
        <v>541.53042086142909</v>
      </c>
      <c r="N126" s="89">
        <f t="shared" si="3"/>
        <v>500.71770428522785</v>
      </c>
      <c r="O126" s="87">
        <f t="shared" si="4"/>
        <v>1.0208025361386537</v>
      </c>
      <c r="P126" s="87">
        <f t="shared" si="5"/>
        <v>0.99352494611633801</v>
      </c>
      <c r="Q126" s="90"/>
    </row>
    <row r="127" spans="1:17" x14ac:dyDescent="0.3">
      <c r="A127" s="85">
        <v>46203</v>
      </c>
      <c r="B127" s="86">
        <v>3373.2367335185527</v>
      </c>
      <c r="C127" s="86"/>
      <c r="D127" s="87">
        <v>3930.1383610144658</v>
      </c>
      <c r="E127" s="87">
        <v>3156.8658663900369</v>
      </c>
      <c r="F127" s="87">
        <v>3175.7826492620043</v>
      </c>
      <c r="G127" s="87">
        <v>3157.1535989828722</v>
      </c>
      <c r="H127" s="87">
        <v>1547.3549293893498</v>
      </c>
      <c r="I127" s="87">
        <v>2050.8220911836556</v>
      </c>
      <c r="J127" s="87">
        <v>1547.3549293893498</v>
      </c>
      <c r="K127" s="87">
        <v>1547.3549293893498</v>
      </c>
      <c r="L127" s="87">
        <v>502.93257006469992</v>
      </c>
      <c r="M127" s="88">
        <v>582.79143131882654</v>
      </c>
      <c r="N127" s="89">
        <f t="shared" si="3"/>
        <v>538.8690576290569</v>
      </c>
      <c r="O127" s="87">
        <f t="shared" si="4"/>
        <v>1.0985808889254727</v>
      </c>
      <c r="P127" s="87">
        <f t="shared" si="5"/>
        <v>7.6193338117113143</v>
      </c>
      <c r="Q127" s="90"/>
    </row>
    <row r="128" spans="1:17" x14ac:dyDescent="0.3">
      <c r="A128" s="85">
        <v>46234</v>
      </c>
      <c r="B128" s="86">
        <v>3449.1108466507062</v>
      </c>
      <c r="C128" s="86"/>
      <c r="D128" s="87">
        <v>4018.5388458264483</v>
      </c>
      <c r="E128" s="87">
        <v>3227.8731560680635</v>
      </c>
      <c r="F128" s="87">
        <v>3247.2154335723708</v>
      </c>
      <c r="G128" s="87">
        <v>3228.1673606215181</v>
      </c>
      <c r="H128" s="87">
        <v>1582.1595376166595</v>
      </c>
      <c r="I128" s="87">
        <v>2096.9511712491631</v>
      </c>
      <c r="J128" s="87">
        <v>1582.1595376166595</v>
      </c>
      <c r="K128" s="87">
        <v>1582.1595376166595</v>
      </c>
      <c r="L128" s="87">
        <v>514.2450173470852</v>
      </c>
      <c r="M128" s="88">
        <v>595.90014158305132</v>
      </c>
      <c r="N128" s="89">
        <f t="shared" si="3"/>
        <v>550.98982325326995</v>
      </c>
      <c r="O128" s="87">
        <f t="shared" si="4"/>
        <v>1.1232912360596949</v>
      </c>
      <c r="P128" s="87">
        <f t="shared" si="5"/>
        <v>2.24929701429555</v>
      </c>
      <c r="Q128" s="90"/>
    </row>
    <row r="129" spans="1:17" x14ac:dyDescent="0.3">
      <c r="A129" s="85">
        <v>46265</v>
      </c>
      <c r="B129" s="86">
        <v>3578.7041496848224</v>
      </c>
      <c r="C129" s="86"/>
      <c r="D129" s="87">
        <v>4169.527244157357</v>
      </c>
      <c r="E129" s="87">
        <v>3349.1539042574764</v>
      </c>
      <c r="F129" s="87">
        <v>3369.2229283760366</v>
      </c>
      <c r="G129" s="87">
        <v>3349.4591629467782</v>
      </c>
      <c r="H129" s="87">
        <v>1641.6059542506091</v>
      </c>
      <c r="I129" s="87">
        <v>2175.739833216152</v>
      </c>
      <c r="J129" s="87">
        <v>1641.6059542506091</v>
      </c>
      <c r="K129" s="87">
        <v>1641.6059542506091</v>
      </c>
      <c r="L129" s="87">
        <v>533.56672468843055</v>
      </c>
      <c r="M129" s="88">
        <v>618.28987362116038</v>
      </c>
      <c r="N129" s="89">
        <f t="shared" si="3"/>
        <v>571.69214170815894</v>
      </c>
      <c r="O129" s="87">
        <f t="shared" si="4"/>
        <v>1.1654966124660835</v>
      </c>
      <c r="P129" s="87">
        <f t="shared" si="5"/>
        <v>3.7572959755688657</v>
      </c>
      <c r="Q129" s="90"/>
    </row>
    <row r="130" spans="1:17" x14ac:dyDescent="0.3">
      <c r="A130" s="85">
        <v>46295</v>
      </c>
      <c r="B130" s="86">
        <v>3377.194156597754</v>
      </c>
      <c r="C130" s="86"/>
      <c r="D130" s="87">
        <v>3934.7491314652284</v>
      </c>
      <c r="E130" s="87">
        <v>3160.5694469046971</v>
      </c>
      <c r="F130" s="87">
        <v>3179.5084226196332</v>
      </c>
      <c r="G130" s="87">
        <v>3160.8575170604408</v>
      </c>
      <c r="H130" s="87">
        <v>1549.1702594693393</v>
      </c>
      <c r="I130" s="87">
        <v>2053.22808024287</v>
      </c>
      <c r="J130" s="87">
        <v>1549.1702594693393</v>
      </c>
      <c r="K130" s="87">
        <v>1549.1702594693393</v>
      </c>
      <c r="L130" s="87">
        <v>503.52260187014042</v>
      </c>
      <c r="M130" s="88">
        <v>583.4751521611098</v>
      </c>
      <c r="N130" s="89">
        <f t="shared" si="3"/>
        <v>539.5012495010767</v>
      </c>
      <c r="O130" s="87">
        <f t="shared" si="4"/>
        <v>1.0998697250516192</v>
      </c>
      <c r="P130" s="87">
        <f t="shared" si="5"/>
        <v>-5.630808936939232</v>
      </c>
      <c r="Q130" s="90"/>
    </row>
    <row r="131" spans="1:17" x14ac:dyDescent="0.3">
      <c r="A131" s="85">
        <v>46326</v>
      </c>
      <c r="B131" s="86">
        <v>3253.5167940782317</v>
      </c>
      <c r="C131" s="86"/>
      <c r="D131" s="87">
        <v>3790.6533607779284</v>
      </c>
      <c r="E131" s="87">
        <v>3044.8251707015343</v>
      </c>
      <c r="F131" s="87">
        <v>3063.0705758201016</v>
      </c>
      <c r="G131" s="87">
        <v>3045.1026913432638</v>
      </c>
      <c r="H131" s="87">
        <v>1492.4375746130233</v>
      </c>
      <c r="I131" s="87">
        <v>1978.0361244829792</v>
      </c>
      <c r="J131" s="87">
        <v>1492.4375746130233</v>
      </c>
      <c r="K131" s="87">
        <v>1492.4375746130233</v>
      </c>
      <c r="L131" s="87">
        <v>485.08293139795086</v>
      </c>
      <c r="M131" s="88">
        <v>562.10751246708014</v>
      </c>
      <c r="N131" s="89">
        <f t="shared" si="3"/>
        <v>519.74399287905908</v>
      </c>
      <c r="O131" s="87">
        <f t="shared" si="4"/>
        <v>1.059591026107495</v>
      </c>
      <c r="P131" s="87">
        <f t="shared" si="5"/>
        <v>-3.6621336169821177</v>
      </c>
      <c r="Q131" s="90"/>
    </row>
    <row r="132" spans="1:17" x14ac:dyDescent="0.3">
      <c r="A132" s="85">
        <v>46356</v>
      </c>
      <c r="B132" s="86">
        <v>3071.6174548449039</v>
      </c>
      <c r="C132" s="86"/>
      <c r="D132" s="87">
        <v>3578.7235060302601</v>
      </c>
      <c r="E132" s="87">
        <v>2874.593473222767</v>
      </c>
      <c r="F132" s="87">
        <v>2891.8188045734187</v>
      </c>
      <c r="G132" s="87">
        <v>2874.8554780935483</v>
      </c>
      <c r="H132" s="87">
        <v>1408.9975846417985</v>
      </c>
      <c r="I132" s="87">
        <v>1867.4470337249447</v>
      </c>
      <c r="J132" s="87">
        <v>1408.9975846417985</v>
      </c>
      <c r="K132" s="87">
        <v>1408.9975846417985</v>
      </c>
      <c r="L132" s="87">
        <v>457.96265808162656</v>
      </c>
      <c r="M132" s="88">
        <v>530.68090809793955</v>
      </c>
      <c r="N132" s="89">
        <f t="shared" si="3"/>
        <v>490.68587058896742</v>
      </c>
      <c r="O132" s="87">
        <f t="shared" si="4"/>
        <v>1.000350850105538</v>
      </c>
      <c r="P132" s="87">
        <f t="shared" si="5"/>
        <v>-5.5908529368714284</v>
      </c>
      <c r="Q132" s="90"/>
    </row>
    <row r="133" spans="1:17" x14ac:dyDescent="0.3">
      <c r="A133" s="85">
        <v>46387</v>
      </c>
      <c r="B133" s="86">
        <v>3385.824798153601</v>
      </c>
      <c r="C133" s="86"/>
      <c r="D133" s="87">
        <v>3944.8046413918678</v>
      </c>
      <c r="E133" s="87">
        <v>3168.6464897822307</v>
      </c>
      <c r="F133" s="87">
        <v>3187.6338652939362</v>
      </c>
      <c r="G133" s="87">
        <v>3168.9352961201844</v>
      </c>
      <c r="H133" s="87">
        <v>1553.1292658511127</v>
      </c>
      <c r="I133" s="87">
        <v>2058.4752395032747</v>
      </c>
      <c r="J133" s="87">
        <v>1553.1292658511127</v>
      </c>
      <c r="K133" s="87">
        <v>1553.1292658511127</v>
      </c>
      <c r="L133" s="87">
        <v>504.80938696169892</v>
      </c>
      <c r="M133" s="88">
        <v>584.96626124798536</v>
      </c>
      <c r="N133" s="89">
        <f t="shared" si="3"/>
        <v>540.87998039052786</v>
      </c>
      <c r="O133" s="87">
        <f t="shared" si="4"/>
        <v>1.102680514397711</v>
      </c>
      <c r="P133" s="87">
        <f t="shared" si="5"/>
        <v>10.229377451059008</v>
      </c>
      <c r="Q133" s="90"/>
    </row>
    <row r="134" spans="1:17" x14ac:dyDescent="0.3">
      <c r="A134" s="85">
        <v>46418</v>
      </c>
      <c r="B134" s="86">
        <v>3196.4875397705582</v>
      </c>
      <c r="C134" s="86"/>
      <c r="D134" s="87">
        <v>3724.208910607113</v>
      </c>
      <c r="E134" s="87">
        <v>2991.4539665637853</v>
      </c>
      <c r="F134" s="87">
        <v>3009.3795571818259</v>
      </c>
      <c r="G134" s="87">
        <v>2991.7266226862107</v>
      </c>
      <c r="H134" s="87">
        <v>1466.2773893833519</v>
      </c>
      <c r="I134" s="87">
        <v>1943.3641272834493</v>
      </c>
      <c r="J134" s="87">
        <v>1466.2773893833519</v>
      </c>
      <c r="K134" s="87">
        <v>1466.2773893833519</v>
      </c>
      <c r="L134" s="87">
        <v>476.58015744413058</v>
      </c>
      <c r="M134" s="88">
        <v>552.25461349477882</v>
      </c>
      <c r="N134" s="89">
        <f t="shared" si="3"/>
        <v>510.63366266692231</v>
      </c>
      <c r="O134" s="87">
        <f t="shared" si="4"/>
        <v>1.0410179896320115</v>
      </c>
      <c r="P134" s="87">
        <f t="shared" si="5"/>
        <v>-5.5920571698303547</v>
      </c>
      <c r="Q134" s="90"/>
    </row>
    <row r="135" spans="1:17" x14ac:dyDescent="0.3">
      <c r="A135" s="85">
        <v>46446</v>
      </c>
      <c r="B135" s="86">
        <v>2947.9785950184141</v>
      </c>
      <c r="C135" s="86"/>
      <c r="D135" s="87">
        <v>3434.6725946050997</v>
      </c>
      <c r="E135" s="87">
        <v>2758.8852300190642</v>
      </c>
      <c r="F135" s="87">
        <v>2775.4172066926976</v>
      </c>
      <c r="G135" s="87">
        <v>2759.1366886600604</v>
      </c>
      <c r="H135" s="87">
        <v>1352.2825615556355</v>
      </c>
      <c r="I135" s="87">
        <v>1792.2784863943104</v>
      </c>
      <c r="J135" s="87">
        <v>1352.2825615556355</v>
      </c>
      <c r="K135" s="87">
        <v>1352.2825615556355</v>
      </c>
      <c r="L135" s="87">
        <v>439.52872816662028</v>
      </c>
      <c r="M135" s="88">
        <v>509.31992048360507</v>
      </c>
      <c r="N135" s="89">
        <f t="shared" si="3"/>
        <v>470.93476470926345</v>
      </c>
      <c r="O135" s="87">
        <f t="shared" si="4"/>
        <v>0.96008469054897516</v>
      </c>
      <c r="P135" s="87">
        <f t="shared" si="5"/>
        <v>-7.7744380874383694</v>
      </c>
      <c r="Q135" s="90"/>
    </row>
    <row r="136" spans="1:17" x14ac:dyDescent="0.3">
      <c r="A136" s="85">
        <v>46477</v>
      </c>
      <c r="B136" s="86">
        <v>3179.5853175975558</v>
      </c>
      <c r="C136" s="86"/>
      <c r="D136" s="87">
        <v>3704.5162305504668</v>
      </c>
      <c r="E136" s="87">
        <v>2975.6359103586292</v>
      </c>
      <c r="F136" s="87">
        <v>2993.466714961884</v>
      </c>
      <c r="G136" s="87">
        <v>2975.9071247440547</v>
      </c>
      <c r="H136" s="87">
        <v>1458.5240833265461</v>
      </c>
      <c r="I136" s="87">
        <v>1933.0881065470301</v>
      </c>
      <c r="J136" s="87">
        <v>1458.5240833265461</v>
      </c>
      <c r="K136" s="87">
        <v>1458.5240833265461</v>
      </c>
      <c r="L136" s="87">
        <v>474.06012143456002</v>
      </c>
      <c r="M136" s="88">
        <v>549.33442999422789</v>
      </c>
      <c r="N136" s="89">
        <f t="shared" si="3"/>
        <v>507.93356028641057</v>
      </c>
      <c r="O136" s="87">
        <f t="shared" si="4"/>
        <v>1.0355133483255994</v>
      </c>
      <c r="P136" s="87">
        <f t="shared" si="5"/>
        <v>7.8564587602677278</v>
      </c>
      <c r="Q136" s="90"/>
    </row>
    <row r="137" spans="1:17" x14ac:dyDescent="0.3">
      <c r="A137" s="85">
        <v>46507</v>
      </c>
      <c r="B137" s="86">
        <v>3163.3016112431128</v>
      </c>
      <c r="C137" s="86"/>
      <c r="D137" s="87">
        <v>3685.5441796513483</v>
      </c>
      <c r="E137" s="87">
        <v>2960.3966962655704</v>
      </c>
      <c r="F137" s="87">
        <v>2978.1361834304739</v>
      </c>
      <c r="G137" s="87">
        <v>2960.6665216725696</v>
      </c>
      <c r="H137" s="87">
        <v>1451.0544998710163</v>
      </c>
      <c r="I137" s="87">
        <v>1923.1881240209873</v>
      </c>
      <c r="J137" s="87">
        <v>1451.0544998710163</v>
      </c>
      <c r="K137" s="87">
        <v>1451.0544998710163</v>
      </c>
      <c r="L137" s="87">
        <v>471.6323030114882</v>
      </c>
      <c r="M137" s="88">
        <v>546.52110698040474</v>
      </c>
      <c r="N137" s="89">
        <f t="shared" si="3"/>
        <v>505.33226479750067</v>
      </c>
      <c r="O137" s="87">
        <f t="shared" si="4"/>
        <v>1.0302101425280017</v>
      </c>
      <c r="P137" s="87">
        <f t="shared" si="5"/>
        <v>-0.51213302138238248</v>
      </c>
      <c r="Q137" s="90"/>
    </row>
    <row r="138" spans="1:17" x14ac:dyDescent="0.3">
      <c r="A138" s="85">
        <v>46538</v>
      </c>
      <c r="B138" s="86">
        <v>3193.6557976110498</v>
      </c>
      <c r="C138" s="86"/>
      <c r="D138" s="87">
        <v>3720.9096644027181</v>
      </c>
      <c r="E138" s="87">
        <v>2988.8038619693039</v>
      </c>
      <c r="F138" s="87">
        <v>3006.7135724532741</v>
      </c>
      <c r="G138" s="87">
        <v>2989.0762765479021</v>
      </c>
      <c r="H138" s="87">
        <v>1464.9784262404053</v>
      </c>
      <c r="I138" s="87">
        <v>1941.6425169026686</v>
      </c>
      <c r="J138" s="87">
        <v>1464.9784262404053</v>
      </c>
      <c r="K138" s="87">
        <v>1464.9784262404053</v>
      </c>
      <c r="L138" s="87">
        <v>476.15795898177817</v>
      </c>
      <c r="M138" s="88">
        <v>551.76537565093963</v>
      </c>
      <c r="N138" s="89">
        <f t="shared" si="3"/>
        <v>510.18129648290085</v>
      </c>
      <c r="O138" s="87">
        <f t="shared" si="4"/>
        <v>1.0400957603120564</v>
      </c>
      <c r="P138" s="87">
        <f t="shared" si="5"/>
        <v>0.95957294303050844</v>
      </c>
      <c r="Q138" s="90"/>
    </row>
    <row r="139" spans="1:17" x14ac:dyDescent="0.3">
      <c r="A139" s="85">
        <v>46568</v>
      </c>
      <c r="B139" s="86">
        <v>3436.8214768435842</v>
      </c>
      <c r="C139" s="86"/>
      <c r="D139" s="87">
        <v>4004.220573043594</v>
      </c>
      <c r="E139" s="87">
        <v>3216.3720682024978</v>
      </c>
      <c r="F139" s="87">
        <v>3235.6454281185547</v>
      </c>
      <c r="G139" s="87">
        <v>3216.6652244891061</v>
      </c>
      <c r="H139" s="87">
        <v>1576.522217009664</v>
      </c>
      <c r="I139" s="87">
        <v>2089.4796200127093</v>
      </c>
      <c r="J139" s="87">
        <v>1576.522217009664</v>
      </c>
      <c r="K139" s="87">
        <v>1576.522217009664</v>
      </c>
      <c r="L139" s="87">
        <v>512.41273434122422</v>
      </c>
      <c r="M139" s="88">
        <v>593.77691692208055</v>
      </c>
      <c r="N139" s="89">
        <f t="shared" si="3"/>
        <v>549.02661650260961</v>
      </c>
      <c r="O139" s="87">
        <f t="shared" si="4"/>
        <v>1.1192888882040317</v>
      </c>
      <c r="P139" s="87">
        <f t="shared" si="5"/>
        <v>7.614022757694471</v>
      </c>
      <c r="Q139" s="90"/>
    </row>
    <row r="140" spans="1:17" x14ac:dyDescent="0.3">
      <c r="A140" s="85">
        <v>46599</v>
      </c>
      <c r="B140" s="86">
        <v>3511.73924410067</v>
      </c>
      <c r="C140" s="86"/>
      <c r="D140" s="87">
        <v>4091.506824877898</v>
      </c>
      <c r="E140" s="87">
        <v>3286.4843552797684</v>
      </c>
      <c r="F140" s="87">
        <v>3306.1778467336958</v>
      </c>
      <c r="G140" s="87">
        <v>3286.7839019519693</v>
      </c>
      <c r="H140" s="87">
        <v>1610.8881348571131</v>
      </c>
      <c r="I140" s="87">
        <v>2135.0272717936518</v>
      </c>
      <c r="J140" s="87">
        <v>1610.8881348571131</v>
      </c>
      <c r="K140" s="87">
        <v>1610.8881348571131</v>
      </c>
      <c r="L140" s="87">
        <v>523.58259528093163</v>
      </c>
      <c r="M140" s="88">
        <v>606.72040006902989</v>
      </c>
      <c r="N140" s="89">
        <f t="shared" si="3"/>
        <v>560.99460743557586</v>
      </c>
      <c r="O140" s="87">
        <f t="shared" si="4"/>
        <v>1.14368777682391</v>
      </c>
      <c r="P140" s="87">
        <f t="shared" si="5"/>
        <v>2.1798562352412603</v>
      </c>
      <c r="Q140" s="90"/>
    </row>
    <row r="141" spans="1:17" x14ac:dyDescent="0.3">
      <c r="A141" s="85">
        <v>46630</v>
      </c>
      <c r="B141" s="86">
        <v>3643.3369334098911</v>
      </c>
      <c r="C141" s="86"/>
      <c r="D141" s="87">
        <v>4244.8305219181457</v>
      </c>
      <c r="E141" s="87">
        <v>3409.6409215972317</v>
      </c>
      <c r="F141" s="87">
        <v>3430.0724000683103</v>
      </c>
      <c r="G141" s="87">
        <v>3409.9516933767545</v>
      </c>
      <c r="H141" s="87">
        <v>1671.2539939222345</v>
      </c>
      <c r="I141" s="87">
        <v>2215.0345377238327</v>
      </c>
      <c r="J141" s="87">
        <v>1671.2539939222345</v>
      </c>
      <c r="K141" s="87">
        <v>1671.2539939222345</v>
      </c>
      <c r="L141" s="87">
        <v>543.20314649846398</v>
      </c>
      <c r="M141" s="88">
        <v>629.45642833194199</v>
      </c>
      <c r="N141" s="89">
        <f t="shared" si="3"/>
        <v>582.01712332352906</v>
      </c>
      <c r="O141" s="87">
        <f t="shared" si="4"/>
        <v>1.1865459329281995</v>
      </c>
      <c r="P141" s="87">
        <f t="shared" si="5"/>
        <v>3.7473650565112564</v>
      </c>
      <c r="Q141" s="90"/>
    </row>
    <row r="142" spans="1:17" x14ac:dyDescent="0.3">
      <c r="A142" s="85">
        <v>46660</v>
      </c>
      <c r="B142" s="86">
        <v>3439.2225231345692</v>
      </c>
      <c r="C142" s="86"/>
      <c r="D142" s="87">
        <v>4007.0180180141779</v>
      </c>
      <c r="E142" s="87">
        <v>3218.6191032250667</v>
      </c>
      <c r="F142" s="87">
        <v>3237.9059279747357</v>
      </c>
      <c r="G142" s="87">
        <v>3218.9124643177202</v>
      </c>
      <c r="H142" s="87">
        <v>1577.623613415416</v>
      </c>
      <c r="I142" s="87">
        <v>2090.9393808194673</v>
      </c>
      <c r="J142" s="87">
        <v>1577.623613415416</v>
      </c>
      <c r="K142" s="87">
        <v>1577.623613415416</v>
      </c>
      <c r="L142" s="87">
        <v>512.77071822357982</v>
      </c>
      <c r="M142" s="88">
        <v>594.19174378278728</v>
      </c>
      <c r="N142" s="89">
        <f t="shared" ref="N142:N205" si="6">+L142*$S$1+M142*$U$1</f>
        <v>549.4101797252232</v>
      </c>
      <c r="O142" s="87">
        <f t="shared" ref="O142:O205" si="7">+$S$1*(L142/521)+$U$1*(M142/462)</f>
        <v>1.1200708503896357</v>
      </c>
      <c r="P142" s="87">
        <f t="shared" si="5"/>
        <v>-5.6024027973796535</v>
      </c>
      <c r="Q142" s="90"/>
    </row>
    <row r="143" spans="1:17" x14ac:dyDescent="0.3">
      <c r="A143" s="85">
        <v>46691</v>
      </c>
      <c r="B143" s="86">
        <v>3314.2848865648057</v>
      </c>
      <c r="C143" s="86"/>
      <c r="D143" s="87">
        <v>3861.4539094124266</v>
      </c>
      <c r="E143" s="87">
        <v>3101.6953912319486</v>
      </c>
      <c r="F143" s="87">
        <v>3120.2815778911918</v>
      </c>
      <c r="G143" s="87">
        <v>3101.978095310893</v>
      </c>
      <c r="H143" s="87">
        <v>1520.312821708595</v>
      </c>
      <c r="I143" s="87">
        <v>2014.9812179809276</v>
      </c>
      <c r="J143" s="87">
        <v>1520.312821708595</v>
      </c>
      <c r="K143" s="87">
        <v>1520.312821708595</v>
      </c>
      <c r="L143" s="87">
        <v>494.14314725191593</v>
      </c>
      <c r="M143" s="88">
        <v>572.606367542047</v>
      </c>
      <c r="N143" s="89">
        <f t="shared" si="6"/>
        <v>529.45159638247492</v>
      </c>
      <c r="O143" s="87">
        <f t="shared" si="7"/>
        <v>1.0793817109411004</v>
      </c>
      <c r="P143" s="87">
        <f t="shared" ref="P143:P206" si="8">+O143/O142*100-100</f>
        <v>-3.6327290755206292</v>
      </c>
      <c r="Q143" s="90"/>
    </row>
    <row r="144" spans="1:17" x14ac:dyDescent="0.3">
      <c r="A144" s="85">
        <v>46721</v>
      </c>
      <c r="B144" s="86">
        <v>3129.8138005459336</v>
      </c>
      <c r="C144" s="86"/>
      <c r="D144" s="87">
        <v>3646.5277275477642</v>
      </c>
      <c r="E144" s="87">
        <v>2929.0569075458538</v>
      </c>
      <c r="F144" s="87">
        <v>2946.6085983318308</v>
      </c>
      <c r="G144" s="87">
        <v>2929.3238764872799</v>
      </c>
      <c r="H144" s="87">
        <v>1435.6931324218103</v>
      </c>
      <c r="I144" s="87">
        <v>1902.8285858715503</v>
      </c>
      <c r="J144" s="87">
        <v>1435.6931324218103</v>
      </c>
      <c r="K144" s="87">
        <v>1435.6931324218103</v>
      </c>
      <c r="L144" s="87">
        <v>466.63943947113279</v>
      </c>
      <c r="M144" s="88">
        <v>540.73544452333033</v>
      </c>
      <c r="N144" s="89">
        <f t="shared" si="6"/>
        <v>499.98264174462167</v>
      </c>
      <c r="O144" s="87">
        <f t="shared" si="7"/>
        <v>1.0193039797679688</v>
      </c>
      <c r="P144" s="87">
        <f t="shared" si="8"/>
        <v>-5.5659393302810827</v>
      </c>
      <c r="Q144" s="90"/>
    </row>
    <row r="145" spans="1:17" x14ac:dyDescent="0.3">
      <c r="A145" s="85">
        <v>46752</v>
      </c>
      <c r="B145" s="86">
        <v>3450.0525189999553</v>
      </c>
      <c r="C145" s="86"/>
      <c r="D145" s="87">
        <v>4019.6359827651386</v>
      </c>
      <c r="E145" s="87">
        <v>3228.7544263528098</v>
      </c>
      <c r="F145" s="87">
        <v>3248.1019846638842</v>
      </c>
      <c r="G145" s="87">
        <v>3229.048711229661</v>
      </c>
      <c r="H145" s="87">
        <v>1582.5914970273354</v>
      </c>
      <c r="I145" s="87">
        <v>2097.5236784904446</v>
      </c>
      <c r="J145" s="87">
        <v>1582.5914970273354</v>
      </c>
      <c r="K145" s="87">
        <v>1582.5914970273354</v>
      </c>
      <c r="L145" s="87">
        <v>514.38541594112996</v>
      </c>
      <c r="M145" s="88">
        <v>596.06283356692518</v>
      </c>
      <c r="N145" s="89">
        <f t="shared" si="6"/>
        <v>551.14025387273784</v>
      </c>
      <c r="O145" s="87">
        <f t="shared" si="7"/>
        <v>1.1235979157647495</v>
      </c>
      <c r="P145" s="87">
        <f t="shared" si="8"/>
        <v>10.231877640713407</v>
      </c>
      <c r="Q145" s="90"/>
    </row>
    <row r="146" spans="1:17" x14ac:dyDescent="0.3">
      <c r="A146" s="85">
        <v>46783</v>
      </c>
      <c r="B146" s="86">
        <v>3258.4610105417282</v>
      </c>
      <c r="C146" s="86"/>
      <c r="D146" s="87">
        <v>3796.4138384210369</v>
      </c>
      <c r="E146" s="87">
        <v>3049.4522483194673</v>
      </c>
      <c r="F146" s="87">
        <v>3067.7253801221368</v>
      </c>
      <c r="G146" s="87">
        <v>3049.7301906962662</v>
      </c>
      <c r="H146" s="87">
        <v>1494.7055618078564</v>
      </c>
      <c r="I146" s="87">
        <v>1981.0420529570108</v>
      </c>
      <c r="J146" s="87">
        <v>1494.7055618078564</v>
      </c>
      <c r="K146" s="87">
        <v>1494.7055618078564</v>
      </c>
      <c r="L146" s="87">
        <v>485.82008911600661</v>
      </c>
      <c r="M146" s="88">
        <v>562.96172081862562</v>
      </c>
      <c r="N146" s="89">
        <f t="shared" si="6"/>
        <v>520.53382338218512</v>
      </c>
      <c r="O146" s="87">
        <f t="shared" si="7"/>
        <v>1.0612012367587478</v>
      </c>
      <c r="P146" s="87">
        <f t="shared" si="8"/>
        <v>-5.5532925195516185</v>
      </c>
      <c r="Q146" s="90"/>
    </row>
    <row r="147" spans="1:17" x14ac:dyDescent="0.3">
      <c r="A147" s="85">
        <v>46812</v>
      </c>
      <c r="B147" s="86">
        <v>3005.0599292907805</v>
      </c>
      <c r="C147" s="86"/>
      <c r="D147" s="87">
        <v>3501.1777228377437</v>
      </c>
      <c r="E147" s="87">
        <v>2812.3051735355903</v>
      </c>
      <c r="F147" s="87">
        <v>2829.1572567691169</v>
      </c>
      <c r="G147" s="87">
        <v>2812.5615011382433</v>
      </c>
      <c r="H147" s="87">
        <v>1378.4666366562105</v>
      </c>
      <c r="I147" s="87">
        <v>1826.9821465782491</v>
      </c>
      <c r="J147" s="87">
        <v>1378.4666366562105</v>
      </c>
      <c r="K147" s="87">
        <v>1378.4666366562105</v>
      </c>
      <c r="L147" s="87">
        <v>448.03926698029517</v>
      </c>
      <c r="M147" s="88">
        <v>519.1818172700431</v>
      </c>
      <c r="N147" s="89">
        <f t="shared" si="6"/>
        <v>480.05341461068173</v>
      </c>
      <c r="O147" s="87">
        <f t="shared" si="7"/>
        <v>0.97867468819808145</v>
      </c>
      <c r="P147" s="87">
        <f t="shared" si="8"/>
        <v>-7.7767105523481206</v>
      </c>
      <c r="Q147" s="90"/>
    </row>
    <row r="148" spans="1:17" x14ac:dyDescent="0.3">
      <c r="A148" s="85">
        <v>46843</v>
      </c>
      <c r="B148" s="86">
        <v>3239.9366126979176</v>
      </c>
      <c r="C148" s="86"/>
      <c r="D148" s="87">
        <v>3774.8311709914919</v>
      </c>
      <c r="E148" s="87">
        <v>3032.1160683035582</v>
      </c>
      <c r="F148" s="87">
        <v>3050.2853170883641</v>
      </c>
      <c r="G148" s="87">
        <v>3032.3924305739361</v>
      </c>
      <c r="H148" s="87">
        <v>1486.208139129878</v>
      </c>
      <c r="I148" s="87">
        <v>1969.7798003121052</v>
      </c>
      <c r="J148" s="87">
        <v>1486.208139129878</v>
      </c>
      <c r="K148" s="87">
        <v>1486.208139129878</v>
      </c>
      <c r="L148" s="87">
        <v>483.05819490208626</v>
      </c>
      <c r="M148" s="88">
        <v>559.76127531581255</v>
      </c>
      <c r="N148" s="89">
        <f t="shared" si="6"/>
        <v>517.57458108826313</v>
      </c>
      <c r="O148" s="87">
        <f t="shared" si="7"/>
        <v>1.0551682924213857</v>
      </c>
      <c r="P148" s="87">
        <f t="shared" si="8"/>
        <v>7.8160399104775848</v>
      </c>
      <c r="Q148" s="90"/>
    </row>
    <row r="149" spans="1:17" x14ac:dyDescent="0.3">
      <c r="A149" s="85">
        <v>46873</v>
      </c>
      <c r="B149" s="86">
        <v>3224.1449856895383</v>
      </c>
      <c r="C149" s="86"/>
      <c r="D149" s="87">
        <v>3756.43243885634</v>
      </c>
      <c r="E149" s="87">
        <v>3017.337369915107</v>
      </c>
      <c r="F149" s="87">
        <v>3035.41806079458</v>
      </c>
      <c r="G149" s="87">
        <v>3017.6123851807702</v>
      </c>
      <c r="H149" s="87">
        <v>1478.9642799451105</v>
      </c>
      <c r="I149" s="87">
        <v>1960.1789865883866</v>
      </c>
      <c r="J149" s="87">
        <v>1478.9642799451105</v>
      </c>
      <c r="K149" s="87">
        <v>1478.9642799451105</v>
      </c>
      <c r="L149" s="87">
        <v>480.70374302567046</v>
      </c>
      <c r="M149" s="88">
        <v>557.03296845978389</v>
      </c>
      <c r="N149" s="89">
        <f t="shared" si="6"/>
        <v>515.05189447102157</v>
      </c>
      <c r="O149" s="87">
        <f t="shared" si="7"/>
        <v>1.0500253448588679</v>
      </c>
      <c r="P149" s="87">
        <f t="shared" si="8"/>
        <v>-0.4874054309114797</v>
      </c>
      <c r="Q149" s="90"/>
    </row>
    <row r="150" spans="1:17" x14ac:dyDescent="0.3">
      <c r="A150" s="85">
        <v>46904</v>
      </c>
      <c r="B150" s="86">
        <v>3254.0094825537994</v>
      </c>
      <c r="C150" s="86"/>
      <c r="D150" s="87">
        <v>3791.2273892351118</v>
      </c>
      <c r="E150" s="87">
        <v>3045.2862564640091</v>
      </c>
      <c r="F150" s="87">
        <v>3063.5344245315332</v>
      </c>
      <c r="G150" s="87">
        <v>3045.5638191314097</v>
      </c>
      <c r="H150" s="87">
        <v>1492.6635783007423</v>
      </c>
      <c r="I150" s="87">
        <v>1978.335663616929</v>
      </c>
      <c r="J150" s="87">
        <v>1492.6635783007423</v>
      </c>
      <c r="K150" s="87">
        <v>1492.6635783007423</v>
      </c>
      <c r="L150" s="87">
        <v>485.15638876274141</v>
      </c>
      <c r="M150" s="88">
        <v>562.19263386369562</v>
      </c>
      <c r="N150" s="89">
        <f t="shared" si="6"/>
        <v>519.82269905817077</v>
      </c>
      <c r="O150" s="87">
        <f t="shared" si="7"/>
        <v>1.0597514827211905</v>
      </c>
      <c r="P150" s="87">
        <f t="shared" si="8"/>
        <v>0.92627648560520015</v>
      </c>
      <c r="Q150" s="90"/>
    </row>
    <row r="151" spans="1:17" x14ac:dyDescent="0.3">
      <c r="A151" s="85">
        <v>46934</v>
      </c>
      <c r="B151" s="86">
        <v>3501.6009068144308</v>
      </c>
      <c r="C151" s="86"/>
      <c r="D151" s="87">
        <v>4079.6947074864247</v>
      </c>
      <c r="E151" s="87">
        <v>3276.9963253994902</v>
      </c>
      <c r="F151" s="87">
        <v>3296.6329620459196</v>
      </c>
      <c r="G151" s="87">
        <v>3277.2950072850467</v>
      </c>
      <c r="H151" s="87">
        <v>1606.2375255417953</v>
      </c>
      <c r="I151" s="87">
        <v>2128.8634808364718</v>
      </c>
      <c r="J151" s="87">
        <v>1606.2375255417953</v>
      </c>
      <c r="K151" s="87">
        <v>1606.2375255417953</v>
      </c>
      <c r="L151" s="87">
        <v>522.0710203662851</v>
      </c>
      <c r="M151" s="88">
        <v>604.96880758827433</v>
      </c>
      <c r="N151" s="89">
        <f t="shared" si="6"/>
        <v>559.37502461618033</v>
      </c>
      <c r="O151" s="87">
        <f t="shared" si="7"/>
        <v>1.1403859677698729</v>
      </c>
      <c r="P151" s="87">
        <f t="shared" si="8"/>
        <v>7.6088107790736217</v>
      </c>
      <c r="Q151" s="90"/>
    </row>
    <row r="152" spans="1:17" x14ac:dyDescent="0.3">
      <c r="A152" s="85">
        <v>46965</v>
      </c>
      <c r="B152" s="86">
        <v>3575.5443595205429</v>
      </c>
      <c r="C152" s="86"/>
      <c r="D152" s="87">
        <v>4165.8457911439964</v>
      </c>
      <c r="E152" s="87">
        <v>3346.1967937720333</v>
      </c>
      <c r="F152" s="87">
        <v>3366.248098095281</v>
      </c>
      <c r="G152" s="87">
        <v>3346.5017829354515</v>
      </c>
      <c r="H152" s="87">
        <v>1640.1565105048001</v>
      </c>
      <c r="I152" s="87">
        <v>2173.818779941706</v>
      </c>
      <c r="J152" s="87">
        <v>1640.1565105048001</v>
      </c>
      <c r="K152" s="87">
        <v>1640.1565105048001</v>
      </c>
      <c r="L152" s="87">
        <v>533.09561592443674</v>
      </c>
      <c r="M152" s="88">
        <v>617.74395918408334</v>
      </c>
      <c r="N152" s="89">
        <f t="shared" si="6"/>
        <v>571.18737039127768</v>
      </c>
      <c r="O152" s="87">
        <f t="shared" si="7"/>
        <v>1.164467545916144</v>
      </c>
      <c r="P152" s="87">
        <f t="shared" si="8"/>
        <v>2.1117041797142519</v>
      </c>
      <c r="Q152" s="90"/>
    </row>
    <row r="153" spans="1:17" x14ac:dyDescent="0.3">
      <c r="A153" s="85">
        <v>46996</v>
      </c>
      <c r="B153" s="86">
        <v>3709.1840952948896</v>
      </c>
      <c r="C153" s="86"/>
      <c r="D153" s="87">
        <v>4321.5486645603987</v>
      </c>
      <c r="E153" s="87">
        <v>3471.2644227550018</v>
      </c>
      <c r="F153" s="87">
        <v>3492.0651656929754</v>
      </c>
      <c r="G153" s="87">
        <v>3471.580811209581</v>
      </c>
      <c r="H153" s="87">
        <v>1701.4590873023169</v>
      </c>
      <c r="I153" s="87">
        <v>2255.0675460489392</v>
      </c>
      <c r="J153" s="87">
        <v>1701.4590873023169</v>
      </c>
      <c r="K153" s="87">
        <v>1701.4590873023169</v>
      </c>
      <c r="L153" s="87">
        <v>553.02062596239284</v>
      </c>
      <c r="M153" s="88">
        <v>640.8327901929174</v>
      </c>
      <c r="N153" s="89">
        <f t="shared" si="6"/>
        <v>592.53609986612889</v>
      </c>
      <c r="O153" s="87">
        <f t="shared" si="7"/>
        <v>1.2079907467232243</v>
      </c>
      <c r="P153" s="87">
        <f t="shared" si="8"/>
        <v>3.7376053080842411</v>
      </c>
      <c r="Q153" s="90"/>
    </row>
    <row r="154" spans="1:17" x14ac:dyDescent="0.3">
      <c r="A154" s="85">
        <v>47026</v>
      </c>
      <c r="B154" s="86">
        <v>3502.4163337274235</v>
      </c>
      <c r="C154" s="86"/>
      <c r="D154" s="87">
        <v>4080.6447566067582</v>
      </c>
      <c r="E154" s="87">
        <v>3277.7594480592738</v>
      </c>
      <c r="F154" s="87">
        <v>3297.4006575403664</v>
      </c>
      <c r="G154" s="87">
        <v>3278.0581994996583</v>
      </c>
      <c r="H154" s="87">
        <v>1606.6115742531824</v>
      </c>
      <c r="I154" s="87">
        <v>2129.3592348137408</v>
      </c>
      <c r="J154" s="87">
        <v>1606.6115742531824</v>
      </c>
      <c r="K154" s="87">
        <v>1606.6115742531824</v>
      </c>
      <c r="L154" s="87">
        <v>522.19259640302641</v>
      </c>
      <c r="M154" s="88">
        <v>605.10968824839426</v>
      </c>
      <c r="N154" s="89">
        <f t="shared" si="6"/>
        <v>559.50528773344195</v>
      </c>
      <c r="O154" s="87">
        <f t="shared" si="7"/>
        <v>1.1406515324170345</v>
      </c>
      <c r="P154" s="87">
        <f t="shared" si="8"/>
        <v>-5.5744809708893115</v>
      </c>
      <c r="Q154" s="90"/>
    </row>
    <row r="155" spans="1:17" x14ac:dyDescent="0.3">
      <c r="A155" s="85">
        <v>47057</v>
      </c>
      <c r="B155" s="86">
        <v>3376.1947439589644</v>
      </c>
      <c r="C155" s="86"/>
      <c r="D155" s="87">
        <v>3933.5847216533816</v>
      </c>
      <c r="E155" s="87">
        <v>3159.6341399887951</v>
      </c>
      <c r="F155" s="87">
        <v>3178.5675110950474</v>
      </c>
      <c r="G155" s="87">
        <v>3159.9221248959757</v>
      </c>
      <c r="H155" s="87">
        <v>1548.7118137107723</v>
      </c>
      <c r="I155" s="87">
        <v>2052.6204687172781</v>
      </c>
      <c r="J155" s="87">
        <v>1548.7118137107723</v>
      </c>
      <c r="K155" s="87">
        <v>1548.7118137107723</v>
      </c>
      <c r="L155" s="87">
        <v>503.37359449037751</v>
      </c>
      <c r="M155" s="88">
        <v>583.3024844332715</v>
      </c>
      <c r="N155" s="89">
        <f t="shared" si="6"/>
        <v>539.34159496467987</v>
      </c>
      <c r="O155" s="87">
        <f t="shared" si="7"/>
        <v>1.0995442407432652</v>
      </c>
      <c r="P155" s="87">
        <f t="shared" si="8"/>
        <v>-3.6038431111965679</v>
      </c>
      <c r="Q155" s="90"/>
    </row>
    <row r="156" spans="1:17" x14ac:dyDescent="0.3">
      <c r="A156" s="85">
        <v>47087</v>
      </c>
      <c r="B156" s="86">
        <v>3189.1035908912031</v>
      </c>
      <c r="C156" s="86"/>
      <c r="D156" s="87">
        <v>3715.6059150159158</v>
      </c>
      <c r="E156" s="87">
        <v>2984.5436492579224</v>
      </c>
      <c r="F156" s="87">
        <v>3002.4278314102298</v>
      </c>
      <c r="G156" s="87">
        <v>2984.8156755393611</v>
      </c>
      <c r="H156" s="87">
        <v>1462.8902598696429</v>
      </c>
      <c r="I156" s="87">
        <v>1938.8749180525999</v>
      </c>
      <c r="J156" s="87">
        <v>1462.8902598696429</v>
      </c>
      <c r="K156" s="87">
        <v>1462.8902598696429</v>
      </c>
      <c r="L156" s="87">
        <v>475.47924793777429</v>
      </c>
      <c r="M156" s="88">
        <v>550.97889451145829</v>
      </c>
      <c r="N156" s="89">
        <f t="shared" si="6"/>
        <v>509.4540888959321</v>
      </c>
      <c r="O156" s="87">
        <f t="shared" si="7"/>
        <v>1.0386132176683196</v>
      </c>
      <c r="P156" s="87">
        <f t="shared" si="8"/>
        <v>-5.5414798984129732</v>
      </c>
      <c r="Q156" s="90"/>
    </row>
    <row r="157" spans="1:17" x14ac:dyDescent="0.3">
      <c r="A157" s="85">
        <v>47118</v>
      </c>
      <c r="B157" s="86">
        <v>3515.4870073250277</v>
      </c>
      <c r="C157" s="86"/>
      <c r="D157" s="87">
        <v>4095.8733218597699</v>
      </c>
      <c r="E157" s="87">
        <v>3289.9917242351476</v>
      </c>
      <c r="F157" s="87">
        <v>3309.7062327800086</v>
      </c>
      <c r="G157" s="87">
        <v>3290.2915905865511</v>
      </c>
      <c r="H157" s="87">
        <v>1612.6072907769367</v>
      </c>
      <c r="I157" s="87">
        <v>2137.3057942396658</v>
      </c>
      <c r="J157" s="87">
        <v>1612.6072907769367</v>
      </c>
      <c r="K157" s="87">
        <v>1612.6072907769367</v>
      </c>
      <c r="L157" s="87">
        <v>524.14136786030349</v>
      </c>
      <c r="M157" s="88">
        <v>607.36789814471047</v>
      </c>
      <c r="N157" s="89">
        <f t="shared" si="6"/>
        <v>561.59330648828666</v>
      </c>
      <c r="O157" s="87">
        <f t="shared" si="7"/>
        <v>1.1449083318515447</v>
      </c>
      <c r="P157" s="87">
        <f t="shared" si="8"/>
        <v>10.234330968929612</v>
      </c>
      <c r="Q157" s="90"/>
    </row>
    <row r="158" spans="1:17" x14ac:dyDescent="0.3">
      <c r="A158" s="85">
        <v>47149</v>
      </c>
      <c r="B158" s="86">
        <v>3321.5988939385356</v>
      </c>
      <c r="C158" s="86"/>
      <c r="D158" s="87">
        <v>3869.9754165650706</v>
      </c>
      <c r="E158" s="87">
        <v>3108.540253318035</v>
      </c>
      <c r="F158" s="87">
        <v>3127.1674562178628</v>
      </c>
      <c r="G158" s="87">
        <v>3108.82358127205</v>
      </c>
      <c r="H158" s="87">
        <v>1523.6678679912577</v>
      </c>
      <c r="I158" s="87">
        <v>2019.4279049709278</v>
      </c>
      <c r="J158" s="87">
        <v>1523.6678679912577</v>
      </c>
      <c r="K158" s="87">
        <v>1523.6678679912577</v>
      </c>
      <c r="L158" s="87">
        <v>495.23362883282334</v>
      </c>
      <c r="M158" s="88">
        <v>573.87000278699088</v>
      </c>
      <c r="N158" s="89">
        <f t="shared" si="6"/>
        <v>530.61999711219869</v>
      </c>
      <c r="O158" s="87">
        <f t="shared" si="7"/>
        <v>1.0817637046631536</v>
      </c>
      <c r="P158" s="87">
        <f t="shared" si="8"/>
        <v>-5.5152561503569189</v>
      </c>
      <c r="Q158" s="90"/>
    </row>
    <row r="159" spans="1:17" x14ac:dyDescent="0.3">
      <c r="A159" s="85">
        <v>47177</v>
      </c>
      <c r="B159" s="86">
        <v>3063.2137583821127</v>
      </c>
      <c r="C159" s="86"/>
      <c r="D159" s="87">
        <v>3568.9324085023118</v>
      </c>
      <c r="E159" s="87">
        <v>2866.7288184088084</v>
      </c>
      <c r="F159" s="87">
        <v>2883.907022648656</v>
      </c>
      <c r="G159" s="87">
        <v>2866.9901064554947</v>
      </c>
      <c r="H159" s="87">
        <v>1405.1426814215238</v>
      </c>
      <c r="I159" s="87">
        <v>1862.3378499602125</v>
      </c>
      <c r="J159" s="87">
        <v>1405.1426814215238</v>
      </c>
      <c r="K159" s="87">
        <v>1405.1426814215238</v>
      </c>
      <c r="L159" s="87">
        <v>456.70970935790433</v>
      </c>
      <c r="M159" s="88">
        <v>529.22900813454464</v>
      </c>
      <c r="N159" s="89">
        <f t="shared" si="6"/>
        <v>489.34339380739243</v>
      </c>
      <c r="O159" s="87">
        <f t="shared" si="7"/>
        <v>0.99761397123824258</v>
      </c>
      <c r="P159" s="87">
        <f t="shared" si="8"/>
        <v>-7.7789385114482172</v>
      </c>
      <c r="Q159" s="90"/>
    </row>
    <row r="160" spans="1:17" x14ac:dyDescent="0.3">
      <c r="A160" s="85">
        <v>47208</v>
      </c>
      <c r="B160" s="86">
        <v>3301.421841546271</v>
      </c>
      <c r="C160" s="86"/>
      <c r="D160" s="87">
        <v>3846.467251000799</v>
      </c>
      <c r="E160" s="87">
        <v>3089.6574256325134</v>
      </c>
      <c r="F160" s="87">
        <v>3108.1714775888254</v>
      </c>
      <c r="G160" s="87">
        <v>3089.9390325108793</v>
      </c>
      <c r="H160" s="87">
        <v>1514.4123475679546</v>
      </c>
      <c r="I160" s="87">
        <v>2007.16089021627</v>
      </c>
      <c r="J160" s="87">
        <v>1514.4123475679546</v>
      </c>
      <c r="K160" s="87">
        <v>1514.4123475679546</v>
      </c>
      <c r="L160" s="87">
        <v>492.22533216774264</v>
      </c>
      <c r="M160" s="88">
        <v>570.38402947043176</v>
      </c>
      <c r="N160" s="89">
        <f t="shared" si="6"/>
        <v>527.39674595395275</v>
      </c>
      <c r="O160" s="87">
        <f t="shared" si="7"/>
        <v>1.0751925310681512</v>
      </c>
      <c r="P160" s="87">
        <f t="shared" si="8"/>
        <v>7.7764107226383032</v>
      </c>
      <c r="Q160" s="90"/>
    </row>
    <row r="161" spans="1:17" x14ac:dyDescent="0.3">
      <c r="A161" s="85">
        <v>47238</v>
      </c>
      <c r="B161" s="86">
        <v>3286.1315395078836</v>
      </c>
      <c r="C161" s="86"/>
      <c r="D161" s="87">
        <v>3828.6526096519001</v>
      </c>
      <c r="E161" s="87">
        <v>3075.3478955268602</v>
      </c>
      <c r="F161" s="87">
        <v>3093.7762009594157</v>
      </c>
      <c r="G161" s="87">
        <v>3075.6281981628622</v>
      </c>
      <c r="H161" s="87">
        <v>1507.398453762087</v>
      </c>
      <c r="I161" s="87">
        <v>1997.8648663441218</v>
      </c>
      <c r="J161" s="87">
        <v>1507.398453762087</v>
      </c>
      <c r="K161" s="87">
        <v>1507.398453762087</v>
      </c>
      <c r="L161" s="87">
        <v>489.94562531384196</v>
      </c>
      <c r="M161" s="88">
        <v>567.74233613130048</v>
      </c>
      <c r="N161" s="89">
        <f t="shared" si="6"/>
        <v>524.95414518169832</v>
      </c>
      <c r="O161" s="87">
        <f t="shared" si="7"/>
        <v>1.0702128528148109</v>
      </c>
      <c r="P161" s="87">
        <f t="shared" si="8"/>
        <v>-0.46314293574873489</v>
      </c>
      <c r="Q161" s="90"/>
    </row>
    <row r="162" spans="1:17" x14ac:dyDescent="0.3">
      <c r="A162" s="85">
        <v>47269</v>
      </c>
      <c r="B162" s="86">
        <v>3315.497146147035</v>
      </c>
      <c r="C162" s="86"/>
      <c r="D162" s="87">
        <v>3862.8663059514206</v>
      </c>
      <c r="E162" s="87">
        <v>3102.8298923650354</v>
      </c>
      <c r="F162" s="87">
        <v>3121.4228772578781</v>
      </c>
      <c r="G162" s="87">
        <v>3103.1126998481045</v>
      </c>
      <c r="H162" s="87">
        <v>1520.8689035932803</v>
      </c>
      <c r="I162" s="87">
        <v>2015.7182337695865</v>
      </c>
      <c r="J162" s="87">
        <v>1520.8689035932803</v>
      </c>
      <c r="K162" s="87">
        <v>1520.8689035932803</v>
      </c>
      <c r="L162" s="87">
        <v>494.32388903656977</v>
      </c>
      <c r="M162" s="88">
        <v>572.81580866725415</v>
      </c>
      <c r="N162" s="89">
        <f t="shared" si="6"/>
        <v>529.64525287037782</v>
      </c>
      <c r="O162" s="87">
        <f t="shared" si="7"/>
        <v>1.0797765143049503</v>
      </c>
      <c r="P162" s="87">
        <f t="shared" si="8"/>
        <v>0.89362237287522817</v>
      </c>
      <c r="Q162" s="90"/>
    </row>
    <row r="163" spans="1:17" x14ac:dyDescent="0.3">
      <c r="A163" s="85">
        <v>47299</v>
      </c>
      <c r="B163" s="86">
        <v>3567.5974702651629</v>
      </c>
      <c r="C163" s="86"/>
      <c r="D163" s="87">
        <v>4156.5869170178621</v>
      </c>
      <c r="E163" s="87">
        <v>3338.7596449988664</v>
      </c>
      <c r="F163" s="87">
        <v>3358.7663839416123</v>
      </c>
      <c r="G163" s="87">
        <v>3339.0639563032332</v>
      </c>
      <c r="H163" s="87">
        <v>1636.5111516895013</v>
      </c>
      <c r="I163" s="87">
        <v>2168.9873206257384</v>
      </c>
      <c r="J163" s="87">
        <v>1636.5111516895013</v>
      </c>
      <c r="K163" s="87">
        <v>1636.5111516895013</v>
      </c>
      <c r="L163" s="87">
        <v>531.91077484953871</v>
      </c>
      <c r="M163" s="88">
        <v>616.37098143910202</v>
      </c>
      <c r="N163" s="89">
        <f t="shared" si="6"/>
        <v>569.91786781484211</v>
      </c>
      <c r="O163" s="87">
        <f t="shared" si="7"/>
        <v>1.1618794380090953</v>
      </c>
      <c r="P163" s="87">
        <f t="shared" si="8"/>
        <v>7.6036960071311057</v>
      </c>
      <c r="Q163" s="90"/>
    </row>
    <row r="164" spans="1:17" x14ac:dyDescent="0.3">
      <c r="A164" s="85">
        <v>47330</v>
      </c>
      <c r="B164" s="86">
        <v>3640.5483021329301</v>
      </c>
      <c r="C164" s="86"/>
      <c r="D164" s="87">
        <v>4241.5815039505051</v>
      </c>
      <c r="E164" s="87">
        <v>3407.0311626067919</v>
      </c>
      <c r="F164" s="87">
        <v>3427.4470027054276</v>
      </c>
      <c r="G164" s="87">
        <v>3407.3416965197871</v>
      </c>
      <c r="H164" s="87">
        <v>1669.9748063959705</v>
      </c>
      <c r="I164" s="87">
        <v>2213.3391374069424</v>
      </c>
      <c r="J164" s="87">
        <v>1669.9748063959705</v>
      </c>
      <c r="K164" s="87">
        <v>1669.9748063959705</v>
      </c>
      <c r="L164" s="87">
        <v>542.78737565109111</v>
      </c>
      <c r="M164" s="88">
        <v>628.97463872104106</v>
      </c>
      <c r="N164" s="89">
        <f t="shared" si="6"/>
        <v>581.57164403256866</v>
      </c>
      <c r="O164" s="87">
        <f t="shared" si="7"/>
        <v>1.1856377437706804</v>
      </c>
      <c r="P164" s="87">
        <f t="shared" si="8"/>
        <v>2.0448167842866241</v>
      </c>
      <c r="Q164" s="90"/>
    </row>
    <row r="165" spans="1:17" x14ac:dyDescent="0.3">
      <c r="A165" s="85">
        <v>47361</v>
      </c>
      <c r="B165" s="86">
        <v>3776.2684521555302</v>
      </c>
      <c r="C165" s="86"/>
      <c r="D165" s="87">
        <v>4399.708255822462</v>
      </c>
      <c r="E165" s="87">
        <v>3534.045760998401</v>
      </c>
      <c r="F165" s="87">
        <v>3555.2227064721255</v>
      </c>
      <c r="G165" s="87">
        <v>3534.3678716591166</v>
      </c>
      <c r="H165" s="87">
        <v>1732.231700810813</v>
      </c>
      <c r="I165" s="87">
        <v>2295.8527300994956</v>
      </c>
      <c r="J165" s="87">
        <v>1732.231700810813</v>
      </c>
      <c r="K165" s="87">
        <v>1732.231700810813</v>
      </c>
      <c r="L165" s="87">
        <v>563.02256495226845</v>
      </c>
      <c r="M165" s="88">
        <v>652.42290124721524</v>
      </c>
      <c r="N165" s="89">
        <f t="shared" si="6"/>
        <v>603.25271628499445</v>
      </c>
      <c r="O165" s="87">
        <f t="shared" si="7"/>
        <v>1.2298384847312487</v>
      </c>
      <c r="P165" s="87">
        <f t="shared" si="8"/>
        <v>3.728013990175171</v>
      </c>
      <c r="Q165" s="90"/>
    </row>
    <row r="166" spans="1:17" x14ac:dyDescent="0.3">
      <c r="A166" s="85">
        <v>47391</v>
      </c>
      <c r="B166" s="86">
        <v>3566.797485774629</v>
      </c>
      <c r="C166" s="86"/>
      <c r="D166" s="87">
        <v>4155.6548597734882</v>
      </c>
      <c r="E166" s="87">
        <v>3338.0109742320888</v>
      </c>
      <c r="F166" s="87">
        <v>3358.0132269397718</v>
      </c>
      <c r="G166" s="87">
        <v>3338.3152172988457</v>
      </c>
      <c r="H166" s="87">
        <v>1636.1441866518678</v>
      </c>
      <c r="I166" s="87">
        <v>2168.5009551567846</v>
      </c>
      <c r="J166" s="87">
        <v>1636.1441866518678</v>
      </c>
      <c r="K166" s="87">
        <v>1636.1441866518678</v>
      </c>
      <c r="L166" s="87">
        <v>531.79150120003828</v>
      </c>
      <c r="M166" s="88">
        <v>616.23276875404565</v>
      </c>
      <c r="N166" s="89">
        <f t="shared" si="6"/>
        <v>569.79007159934167</v>
      </c>
      <c r="O166" s="87">
        <f t="shared" si="7"/>
        <v>1.161618902582096</v>
      </c>
      <c r="P166" s="87">
        <f t="shared" si="8"/>
        <v>-5.5470358909820874</v>
      </c>
      <c r="Q166" s="90"/>
    </row>
    <row r="167" spans="1:17" x14ac:dyDescent="0.3">
      <c r="A167" s="85">
        <v>47422</v>
      </c>
      <c r="B167" s="86">
        <v>3439.2678187541119</v>
      </c>
      <c r="C167" s="86"/>
      <c r="D167" s="87">
        <v>4007.0707916752094</v>
      </c>
      <c r="E167" s="87">
        <v>3218.6614934296485</v>
      </c>
      <c r="F167" s="87">
        <v>3237.9485721927372</v>
      </c>
      <c r="G167" s="87">
        <v>3218.9548583859573</v>
      </c>
      <c r="H167" s="87">
        <v>1577.644391204145</v>
      </c>
      <c r="I167" s="87">
        <v>2090.9669191348999</v>
      </c>
      <c r="J167" s="87">
        <v>1577.644391204145</v>
      </c>
      <c r="K167" s="87">
        <v>1577.644391204145</v>
      </c>
      <c r="L167" s="87">
        <v>512.77747157181739</v>
      </c>
      <c r="M167" s="88">
        <v>594.19956947100081</v>
      </c>
      <c r="N167" s="89">
        <f t="shared" si="6"/>
        <v>549.41741562644995</v>
      </c>
      <c r="O167" s="87">
        <f t="shared" si="7"/>
        <v>1.120085602067598</v>
      </c>
      <c r="P167" s="87">
        <f t="shared" si="8"/>
        <v>-3.5754669988733809</v>
      </c>
      <c r="Q167" s="90"/>
    </row>
    <row r="168" spans="1:17" x14ac:dyDescent="0.3">
      <c r="A168" s="85">
        <v>47452</v>
      </c>
      <c r="B168" s="86">
        <v>3249.507370490112</v>
      </c>
      <c r="C168" s="86"/>
      <c r="D168" s="87">
        <v>3785.9820048387946</v>
      </c>
      <c r="E168" s="87">
        <v>3041.0729251673079</v>
      </c>
      <c r="F168" s="87">
        <v>3059.29584582912</v>
      </c>
      <c r="G168" s="87">
        <v>3041.350103810556</v>
      </c>
      <c r="H168" s="87">
        <v>1490.5983911097023</v>
      </c>
      <c r="I168" s="87">
        <v>1975.5985207459748</v>
      </c>
      <c r="J168" s="87">
        <v>1490.5983911097023</v>
      </c>
      <c r="K168" s="87">
        <v>1490.5983911097023</v>
      </c>
      <c r="L168" s="87">
        <v>484.48514657911073</v>
      </c>
      <c r="M168" s="88">
        <v>561.414807538172</v>
      </c>
      <c r="N168" s="89">
        <f t="shared" si="6"/>
        <v>519.10349401068834</v>
      </c>
      <c r="O168" s="87">
        <f t="shared" si="7"/>
        <v>1.0582852546845332</v>
      </c>
      <c r="P168" s="87">
        <f t="shared" si="8"/>
        <v>-5.5174664569373846</v>
      </c>
      <c r="Q168" s="90"/>
    </row>
    <row r="169" spans="1:17" x14ac:dyDescent="0.3">
      <c r="A169" s="85">
        <v>47483</v>
      </c>
      <c r="B169" s="86">
        <v>3582.1509369482683</v>
      </c>
      <c r="C169" s="86"/>
      <c r="D169" s="87">
        <v>4173.543075810001</v>
      </c>
      <c r="E169" s="87">
        <v>3352.379602872863</v>
      </c>
      <c r="F169" s="87">
        <v>3372.467956238499</v>
      </c>
      <c r="G169" s="87">
        <v>3352.6851555685207</v>
      </c>
      <c r="H169" s="87">
        <v>1643.1870479253155</v>
      </c>
      <c r="I169" s="87">
        <v>2177.8353717217215</v>
      </c>
      <c r="J169" s="87">
        <v>1643.1870479253155</v>
      </c>
      <c r="K169" s="87">
        <v>1643.1870479253155</v>
      </c>
      <c r="L169" s="87">
        <v>534.08062327125037</v>
      </c>
      <c r="M169" s="88">
        <v>618.88537231911914</v>
      </c>
      <c r="N169" s="89">
        <f t="shared" si="6"/>
        <v>572.24276034279137</v>
      </c>
      <c r="O169" s="87">
        <f t="shared" si="7"/>
        <v>1.1666191469677951</v>
      </c>
      <c r="P169" s="87">
        <f t="shared" si="8"/>
        <v>10.236738327754111</v>
      </c>
      <c r="Q169" s="90"/>
    </row>
    <row r="170" spans="1:17" x14ac:dyDescent="0.3">
      <c r="A170" s="85">
        <v>47514</v>
      </c>
      <c r="B170" s="86">
        <v>3385.9230679798502</v>
      </c>
      <c r="C170" s="86"/>
      <c r="D170" s="87">
        <v>3944.9191349908592</v>
      </c>
      <c r="E170" s="87">
        <v>3168.7384562478805</v>
      </c>
      <c r="F170" s="87">
        <v>3187.7263828471951</v>
      </c>
      <c r="G170" s="87">
        <v>3169.0272709681203</v>
      </c>
      <c r="H170" s="87">
        <v>1553.1743437131402</v>
      </c>
      <c r="I170" s="87">
        <v>2058.5349844742009</v>
      </c>
      <c r="J170" s="87">
        <v>1553.1743437131402</v>
      </c>
      <c r="K170" s="87">
        <v>1553.1743437131402</v>
      </c>
      <c r="L170" s="87">
        <v>504.82403849676149</v>
      </c>
      <c r="M170" s="88">
        <v>584.98323924781789</v>
      </c>
      <c r="N170" s="89">
        <f t="shared" si="6"/>
        <v>540.89567883473683</v>
      </c>
      <c r="O170" s="87">
        <f t="shared" si="7"/>
        <v>1.1027125184820981</v>
      </c>
      <c r="P170" s="87">
        <f t="shared" si="8"/>
        <v>-5.4779341357288018</v>
      </c>
      <c r="Q170" s="90"/>
    </row>
    <row r="171" spans="1:17" x14ac:dyDescent="0.3">
      <c r="A171" s="85">
        <v>47542</v>
      </c>
      <c r="B171" s="86">
        <v>3122.4602332778582</v>
      </c>
      <c r="C171" s="86"/>
      <c r="D171" s="87">
        <v>3637.9601293939231</v>
      </c>
      <c r="E171" s="87">
        <v>2922.1750230714806</v>
      </c>
      <c r="F171" s="87">
        <v>2939.6854757688398</v>
      </c>
      <c r="G171" s="87">
        <v>2922.4413647634296</v>
      </c>
      <c r="H171" s="87">
        <v>1432.3199394146948</v>
      </c>
      <c r="I171" s="87">
        <v>1898.3578477070694</v>
      </c>
      <c r="J171" s="87">
        <v>1432.3199394146948</v>
      </c>
      <c r="K171" s="87">
        <v>1432.3199394146948</v>
      </c>
      <c r="L171" s="87">
        <v>465.54305970966288</v>
      </c>
      <c r="M171" s="88">
        <v>539.46497454686073</v>
      </c>
      <c r="N171" s="89">
        <f t="shared" si="6"/>
        <v>498.80792138640192</v>
      </c>
      <c r="O171" s="87">
        <f t="shared" si="7"/>
        <v>1.0169091023536856</v>
      </c>
      <c r="P171" s="87">
        <f t="shared" si="8"/>
        <v>-7.7811228847317579</v>
      </c>
      <c r="Q171" s="90"/>
    </row>
    <row r="172" spans="1:17" x14ac:dyDescent="0.3">
      <c r="A172" s="85">
        <v>47573</v>
      </c>
      <c r="B172" s="86">
        <v>3364.062309497278</v>
      </c>
      <c r="C172" s="86"/>
      <c r="D172" s="87">
        <v>3919.4492933223164</v>
      </c>
      <c r="E172" s="87">
        <v>3148.2799211023071</v>
      </c>
      <c r="F172" s="87">
        <v>3167.1452546984319</v>
      </c>
      <c r="G172" s="87">
        <v>3148.566871129015</v>
      </c>
      <c r="H172" s="87">
        <v>1543.1464817305884</v>
      </c>
      <c r="I172" s="87">
        <v>2045.2443292466546</v>
      </c>
      <c r="J172" s="87">
        <v>1543.1464817305884</v>
      </c>
      <c r="K172" s="87">
        <v>1543.1464817305884</v>
      </c>
      <c r="L172" s="87">
        <v>501.56470975236715</v>
      </c>
      <c r="M172" s="88">
        <v>581.20637336728885</v>
      </c>
      <c r="N172" s="89">
        <f t="shared" si="6"/>
        <v>537.40345837908194</v>
      </c>
      <c r="O172" s="87">
        <f t="shared" si="7"/>
        <v>1.0955930029000065</v>
      </c>
      <c r="P172" s="87">
        <f t="shared" si="8"/>
        <v>7.7375549460815307</v>
      </c>
      <c r="Q172" s="90"/>
    </row>
    <row r="173" spans="1:17" x14ac:dyDescent="0.3">
      <c r="A173" s="85">
        <v>47603</v>
      </c>
      <c r="B173" s="86">
        <v>3349.2827517677761</v>
      </c>
      <c r="C173" s="86"/>
      <c r="D173" s="87">
        <v>3902.2297171762461</v>
      </c>
      <c r="E173" s="87">
        <v>3134.4483744299396</v>
      </c>
      <c r="F173" s="87">
        <v>3153.2308257066188</v>
      </c>
      <c r="G173" s="87">
        <v>3134.7340637800921</v>
      </c>
      <c r="H173" s="87">
        <v>1536.3668740974517</v>
      </c>
      <c r="I173" s="87">
        <v>2036.2588218885714</v>
      </c>
      <c r="J173" s="87">
        <v>1536.3668740974517</v>
      </c>
      <c r="K173" s="87">
        <v>1536.3668740974517</v>
      </c>
      <c r="L173" s="87">
        <v>499.36115229686516</v>
      </c>
      <c r="M173" s="88">
        <v>578.6529209167544</v>
      </c>
      <c r="N173" s="89">
        <f t="shared" si="6"/>
        <v>535.04244817581525</v>
      </c>
      <c r="O173" s="87">
        <f t="shared" si="7"/>
        <v>1.0907796616046668</v>
      </c>
      <c r="P173" s="87">
        <f t="shared" si="8"/>
        <v>-0.43933662250479699</v>
      </c>
      <c r="Q173" s="90"/>
    </row>
    <row r="174" spans="1:17" x14ac:dyDescent="0.3">
      <c r="A174" s="85">
        <v>47634</v>
      </c>
      <c r="B174" s="86">
        <v>3378.1400945890578</v>
      </c>
      <c r="C174" s="86"/>
      <c r="D174" s="87">
        <v>3935.851238278492</v>
      </c>
      <c r="E174" s="87">
        <v>3161.4547092187217</v>
      </c>
      <c r="F174" s="87">
        <v>3180.3989896617286</v>
      </c>
      <c r="G174" s="87">
        <v>3161.7428600617159</v>
      </c>
      <c r="H174" s="87">
        <v>1549.6041755948218</v>
      </c>
      <c r="I174" s="87">
        <v>2053.8031808606775</v>
      </c>
      <c r="J174" s="87">
        <v>1549.6041755948218</v>
      </c>
      <c r="K174" s="87">
        <v>1549.6041755948218</v>
      </c>
      <c r="L174" s="87">
        <v>503.66363644988422</v>
      </c>
      <c r="M174" s="88">
        <v>583.63858111657396</v>
      </c>
      <c r="N174" s="89">
        <f t="shared" si="6"/>
        <v>539.65236154989452</v>
      </c>
      <c r="O174" s="87">
        <f t="shared" si="7"/>
        <v>1.1001777939721995</v>
      </c>
      <c r="P174" s="87">
        <f t="shared" si="8"/>
        <v>0.86159769001439201</v>
      </c>
      <c r="Q174" s="90"/>
    </row>
    <row r="175" spans="1:17" x14ac:dyDescent="0.3">
      <c r="A175" s="85">
        <v>47664</v>
      </c>
      <c r="B175" s="86">
        <v>3634.8340357808652</v>
      </c>
      <c r="C175" s="86"/>
      <c r="D175" s="87">
        <v>4234.9238456924431</v>
      </c>
      <c r="E175" s="87">
        <v>3401.6834287169499</v>
      </c>
      <c r="F175" s="87">
        <v>3422.0672237667509</v>
      </c>
      <c r="G175" s="87">
        <v>3401.9934752106496</v>
      </c>
      <c r="H175" s="87">
        <v>1667.3535856201347</v>
      </c>
      <c r="I175" s="87">
        <v>2209.8650427626867</v>
      </c>
      <c r="J175" s="87">
        <v>1667.3535856201347</v>
      </c>
      <c r="K175" s="87">
        <v>1667.3535856201347</v>
      </c>
      <c r="L175" s="87">
        <v>541.93540738158856</v>
      </c>
      <c r="M175" s="88">
        <v>627.98738946184551</v>
      </c>
      <c r="N175" s="89">
        <f t="shared" si="6"/>
        <v>580.65879931770428</v>
      </c>
      <c r="O175" s="87">
        <f t="shared" si="7"/>
        <v>1.1837767466618114</v>
      </c>
      <c r="P175" s="87">
        <f t="shared" si="8"/>
        <v>7.5986766091485407</v>
      </c>
      <c r="Q175" s="90"/>
    </row>
    <row r="176" spans="1:17" x14ac:dyDescent="0.3">
      <c r="A176" s="85">
        <v>47695</v>
      </c>
      <c r="B176" s="86">
        <v>3706.7735965681645</v>
      </c>
      <c r="C176" s="86"/>
      <c r="D176" s="87">
        <v>4318.7402066122959</v>
      </c>
      <c r="E176" s="87">
        <v>3469.0085416080424</v>
      </c>
      <c r="F176" s="87">
        <v>3489.7957667040641</v>
      </c>
      <c r="G176" s="87">
        <v>3469.3247244502963</v>
      </c>
      <c r="H176" s="87">
        <v>1700.3533549207082</v>
      </c>
      <c r="I176" s="87">
        <v>2253.6020384578428</v>
      </c>
      <c r="J176" s="87">
        <v>1700.3533549207082</v>
      </c>
      <c r="K176" s="87">
        <v>1700.3533549207082</v>
      </c>
      <c r="L176" s="87">
        <v>552.66123276958103</v>
      </c>
      <c r="M176" s="88">
        <v>640.41633024239547</v>
      </c>
      <c r="N176" s="89">
        <f t="shared" si="6"/>
        <v>592.15102663234757</v>
      </c>
      <c r="O176" s="87">
        <f t="shared" si="7"/>
        <v>1.2072057061099624</v>
      </c>
      <c r="P176" s="87">
        <f t="shared" si="8"/>
        <v>1.9791704402218926</v>
      </c>
      <c r="Q176" s="90"/>
    </row>
    <row r="177" spans="1:17" x14ac:dyDescent="0.3">
      <c r="A177" s="85">
        <v>47726</v>
      </c>
      <c r="B177" s="86">
        <v>3844.6132495101333</v>
      </c>
      <c r="C177" s="86"/>
      <c r="D177" s="87">
        <v>4479.33637892158</v>
      </c>
      <c r="E177" s="87">
        <v>3598.0066907992091</v>
      </c>
      <c r="F177" s="87">
        <v>3619.5669072361411</v>
      </c>
      <c r="G177" s="87">
        <v>3598.3346311799551</v>
      </c>
      <c r="H177" s="87">
        <v>1763.5824975200767</v>
      </c>
      <c r="I177" s="87">
        <v>2337.4042224212599</v>
      </c>
      <c r="J177" s="87">
        <v>1763.5824975200767</v>
      </c>
      <c r="K177" s="87">
        <v>1763.5824975200767</v>
      </c>
      <c r="L177" s="87">
        <v>573.21242925753688</v>
      </c>
      <c r="M177" s="88">
        <v>664.23077760457261</v>
      </c>
      <c r="N177" s="89">
        <f t="shared" si="6"/>
        <v>614.17068601370295</v>
      </c>
      <c r="O177" s="87">
        <f t="shared" si="7"/>
        <v>1.2520967174503419</v>
      </c>
      <c r="P177" s="87">
        <f t="shared" si="8"/>
        <v>3.7185883990752586</v>
      </c>
      <c r="Q177" s="90"/>
    </row>
    <row r="178" spans="1:17" x14ac:dyDescent="0.3">
      <c r="A178" s="85">
        <v>47756</v>
      </c>
      <c r="B178" s="86">
        <v>3632.3882881022569</v>
      </c>
      <c r="C178" s="86"/>
      <c r="D178" s="87">
        <v>4232.0743193969574</v>
      </c>
      <c r="E178" s="87">
        <v>3399.3945596056656</v>
      </c>
      <c r="F178" s="87">
        <v>3419.764639140828</v>
      </c>
      <c r="G178" s="87">
        <v>3399.7043974803514</v>
      </c>
      <c r="H178" s="87">
        <v>1666.2316840088624</v>
      </c>
      <c r="I178" s="87">
        <v>2208.3781049148593</v>
      </c>
      <c r="J178" s="87">
        <v>1666.2316840088624</v>
      </c>
      <c r="K178" s="87">
        <v>1666.2316840088624</v>
      </c>
      <c r="L178" s="87">
        <v>541.57075874797511</v>
      </c>
      <c r="M178" s="88">
        <v>627.56483957790238</v>
      </c>
      <c r="N178" s="89">
        <f t="shared" si="6"/>
        <v>580.26809512144246</v>
      </c>
      <c r="O178" s="87">
        <f t="shared" si="7"/>
        <v>1.182980226325081</v>
      </c>
      <c r="P178" s="87">
        <f t="shared" si="8"/>
        <v>-5.5200600849751851</v>
      </c>
      <c r="Q178" s="90"/>
    </row>
    <row r="179" spans="1:17" x14ac:dyDescent="0.3">
      <c r="A179" s="85">
        <v>47787</v>
      </c>
      <c r="B179" s="86">
        <v>3503.5259665121744</v>
      </c>
      <c r="C179" s="86"/>
      <c r="D179" s="87">
        <v>4081.9375832650994</v>
      </c>
      <c r="E179" s="87">
        <v>3278.7979052264213</v>
      </c>
      <c r="F179" s="87">
        <v>3298.4453374200334</v>
      </c>
      <c r="G179" s="87">
        <v>3279.0967513170021</v>
      </c>
      <c r="H179" s="87">
        <v>1607.1205796669551</v>
      </c>
      <c r="I179" s="87">
        <v>2130.0338567296762</v>
      </c>
      <c r="J179" s="87">
        <v>1607.1205796669551</v>
      </c>
      <c r="K179" s="87">
        <v>1607.1205796669551</v>
      </c>
      <c r="L179" s="87">
        <v>522.35803705019987</v>
      </c>
      <c r="M179" s="88">
        <v>605.30139862331021</v>
      </c>
      <c r="N179" s="89">
        <f t="shared" si="6"/>
        <v>559.68254975809953</v>
      </c>
      <c r="O179" s="87">
        <f t="shared" si="7"/>
        <v>1.1410129127372888</v>
      </c>
      <c r="P179" s="87">
        <f t="shared" si="8"/>
        <v>-3.547592145150503</v>
      </c>
      <c r="Q179" s="90"/>
    </row>
    <row r="180" spans="1:17" x14ac:dyDescent="0.3">
      <c r="A180" s="85">
        <v>47817</v>
      </c>
      <c r="B180" s="86">
        <v>3311.0460699624109</v>
      </c>
      <c r="C180" s="86"/>
      <c r="D180" s="87">
        <v>3857.6803831588795</v>
      </c>
      <c r="E180" s="87">
        <v>3098.6643233326822</v>
      </c>
      <c r="F180" s="87">
        <v>3117.2323470240476</v>
      </c>
      <c r="G180" s="87">
        <v>3098.9467511448916</v>
      </c>
      <c r="H180" s="87">
        <v>1518.827127335205</v>
      </c>
      <c r="I180" s="87">
        <v>2013.0121191117378</v>
      </c>
      <c r="J180" s="87">
        <v>1518.827127335205</v>
      </c>
      <c r="K180" s="87">
        <v>1518.827127335205</v>
      </c>
      <c r="L180" s="87">
        <v>493.66025604489664</v>
      </c>
      <c r="M180" s="88">
        <v>572.04679977002183</v>
      </c>
      <c r="N180" s="89">
        <f t="shared" si="6"/>
        <v>528.93420072120296</v>
      </c>
      <c r="O180" s="87">
        <f t="shared" si="7"/>
        <v>1.0783269074087038</v>
      </c>
      <c r="P180" s="87">
        <f t="shared" si="8"/>
        <v>-5.4938909655458019</v>
      </c>
      <c r="Q180" s="90"/>
    </row>
    <row r="181" spans="1:17" x14ac:dyDescent="0.3">
      <c r="A181" s="85">
        <v>47848</v>
      </c>
      <c r="B181" s="86">
        <v>3650.0674077050353</v>
      </c>
      <c r="C181" s="86"/>
      <c r="D181" s="87">
        <v>4252.6721580987105</v>
      </c>
      <c r="E181" s="87">
        <v>3415.9396803993736</v>
      </c>
      <c r="F181" s="87">
        <v>3436.4089027143982</v>
      </c>
      <c r="G181" s="87">
        <v>3416.2510262793744</v>
      </c>
      <c r="H181" s="87">
        <v>1674.3413647178379</v>
      </c>
      <c r="I181" s="87">
        <v>2219.1264549116995</v>
      </c>
      <c r="J181" s="87">
        <v>1674.3413647178379</v>
      </c>
      <c r="K181" s="87">
        <v>1674.3413647178379</v>
      </c>
      <c r="L181" s="87">
        <v>544.20662624282238</v>
      </c>
      <c r="M181" s="88">
        <v>630.61924703035891</v>
      </c>
      <c r="N181" s="89">
        <f t="shared" si="6"/>
        <v>583.09230559721379</v>
      </c>
      <c r="O181" s="87">
        <f t="shared" si="7"/>
        <v>1.188737884166184</v>
      </c>
      <c r="P181" s="87">
        <f t="shared" si="8"/>
        <v>10.239100591749633</v>
      </c>
      <c r="Q181" s="90"/>
    </row>
    <row r="182" spans="1:17" x14ac:dyDescent="0.3">
      <c r="A182" s="85">
        <v>47879</v>
      </c>
      <c r="B182" s="86">
        <v>3451.4558217481831</v>
      </c>
      <c r="C182" s="86"/>
      <c r="D182" s="87">
        <v>4021.270962577888</v>
      </c>
      <c r="E182" s="87">
        <v>3230.0677164940189</v>
      </c>
      <c r="F182" s="87">
        <v>3249.423144390149</v>
      </c>
      <c r="G182" s="87">
        <v>3230.3621210707224</v>
      </c>
      <c r="H182" s="87">
        <v>1583.2352133142244</v>
      </c>
      <c r="I182" s="87">
        <v>2098.3768425296266</v>
      </c>
      <c r="J182" s="87">
        <v>1583.2352133142244</v>
      </c>
      <c r="K182" s="87">
        <v>1583.2352133142244</v>
      </c>
      <c r="L182" s="87">
        <v>514.59464129751609</v>
      </c>
      <c r="M182" s="88">
        <v>596.30528106818929</v>
      </c>
      <c r="N182" s="89">
        <f t="shared" si="6"/>
        <v>551.36442919431897</v>
      </c>
      <c r="O182" s="87">
        <f t="shared" si="7"/>
        <v>1.1240549372258468</v>
      </c>
      <c r="P182" s="87">
        <f t="shared" si="8"/>
        <v>-5.4413128244590041</v>
      </c>
      <c r="Q182" s="90"/>
    </row>
    <row r="183" spans="1:17" x14ac:dyDescent="0.3">
      <c r="A183" s="85">
        <v>47907</v>
      </c>
      <c r="B183" s="86">
        <v>3182.819883578089</v>
      </c>
      <c r="C183" s="86"/>
      <c r="D183" s="87">
        <v>3708.2848044293792</v>
      </c>
      <c r="E183" s="87">
        <v>2978.6630002853663</v>
      </c>
      <c r="F183" s="87">
        <v>2996.5119440194226</v>
      </c>
      <c r="G183" s="87">
        <v>2978.9344905749549</v>
      </c>
      <c r="H183" s="87">
        <v>1460.0078278751225</v>
      </c>
      <c r="I183" s="87">
        <v>1935.0546211715018</v>
      </c>
      <c r="J183" s="87">
        <v>1460.0078278751225</v>
      </c>
      <c r="K183" s="87">
        <v>1460.0078278751225</v>
      </c>
      <c r="L183" s="87">
        <v>474.54237889531538</v>
      </c>
      <c r="M183" s="88">
        <v>549.89326338969022</v>
      </c>
      <c r="N183" s="89">
        <f t="shared" si="6"/>
        <v>508.45027691778409</v>
      </c>
      <c r="O183" s="87">
        <f t="shared" si="7"/>
        <v>1.0365667675341814</v>
      </c>
      <c r="P183" s="87">
        <f t="shared" si="8"/>
        <v>-7.7832645713549482</v>
      </c>
      <c r="Q183" s="90"/>
    </row>
    <row r="184" spans="1:17" x14ac:dyDescent="0.3">
      <c r="A184" s="85">
        <v>47938</v>
      </c>
      <c r="B184" s="86">
        <v>3427.8797222094863</v>
      </c>
      <c r="C184" s="86"/>
      <c r="D184" s="87">
        <v>3993.8025870916886</v>
      </c>
      <c r="E184" s="87">
        <v>3208.0038680967873</v>
      </c>
      <c r="F184" s="87">
        <v>3227.2270835242489</v>
      </c>
      <c r="G184" s="87">
        <v>3208.2962616636555</v>
      </c>
      <c r="H184" s="87">
        <v>1572.4204983330662</v>
      </c>
      <c r="I184" s="87">
        <v>2084.0433137625928</v>
      </c>
      <c r="J184" s="87">
        <v>1572.4204983330662</v>
      </c>
      <c r="K184" s="87">
        <v>1572.4204983330662</v>
      </c>
      <c r="L184" s="87">
        <v>511.07956386008703</v>
      </c>
      <c r="M184" s="88">
        <v>592.23205707577165</v>
      </c>
      <c r="N184" s="89">
        <f t="shared" si="6"/>
        <v>547.59818580714511</v>
      </c>
      <c r="O184" s="87">
        <f t="shared" si="7"/>
        <v>1.1163767769202697</v>
      </c>
      <c r="P184" s="87">
        <f t="shared" si="8"/>
        <v>7.6994566954855088</v>
      </c>
      <c r="Q184" s="90"/>
    </row>
    <row r="185" spans="1:17" x14ac:dyDescent="0.3">
      <c r="A185" s="85">
        <v>47968</v>
      </c>
      <c r="B185" s="86">
        <v>3413.6205051066863</v>
      </c>
      <c r="C185" s="86"/>
      <c r="D185" s="87">
        <v>3977.1892567621294</v>
      </c>
      <c r="E185" s="87">
        <v>3194.6592856350871</v>
      </c>
      <c r="F185" s="87">
        <v>3213.8025367626296</v>
      </c>
      <c r="G185" s="87">
        <v>3194.950462909761</v>
      </c>
      <c r="H185" s="87">
        <v>1565.8795788494117</v>
      </c>
      <c r="I185" s="87">
        <v>2075.3741571787018</v>
      </c>
      <c r="J185" s="87">
        <v>1565.8795788494117</v>
      </c>
      <c r="K185" s="87">
        <v>1565.8795788494117</v>
      </c>
      <c r="L185" s="87">
        <v>508.9535865655314</v>
      </c>
      <c r="M185" s="88">
        <v>589.76850346204162</v>
      </c>
      <c r="N185" s="89">
        <f t="shared" si="6"/>
        <v>545.32029916896101</v>
      </c>
      <c r="O185" s="87">
        <f t="shared" si="7"/>
        <v>1.11173289786947</v>
      </c>
      <c r="P185" s="87">
        <f t="shared" si="8"/>
        <v>-0.41597775471564091</v>
      </c>
      <c r="Q185" s="90"/>
    </row>
    <row r="186" spans="1:17" x14ac:dyDescent="0.3">
      <c r="A186" s="85">
        <v>47999</v>
      </c>
      <c r="B186" s="86">
        <v>3441.96003439796</v>
      </c>
      <c r="C186" s="86"/>
      <c r="D186" s="87">
        <v>4010.2074763534215</v>
      </c>
      <c r="E186" s="87">
        <v>3221.1810212133264</v>
      </c>
      <c r="F186" s="87">
        <v>3240.4831976593828</v>
      </c>
      <c r="G186" s="87">
        <v>3221.4746158120388</v>
      </c>
      <c r="H186" s="87">
        <v>1578.8793514149399</v>
      </c>
      <c r="I186" s="87">
        <v>2092.6037017721133</v>
      </c>
      <c r="J186" s="87">
        <v>1578.8793514149399</v>
      </c>
      <c r="K186" s="87">
        <v>1578.8793514149399</v>
      </c>
      <c r="L186" s="87">
        <v>513.17886733496528</v>
      </c>
      <c r="M186" s="88">
        <v>594.66470142954552</v>
      </c>
      <c r="N186" s="89">
        <f t="shared" si="6"/>
        <v>549.84749267752636</v>
      </c>
      <c r="O186" s="87">
        <f t="shared" si="7"/>
        <v>1.1209623910061888</v>
      </c>
      <c r="P186" s="87">
        <f t="shared" si="8"/>
        <v>0.83018980138180609</v>
      </c>
      <c r="Q186" s="90"/>
    </row>
    <row r="187" spans="1:17" x14ac:dyDescent="0.3">
      <c r="A187" s="85">
        <v>48029</v>
      </c>
      <c r="B187" s="86">
        <v>3703.3339016219738</v>
      </c>
      <c r="C187" s="86"/>
      <c r="D187" s="87">
        <v>4314.7326381769471</v>
      </c>
      <c r="E187" s="87">
        <v>3465.7894803845811</v>
      </c>
      <c r="F187" s="87">
        <v>3486.5574160065512</v>
      </c>
      <c r="G187" s="87">
        <v>3466.1053698254459</v>
      </c>
      <c r="H187" s="87">
        <v>1698.7755145996607</v>
      </c>
      <c r="I187" s="87">
        <v>2251.510811858629</v>
      </c>
      <c r="J187" s="87">
        <v>1698.7755145996607</v>
      </c>
      <c r="K187" s="87">
        <v>1698.7755145996607</v>
      </c>
      <c r="L187" s="87">
        <v>552.14839161546456</v>
      </c>
      <c r="M187" s="88">
        <v>639.82205687845635</v>
      </c>
      <c r="N187" s="89">
        <f t="shared" si="6"/>
        <v>591.60154098381088</v>
      </c>
      <c r="O187" s="87">
        <f t="shared" si="7"/>
        <v>1.2060854814029116</v>
      </c>
      <c r="P187" s="87">
        <f t="shared" si="8"/>
        <v>7.5937507876883643</v>
      </c>
      <c r="Q187" s="90"/>
    </row>
    <row r="188" spans="1:17" x14ac:dyDescent="0.3">
      <c r="A188" s="85">
        <v>48060</v>
      </c>
      <c r="B188" s="86">
        <v>3774.2431906693105</v>
      </c>
      <c r="C188" s="86"/>
      <c r="D188" s="87">
        <v>4397.3486355269206</v>
      </c>
      <c r="E188" s="87">
        <v>3532.1504066662146</v>
      </c>
      <c r="F188" s="87">
        <v>3553.3159946708902</v>
      </c>
      <c r="G188" s="87">
        <v>3532.4723445748286</v>
      </c>
      <c r="H188" s="87">
        <v>1731.3026826032069</v>
      </c>
      <c r="I188" s="87">
        <v>2294.6214346629522</v>
      </c>
      <c r="J188" s="87">
        <v>1731.3026826032069</v>
      </c>
      <c r="K188" s="87">
        <v>1731.3026826032069</v>
      </c>
      <c r="L188" s="87">
        <v>562.72060868747508</v>
      </c>
      <c r="M188" s="88">
        <v>652.07299842876739</v>
      </c>
      <c r="N188" s="89">
        <f t="shared" si="6"/>
        <v>602.92918407105662</v>
      </c>
      <c r="O188" s="87">
        <f t="shared" si="7"/>
        <v>1.2291789064864933</v>
      </c>
      <c r="P188" s="87">
        <f t="shared" si="8"/>
        <v>1.9147419846825073</v>
      </c>
      <c r="Q188" s="90"/>
    </row>
    <row r="189" spans="1:17" x14ac:dyDescent="0.3">
      <c r="A189" s="85">
        <v>48091</v>
      </c>
      <c r="B189" s="86">
        <v>3914.2421696344604</v>
      </c>
      <c r="C189" s="86"/>
      <c r="D189" s="87">
        <v>4560.4606259385373</v>
      </c>
      <c r="E189" s="87">
        <v>3663.1693753715449</v>
      </c>
      <c r="F189" s="87">
        <v>3685.1200640070374</v>
      </c>
      <c r="G189" s="87">
        <v>3663.5032550062797</v>
      </c>
      <c r="H189" s="87">
        <v>1795.5223408497363</v>
      </c>
      <c r="I189" s="87">
        <v>2379.7364210948126</v>
      </c>
      <c r="J189" s="87">
        <v>1795.5223408497363</v>
      </c>
      <c r="K189" s="87">
        <v>1795.5223408497363</v>
      </c>
      <c r="L189" s="87">
        <v>583.59374978597521</v>
      </c>
      <c r="M189" s="88">
        <v>676.26051083296454</v>
      </c>
      <c r="N189" s="89">
        <f t="shared" si="6"/>
        <v>625.29379225712046</v>
      </c>
      <c r="O189" s="87">
        <f t="shared" si="7"/>
        <v>1.2747731576198156</v>
      </c>
      <c r="P189" s="87">
        <f t="shared" si="8"/>
        <v>3.7093258672693707</v>
      </c>
      <c r="Q189" s="90"/>
    </row>
    <row r="190" spans="1:17" x14ac:dyDescent="0.3">
      <c r="A190" s="85">
        <v>48121</v>
      </c>
      <c r="B190" s="86">
        <v>3699.2114686944055</v>
      </c>
      <c r="C190" s="86"/>
      <c r="D190" s="87">
        <v>4309.9296157183226</v>
      </c>
      <c r="E190" s="87">
        <v>3461.9314743139698</v>
      </c>
      <c r="F190" s="87">
        <v>3482.6762917338224</v>
      </c>
      <c r="G190" s="87">
        <v>3462.2470121168058</v>
      </c>
      <c r="H190" s="87">
        <v>1696.8844919957132</v>
      </c>
      <c r="I190" s="87">
        <v>2249.0045019891577</v>
      </c>
      <c r="J190" s="87">
        <v>1696.8844919957132</v>
      </c>
      <c r="K190" s="87">
        <v>1696.8844919957132</v>
      </c>
      <c r="L190" s="87">
        <v>551.53375767454372</v>
      </c>
      <c r="M190" s="88">
        <v>639.10982741572673</v>
      </c>
      <c r="N190" s="89">
        <f t="shared" si="6"/>
        <v>590.94298905807614</v>
      </c>
      <c r="O190" s="87">
        <f t="shared" si="7"/>
        <v>1.2047429055957934</v>
      </c>
      <c r="P190" s="87">
        <f t="shared" si="8"/>
        <v>-5.4935461737191389</v>
      </c>
      <c r="Q190" s="90"/>
    </row>
    <row r="191" spans="1:17" x14ac:dyDescent="0.3">
      <c r="A191" s="85">
        <v>48152</v>
      </c>
      <c r="B191" s="86">
        <v>3568.9914534368004</v>
      </c>
      <c r="C191" s="86"/>
      <c r="D191" s="87">
        <v>4158.2110386465101</v>
      </c>
      <c r="E191" s="87">
        <v>3340.0642133527958</v>
      </c>
      <c r="F191" s="87">
        <v>3360.0787696173206</v>
      </c>
      <c r="G191" s="87">
        <v>3340.368643562068</v>
      </c>
      <c r="H191" s="87">
        <v>1637.1505929450423</v>
      </c>
      <c r="I191" s="87">
        <v>2169.8348186547755</v>
      </c>
      <c r="J191" s="87">
        <v>1637.1505929450423</v>
      </c>
      <c r="K191" s="87">
        <v>1637.1505929450423</v>
      </c>
      <c r="L191" s="87">
        <v>532.11861070409714</v>
      </c>
      <c r="M191" s="88">
        <v>616.61181880452</v>
      </c>
      <c r="N191" s="89">
        <f t="shared" si="6"/>
        <v>570.14055434928741</v>
      </c>
      <c r="O191" s="87">
        <f t="shared" si="7"/>
        <v>1.1623334243115171</v>
      </c>
      <c r="P191" s="87">
        <f t="shared" si="8"/>
        <v>-3.5202100869233419</v>
      </c>
      <c r="Q191" s="90"/>
    </row>
    <row r="192" spans="1:17" x14ac:dyDescent="0.3">
      <c r="A192" s="85">
        <v>48182</v>
      </c>
      <c r="B192" s="86">
        <v>3373.7410131909319</v>
      </c>
      <c r="C192" s="86"/>
      <c r="D192" s="87">
        <v>3930.7258943071647</v>
      </c>
      <c r="E192" s="87">
        <v>3157.3377998505698</v>
      </c>
      <c r="F192" s="87">
        <v>3176.2574106737961</v>
      </c>
      <c r="G192" s="87">
        <v>3157.6255754577896</v>
      </c>
      <c r="H192" s="87">
        <v>1547.5862501351178</v>
      </c>
      <c r="I192" s="87">
        <v>2051.128677401568</v>
      </c>
      <c r="J192" s="87">
        <v>1547.5862501351178</v>
      </c>
      <c r="K192" s="87">
        <v>1547.5862501351178</v>
      </c>
      <c r="L192" s="87">
        <v>503.00775561842676</v>
      </c>
      <c r="M192" s="88">
        <v>582.87855531730884</v>
      </c>
      <c r="N192" s="89">
        <f t="shared" si="6"/>
        <v>538.94961548292372</v>
      </c>
      <c r="O192" s="87">
        <f t="shared" si="7"/>
        <v>1.0987451205091161</v>
      </c>
      <c r="P192" s="87">
        <f t="shared" si="8"/>
        <v>-5.4707455255419575</v>
      </c>
      <c r="Q192" s="90"/>
    </row>
    <row r="193" spans="1:17" x14ac:dyDescent="0.3">
      <c r="A193" s="85">
        <v>48213</v>
      </c>
      <c r="B193" s="86">
        <v>3719.2599534508931</v>
      </c>
      <c r="C193" s="86"/>
      <c r="D193" s="87">
        <v>4333.2879878831773</v>
      </c>
      <c r="E193" s="87">
        <v>3480.6939811287762</v>
      </c>
      <c r="F193" s="87">
        <v>3501.5512284973724</v>
      </c>
      <c r="G193" s="87">
        <v>3481.0112290406128</v>
      </c>
      <c r="H193" s="87">
        <v>1706.0810364915333</v>
      </c>
      <c r="I193" s="87">
        <v>2261.1933516553581</v>
      </c>
      <c r="J193" s="87">
        <v>1706.0810364915333</v>
      </c>
      <c r="K193" s="87">
        <v>1706.0810364915333</v>
      </c>
      <c r="L193" s="87">
        <v>554.52288555409393</v>
      </c>
      <c r="M193" s="88">
        <v>642.57358820396507</v>
      </c>
      <c r="N193" s="89">
        <f t="shared" si="6"/>
        <v>594.14570174653591</v>
      </c>
      <c r="O193" s="87">
        <f t="shared" si="7"/>
        <v>1.2112722078491864</v>
      </c>
      <c r="P193" s="87">
        <f t="shared" si="8"/>
        <v>10.241418618353421</v>
      </c>
      <c r="Q193" s="90"/>
    </row>
    <row r="194" spans="1:17" x14ac:dyDescent="0.3">
      <c r="A194" s="85">
        <v>48244</v>
      </c>
      <c r="B194" s="86">
        <v>3518.2198631131414</v>
      </c>
      <c r="C194" s="86"/>
      <c r="D194" s="87">
        <v>4099.0573561320343</v>
      </c>
      <c r="E194" s="87">
        <v>3292.5492853661335</v>
      </c>
      <c r="F194" s="87">
        <v>3312.2791194999309</v>
      </c>
      <c r="G194" s="87">
        <v>3292.8493848264898</v>
      </c>
      <c r="H194" s="87">
        <v>1613.8608932392335</v>
      </c>
      <c r="I194" s="87">
        <v>2138.9672848094178</v>
      </c>
      <c r="J194" s="87">
        <v>1613.8608932392335</v>
      </c>
      <c r="K194" s="87">
        <v>1613.8608932392335</v>
      </c>
      <c r="L194" s="87">
        <v>524.5488228638244</v>
      </c>
      <c r="M194" s="88">
        <v>607.8400514687022</v>
      </c>
      <c r="N194" s="89">
        <f t="shared" si="6"/>
        <v>562.02987573601945</v>
      </c>
      <c r="O194" s="87">
        <f t="shared" si="7"/>
        <v>1.1457983562934044</v>
      </c>
      <c r="P194" s="87">
        <f t="shared" si="8"/>
        <v>-5.405378834873261</v>
      </c>
      <c r="Q194" s="90"/>
    </row>
    <row r="195" spans="1:17" x14ac:dyDescent="0.3">
      <c r="A195" s="85">
        <v>48273</v>
      </c>
      <c r="B195" s="86">
        <v>3244.3136246112372</v>
      </c>
      <c r="C195" s="86"/>
      <c r="D195" s="87">
        <v>3779.9308019353334</v>
      </c>
      <c r="E195" s="87">
        <v>3036.2123237986557</v>
      </c>
      <c r="F195" s="87">
        <v>3054.4061184397215</v>
      </c>
      <c r="G195" s="87">
        <v>3036.4890594223102</v>
      </c>
      <c r="H195" s="87">
        <v>1488.2159409816645</v>
      </c>
      <c r="I195" s="87">
        <v>1972.4408862169323</v>
      </c>
      <c r="J195" s="87">
        <v>1488.2159409816645</v>
      </c>
      <c r="K195" s="87">
        <v>1488.2159409816645</v>
      </c>
      <c r="L195" s="87">
        <v>483.71078528475812</v>
      </c>
      <c r="M195" s="88">
        <v>560.51748818771546</v>
      </c>
      <c r="N195" s="89">
        <f t="shared" si="6"/>
        <v>518.27380159108895</v>
      </c>
      <c r="O195" s="87">
        <f t="shared" si="7"/>
        <v>1.0565937783918162</v>
      </c>
      <c r="P195" s="87">
        <f t="shared" si="8"/>
        <v>-7.785364450177795</v>
      </c>
      <c r="Q195" s="90"/>
    </row>
    <row r="196" spans="1:17" x14ac:dyDescent="0.3">
      <c r="A196" s="85">
        <v>48304</v>
      </c>
      <c r="B196" s="86">
        <v>3492.896193166669</v>
      </c>
      <c r="C196" s="86"/>
      <c r="D196" s="87">
        <v>4069.5528965993385</v>
      </c>
      <c r="E196" s="87">
        <v>3268.8499616657305</v>
      </c>
      <c r="F196" s="87">
        <v>3288.4377831263173</v>
      </c>
      <c r="G196" s="87">
        <v>3269.1479010508269</v>
      </c>
      <c r="H196" s="87">
        <v>1602.2445411663002</v>
      </c>
      <c r="I196" s="87">
        <v>2123.5712880683595</v>
      </c>
      <c r="J196" s="87">
        <v>1602.2445411663002</v>
      </c>
      <c r="K196" s="87">
        <v>1602.2445411663002</v>
      </c>
      <c r="L196" s="87">
        <v>520.77319149971174</v>
      </c>
      <c r="M196" s="88">
        <v>603.46490112490881</v>
      </c>
      <c r="N196" s="89">
        <f t="shared" si="6"/>
        <v>557.98446083105046</v>
      </c>
      <c r="O196" s="87">
        <f t="shared" si="7"/>
        <v>1.1375510549509835</v>
      </c>
      <c r="P196" s="87">
        <f t="shared" si="8"/>
        <v>7.6621004415138572</v>
      </c>
      <c r="Q196" s="90"/>
    </row>
    <row r="197" spans="1:17" x14ac:dyDescent="0.3">
      <c r="A197" s="85">
        <v>48334</v>
      </c>
      <c r="B197" s="86">
        <v>3479.1670933125311</v>
      </c>
      <c r="C197" s="86"/>
      <c r="D197" s="87">
        <v>4053.5572027712733</v>
      </c>
      <c r="E197" s="87">
        <v>3256.0014929309018</v>
      </c>
      <c r="F197" s="87">
        <v>3275.5123229374385</v>
      </c>
      <c r="G197" s="87">
        <v>3256.2982612420979</v>
      </c>
      <c r="H197" s="87">
        <v>1595.9467945171286</v>
      </c>
      <c r="I197" s="87">
        <v>2115.2244261380483</v>
      </c>
      <c r="J197" s="87">
        <v>1595.9467945171286</v>
      </c>
      <c r="K197" s="87">
        <v>1595.9467945171286</v>
      </c>
      <c r="L197" s="87">
        <v>518.72625201108758</v>
      </c>
      <c r="M197" s="88">
        <v>601.09293544719412</v>
      </c>
      <c r="N197" s="89">
        <f t="shared" si="6"/>
        <v>555.79125955733548</v>
      </c>
      <c r="O197" s="87">
        <f t="shared" si="7"/>
        <v>1.1330798221519225</v>
      </c>
      <c r="P197" s="87">
        <f t="shared" si="8"/>
        <v>-0.39305776910853751</v>
      </c>
      <c r="Q197" s="90"/>
    </row>
    <row r="198" spans="1:17" x14ac:dyDescent="0.3">
      <c r="A198" s="85">
        <v>48365</v>
      </c>
      <c r="B198" s="86">
        <v>3506.9790799331668</v>
      </c>
      <c r="C198" s="86"/>
      <c r="D198" s="87">
        <v>4085.9607854868473</v>
      </c>
      <c r="E198" s="87">
        <v>3282.0295242181101</v>
      </c>
      <c r="F198" s="87">
        <v>3301.6963211352736</v>
      </c>
      <c r="G198" s="87">
        <v>3282.3286648546582</v>
      </c>
      <c r="H198" s="87">
        <v>1608.7045752462216</v>
      </c>
      <c r="I198" s="87">
        <v>2132.1332413405348</v>
      </c>
      <c r="J198" s="87">
        <v>1608.7045752462216</v>
      </c>
      <c r="K198" s="87">
        <v>1608.7045752462216</v>
      </c>
      <c r="L198" s="87">
        <v>522.87287883117779</v>
      </c>
      <c r="M198" s="88">
        <v>605.89799028648304</v>
      </c>
      <c r="N198" s="89">
        <f t="shared" si="6"/>
        <v>560.23417898606522</v>
      </c>
      <c r="O198" s="87">
        <f t="shared" si="7"/>
        <v>1.1421375075141387</v>
      </c>
      <c r="P198" s="87">
        <f t="shared" si="8"/>
        <v>0.79938634376297557</v>
      </c>
      <c r="Q198" s="90"/>
    </row>
    <row r="199" spans="1:17" x14ac:dyDescent="0.3">
      <c r="A199" s="85">
        <v>48395</v>
      </c>
      <c r="B199" s="86">
        <v>3773.1208037972924</v>
      </c>
      <c r="C199" s="86"/>
      <c r="D199" s="87">
        <v>4396.0409491562041</v>
      </c>
      <c r="E199" s="87">
        <v>3531.1000135022978</v>
      </c>
      <c r="F199" s="87">
        <v>3552.2593072707741</v>
      </c>
      <c r="G199" s="87">
        <v>3531.4218556728083</v>
      </c>
      <c r="H199" s="87">
        <v>1730.7878266958694</v>
      </c>
      <c r="I199" s="87">
        <v>2293.9390586621453</v>
      </c>
      <c r="J199" s="87">
        <v>1730.7878266958694</v>
      </c>
      <c r="K199" s="87">
        <v>1730.7878266958694</v>
      </c>
      <c r="L199" s="87">
        <v>562.55326647026789</v>
      </c>
      <c r="M199" s="88">
        <v>651.87908454032345</v>
      </c>
      <c r="N199" s="89">
        <f t="shared" si="6"/>
        <v>602.74988460179293</v>
      </c>
      <c r="O199" s="87">
        <f t="shared" si="7"/>
        <v>1.2288133724712462</v>
      </c>
      <c r="P199" s="87">
        <f t="shared" si="8"/>
        <v>7.5889167798856079</v>
      </c>
      <c r="Q199" s="90"/>
    </row>
    <row r="200" spans="1:17" x14ac:dyDescent="0.3">
      <c r="A200" s="85">
        <v>48426</v>
      </c>
      <c r="B200" s="86">
        <v>3842.9804634439474</v>
      </c>
      <c r="C200" s="86"/>
      <c r="D200" s="87">
        <v>4477.4340294391723</v>
      </c>
      <c r="E200" s="87">
        <v>3596.4786371798932</v>
      </c>
      <c r="F200" s="87">
        <v>3618.029697111685</v>
      </c>
      <c r="G200" s="87">
        <v>3596.8064382861658</v>
      </c>
      <c r="H200" s="87">
        <v>1762.8335137493718</v>
      </c>
      <c r="I200" s="87">
        <v>2336.4115397253081</v>
      </c>
      <c r="J200" s="87">
        <v>1762.8335137493718</v>
      </c>
      <c r="K200" s="87">
        <v>1762.8335137493718</v>
      </c>
      <c r="L200" s="87">
        <v>572.96898909679373</v>
      </c>
      <c r="M200" s="88">
        <v>663.94868245272755</v>
      </c>
      <c r="N200" s="89">
        <f t="shared" si="6"/>
        <v>613.90985110696397</v>
      </c>
      <c r="O200" s="87">
        <f t="shared" si="7"/>
        <v>1.2515649588725364</v>
      </c>
      <c r="P200" s="87">
        <f t="shared" si="8"/>
        <v>1.8515086921242414</v>
      </c>
      <c r="Q200" s="90"/>
    </row>
    <row r="201" spans="1:17" x14ac:dyDescent="0.3">
      <c r="A201" s="85">
        <v>48457</v>
      </c>
      <c r="B201" s="86">
        <v>3985.1793397679144</v>
      </c>
      <c r="C201" s="86"/>
      <c r="D201" s="87">
        <v>4643.1091073786438</v>
      </c>
      <c r="E201" s="87">
        <v>3729.556394351685</v>
      </c>
      <c r="F201" s="87">
        <v>3751.9048917242972</v>
      </c>
      <c r="G201" s="87">
        <v>3729.896324832388</v>
      </c>
      <c r="H201" s="87">
        <v>1828.0622983310002</v>
      </c>
      <c r="I201" s="87">
        <v>2422.8639947246634</v>
      </c>
      <c r="J201" s="87">
        <v>1828.0622983310002</v>
      </c>
      <c r="K201" s="87">
        <v>1828.0622983310002</v>
      </c>
      <c r="L201" s="87">
        <v>594.17012378719164</v>
      </c>
      <c r="M201" s="88">
        <v>688.51626937637957</v>
      </c>
      <c r="N201" s="89">
        <f t="shared" si="6"/>
        <v>636.62588930232619</v>
      </c>
      <c r="O201" s="87">
        <f t="shared" si="7"/>
        <v>1.2978756628927788</v>
      </c>
      <c r="P201" s="87">
        <f t="shared" si="8"/>
        <v>3.7002237632125059</v>
      </c>
      <c r="Q201" s="90"/>
    </row>
    <row r="202" spans="1:17" x14ac:dyDescent="0.3">
      <c r="A202" s="85">
        <v>48487</v>
      </c>
      <c r="B202" s="86">
        <v>3767.290182568765</v>
      </c>
      <c r="C202" s="86"/>
      <c r="D202" s="87">
        <v>4389.2477265130728</v>
      </c>
      <c r="E202" s="87">
        <v>3525.6433881331714</v>
      </c>
      <c r="F202" s="87">
        <v>3546.7699843460055</v>
      </c>
      <c r="G202" s="87">
        <v>3525.9647329594704</v>
      </c>
      <c r="H202" s="87">
        <v>1728.113232170761</v>
      </c>
      <c r="I202" s="87">
        <v>2290.3942239038938</v>
      </c>
      <c r="J202" s="87">
        <v>1728.113232170761</v>
      </c>
      <c r="K202" s="87">
        <v>1728.113232170761</v>
      </c>
      <c r="L202" s="87">
        <v>561.68395027600309</v>
      </c>
      <c r="M202" s="88">
        <v>650.87173274153452</v>
      </c>
      <c r="N202" s="89">
        <f t="shared" si="6"/>
        <v>601.81845238549226</v>
      </c>
      <c r="O202" s="87">
        <f t="shared" si="7"/>
        <v>1.2269144814184556</v>
      </c>
      <c r="P202" s="87">
        <f t="shared" si="8"/>
        <v>-5.4674868712894238</v>
      </c>
      <c r="Q202" s="90"/>
    </row>
    <row r="203" spans="1:17" x14ac:dyDescent="0.3">
      <c r="A203" s="85">
        <v>48518</v>
      </c>
      <c r="B203" s="86">
        <v>3635.6869640888308</v>
      </c>
      <c r="C203" s="86"/>
      <c r="D203" s="87">
        <v>4235.9175874684124</v>
      </c>
      <c r="E203" s="87">
        <v>3402.481647304794</v>
      </c>
      <c r="F203" s="87">
        <v>3422.870225493426</v>
      </c>
      <c r="G203" s="87">
        <v>3402.7917665521404</v>
      </c>
      <c r="H203" s="87">
        <v>1667.7448367910449</v>
      </c>
      <c r="I203" s="87">
        <v>2210.3835964114096</v>
      </c>
      <c r="J203" s="87">
        <v>1667.7448367910449</v>
      </c>
      <c r="K203" s="87">
        <v>1667.7448367910449</v>
      </c>
      <c r="L203" s="87">
        <v>542.06257468702665</v>
      </c>
      <c r="M203" s="88">
        <v>628.13474920818965</v>
      </c>
      <c r="N203" s="89">
        <f t="shared" si="6"/>
        <v>580.79505322155001</v>
      </c>
      <c r="O203" s="87">
        <f t="shared" si="7"/>
        <v>1.1840545245981899</v>
      </c>
      <c r="P203" s="87">
        <f t="shared" si="8"/>
        <v>-3.4933124899393562</v>
      </c>
      <c r="Q203" s="90"/>
    </row>
    <row r="204" spans="1:17" x14ac:dyDescent="0.3">
      <c r="A204" s="85">
        <v>48548</v>
      </c>
      <c r="B204" s="86">
        <v>3437.6139247105693</v>
      </c>
      <c r="C204" s="86"/>
      <c r="D204" s="87">
        <v>4005.1438494120134</v>
      </c>
      <c r="E204" s="87">
        <v>3217.1136857703732</v>
      </c>
      <c r="F204" s="87">
        <v>3236.3914896568408</v>
      </c>
      <c r="G204" s="87">
        <v>3217.4069096517273</v>
      </c>
      <c r="H204" s="87">
        <v>1576.8857248835948</v>
      </c>
      <c r="I204" s="87">
        <v>2089.961403451025</v>
      </c>
      <c r="J204" s="87">
        <v>1576.8857248835948</v>
      </c>
      <c r="K204" s="87">
        <v>1576.8857248835948</v>
      </c>
      <c r="L204" s="87">
        <v>512.53088431819606</v>
      </c>
      <c r="M204" s="88">
        <v>593.91382751067238</v>
      </c>
      <c r="N204" s="89">
        <f t="shared" si="6"/>
        <v>549.15320875481029</v>
      </c>
      <c r="O204" s="87">
        <f t="shared" si="7"/>
        <v>1.1195469691366533</v>
      </c>
      <c r="P204" s="87">
        <f t="shared" si="8"/>
        <v>-5.4480223774684049</v>
      </c>
      <c r="Q204" s="90"/>
    </row>
    <row r="205" spans="1:17" x14ac:dyDescent="0.3">
      <c r="A205" s="85">
        <v>48579</v>
      </c>
      <c r="B205" s="86">
        <v>3789.7525502163739</v>
      </c>
      <c r="C205" s="86"/>
      <c r="D205" s="87">
        <v>4415.418499496147</v>
      </c>
      <c r="E205" s="87">
        <v>3546.6649431875289</v>
      </c>
      <c r="F205" s="87">
        <v>3567.9175061691217</v>
      </c>
      <c r="G205" s="87">
        <v>3546.9882040238199</v>
      </c>
      <c r="H205" s="87">
        <v>1738.4170614158045</v>
      </c>
      <c r="I205" s="87">
        <v>2304.050638626959</v>
      </c>
      <c r="J205" s="87">
        <v>1738.4170614158045</v>
      </c>
      <c r="K205" s="87">
        <v>1738.4170614158045</v>
      </c>
      <c r="L205" s="87">
        <v>565.03297591019464</v>
      </c>
      <c r="M205" s="88">
        <v>654.75253815968983</v>
      </c>
      <c r="N205" s="89">
        <f t="shared" si="6"/>
        <v>605.40677892246754</v>
      </c>
      <c r="O205" s="87">
        <f t="shared" si="7"/>
        <v>1.2342299264248728</v>
      </c>
      <c r="P205" s="87">
        <f t="shared" si="8"/>
        <v>10.2436932482304</v>
      </c>
      <c r="Q205" s="90"/>
    </row>
    <row r="206" spans="1:17" x14ac:dyDescent="0.3">
      <c r="A206" s="85">
        <v>48610</v>
      </c>
      <c r="B206" s="86">
        <v>3586.2383265999656</v>
      </c>
      <c r="C206" s="86"/>
      <c r="D206" s="87">
        <v>4178.3052695531578</v>
      </c>
      <c r="E206" s="87">
        <v>3356.2048134624015</v>
      </c>
      <c r="F206" s="87">
        <v>3376.3160885108782</v>
      </c>
      <c r="G206" s="87">
        <v>3356.5107148069442</v>
      </c>
      <c r="H206" s="87">
        <v>1645.0619956463108</v>
      </c>
      <c r="I206" s="87">
        <v>2180.3203763790234</v>
      </c>
      <c r="J206" s="87">
        <v>1645.0619956463108</v>
      </c>
      <c r="K206" s="87">
        <v>1645.0619956463108</v>
      </c>
      <c r="L206" s="87">
        <v>534.69003243662496</v>
      </c>
      <c r="M206" s="88">
        <v>619.5915473829084</v>
      </c>
      <c r="N206" s="89">
        <f t="shared" ref="N206:N218" si="9">+L206*$S$1+M206*$U$1</f>
        <v>572.89571416245258</v>
      </c>
      <c r="O206" s="87">
        <f t="shared" ref="O206:O218" si="10">+$S$1*(L206/521)+$U$1*(M206/462)</f>
        <v>1.1679503100351025</v>
      </c>
      <c r="P206" s="87">
        <f t="shared" si="8"/>
        <v>-5.3701190491919846</v>
      </c>
      <c r="Q206" s="90"/>
    </row>
    <row r="207" spans="1:17" x14ac:dyDescent="0.3">
      <c r="A207" s="85">
        <v>48638</v>
      </c>
      <c r="B207" s="86">
        <v>3306.9627646815188</v>
      </c>
      <c r="C207" s="86"/>
      <c r="D207" s="87">
        <v>3852.9229480922254</v>
      </c>
      <c r="E207" s="87">
        <v>3094.842935128524</v>
      </c>
      <c r="F207" s="87">
        <v>3113.388060041802</v>
      </c>
      <c r="G207" s="87">
        <v>3095.1250146402413</v>
      </c>
      <c r="H207" s="87">
        <v>1516.9540531771397</v>
      </c>
      <c r="I207" s="87">
        <v>2010.5295976237292</v>
      </c>
      <c r="J207" s="87">
        <v>1516.9540531771397</v>
      </c>
      <c r="K207" s="87">
        <v>1516.9540531771397</v>
      </c>
      <c r="L207" s="87">
        <v>493.05145583859291</v>
      </c>
      <c r="M207" s="88">
        <v>571.34133035973184</v>
      </c>
      <c r="N207" s="89">
        <f t="shared" si="9"/>
        <v>528.28189937310549</v>
      </c>
      <c r="O207" s="87">
        <f t="shared" si="10"/>
        <v>1.0769970745212984</v>
      </c>
      <c r="P207" s="87">
        <f t="shared" ref="P207:P218" si="11">+O207/O206*100-100</f>
        <v>-7.7874233802866684</v>
      </c>
      <c r="Q207" s="90"/>
    </row>
    <row r="208" spans="1:17" x14ac:dyDescent="0.3">
      <c r="A208" s="85">
        <v>48669</v>
      </c>
      <c r="B208" s="86">
        <v>3559.1342513403551</v>
      </c>
      <c r="C208" s="86"/>
      <c r="D208" s="87">
        <v>4146.7264702180437</v>
      </c>
      <c r="E208" s="87">
        <v>3330.8392856958753</v>
      </c>
      <c r="F208" s="87">
        <v>3350.7985637316501</v>
      </c>
      <c r="G208" s="87">
        <v>3331.1428750989603</v>
      </c>
      <c r="H208" s="87">
        <v>1632.628944611748</v>
      </c>
      <c r="I208" s="87">
        <v>2163.8419490717488</v>
      </c>
      <c r="J208" s="87">
        <v>1632.628944611748</v>
      </c>
      <c r="K208" s="87">
        <v>1632.628944611748</v>
      </c>
      <c r="L208" s="87">
        <v>530.64895162717812</v>
      </c>
      <c r="M208" s="88">
        <v>614.90879782721822</v>
      </c>
      <c r="N208" s="89">
        <f t="shared" si="9"/>
        <v>568.56588241719624</v>
      </c>
      <c r="O208" s="87">
        <f t="shared" si="10"/>
        <v>1.1591231741284131</v>
      </c>
      <c r="P208" s="87">
        <f t="shared" si="11"/>
        <v>7.6254710017311709</v>
      </c>
      <c r="Q208" s="90"/>
    </row>
    <row r="209" spans="1:17" x14ac:dyDescent="0.3">
      <c r="A209" s="85">
        <v>48699</v>
      </c>
      <c r="B209" s="86">
        <v>3545.9452290487093</v>
      </c>
      <c r="C209" s="86"/>
      <c r="D209" s="87">
        <v>4131.3600175947777</v>
      </c>
      <c r="E209" s="87">
        <v>3318.4962521133716</v>
      </c>
      <c r="F209" s="87">
        <v>3338.381567397435</v>
      </c>
      <c r="G209" s="87">
        <v>3318.7987165104519</v>
      </c>
      <c r="H209" s="87">
        <v>1626.5789397443111</v>
      </c>
      <c r="I209" s="87">
        <v>2155.8234373532996</v>
      </c>
      <c r="J209" s="87">
        <v>1626.5789397443111</v>
      </c>
      <c r="K209" s="87">
        <v>1626.5789397443111</v>
      </c>
      <c r="L209" s="87">
        <v>528.68253497700164</v>
      </c>
      <c r="M209" s="88">
        <v>612.63014092102878</v>
      </c>
      <c r="N209" s="89">
        <f t="shared" si="9"/>
        <v>566.45895765181388</v>
      </c>
      <c r="O209" s="87">
        <f t="shared" si="10"/>
        <v>1.1548278314122495</v>
      </c>
      <c r="P209" s="87">
        <f t="shared" si="11"/>
        <v>-0.37056827195206665</v>
      </c>
      <c r="Q209" s="90"/>
    </row>
    <row r="210" spans="1:17" x14ac:dyDescent="0.3">
      <c r="A210" s="85">
        <v>48730</v>
      </c>
      <c r="B210" s="86">
        <v>3573.2197610583489</v>
      </c>
      <c r="C210" s="86"/>
      <c r="D210" s="87">
        <v>4163.1374150909778</v>
      </c>
      <c r="E210" s="87">
        <v>3344.0213029547285</v>
      </c>
      <c r="F210" s="87">
        <v>3364.0595711563365</v>
      </c>
      <c r="G210" s="87">
        <v>3344.326093833</v>
      </c>
      <c r="H210" s="87">
        <v>1639.0901818793634</v>
      </c>
      <c r="I210" s="87">
        <v>2172.4054970161328</v>
      </c>
      <c r="J210" s="87">
        <v>1639.0901818793634</v>
      </c>
      <c r="K210" s="87">
        <v>1639.0901818793634</v>
      </c>
      <c r="L210" s="87">
        <v>532.74903002747249</v>
      </c>
      <c r="M210" s="88">
        <v>617.34234015403911</v>
      </c>
      <c r="N210" s="89">
        <f t="shared" si="9"/>
        <v>570.81601958442752</v>
      </c>
      <c r="O210" s="87">
        <f t="shared" si="10"/>
        <v>1.1637104809228642</v>
      </c>
      <c r="P210" s="87">
        <f t="shared" si="11"/>
        <v>0.76917521980328729</v>
      </c>
      <c r="Q210" s="90"/>
    </row>
    <row r="211" spans="1:17" x14ac:dyDescent="0.3">
      <c r="A211" s="85">
        <v>48760</v>
      </c>
      <c r="B211" s="86">
        <v>3844.2189242888621</v>
      </c>
      <c r="C211" s="86"/>
      <c r="D211" s="87">
        <v>4478.8769529158599</v>
      </c>
      <c r="E211" s="87">
        <v>3597.6376589376387</v>
      </c>
      <c r="F211" s="87">
        <v>3619.1956640371573</v>
      </c>
      <c r="G211" s="87">
        <v>3597.9655656829696</v>
      </c>
      <c r="H211" s="87">
        <v>1763.4016145512494</v>
      </c>
      <c r="I211" s="87">
        <v>2337.1644850595571</v>
      </c>
      <c r="J211" s="87">
        <v>1763.4016145512494</v>
      </c>
      <c r="K211" s="87">
        <v>1763.4016145512494</v>
      </c>
      <c r="L211" s="87">
        <v>573.15363735745962</v>
      </c>
      <c r="M211" s="88">
        <v>664.16265034927881</v>
      </c>
      <c r="N211" s="89">
        <f t="shared" si="9"/>
        <v>614.10769320377824</v>
      </c>
      <c r="O211" s="87">
        <f t="shared" si="10"/>
        <v>1.2519682953482683</v>
      </c>
      <c r="P211" s="87">
        <f t="shared" si="11"/>
        <v>7.5841728567583573</v>
      </c>
      <c r="Q211" s="90"/>
    </row>
    <row r="212" spans="1:17" x14ac:dyDescent="0.3">
      <c r="A212" s="85">
        <v>48791</v>
      </c>
      <c r="B212" s="86">
        <v>3913.0092331651681</v>
      </c>
      <c r="C212" s="86"/>
      <c r="D212" s="87">
        <v>4559.024138879533</v>
      </c>
      <c r="E212" s="87">
        <v>3662.015523637197</v>
      </c>
      <c r="F212" s="87">
        <v>3683.9592980851216</v>
      </c>
      <c r="G212" s="87">
        <v>3662.3492981040959</v>
      </c>
      <c r="H212" s="87">
        <v>1794.9567741628725</v>
      </c>
      <c r="I212" s="87">
        <v>2378.9868344076035</v>
      </c>
      <c r="J212" s="87">
        <v>1794.9567741628725</v>
      </c>
      <c r="K212" s="87">
        <v>1794.9567741628725</v>
      </c>
      <c r="L212" s="87">
        <v>583.40992518182986</v>
      </c>
      <c r="M212" s="88">
        <v>676.04749737840166</v>
      </c>
      <c r="N212" s="89">
        <f t="shared" si="9"/>
        <v>625.09683267028709</v>
      </c>
      <c r="O212" s="87">
        <f t="shared" si="10"/>
        <v>1.2743716202984157</v>
      </c>
      <c r="P212" s="87">
        <f t="shared" si="11"/>
        <v>1.7894482658536788</v>
      </c>
      <c r="Q212" s="90"/>
    </row>
    <row r="213" spans="1:17" x14ac:dyDescent="0.3">
      <c r="A213" s="85">
        <v>48822</v>
      </c>
      <c r="B213" s="86">
        <v>4057.449340473911</v>
      </c>
      <c r="C213" s="86"/>
      <c r="D213" s="87">
        <v>4727.3104619123706</v>
      </c>
      <c r="E213" s="87">
        <v>3797.1907516221786</v>
      </c>
      <c r="F213" s="87">
        <v>3819.9445321158728</v>
      </c>
      <c r="G213" s="87">
        <v>3797.5368466375203</v>
      </c>
      <c r="H213" s="87">
        <v>1861.2136454416877</v>
      </c>
      <c r="I213" s="87">
        <v>2466.8018875221014</v>
      </c>
      <c r="J213" s="87">
        <v>1861.2136454416877</v>
      </c>
      <c r="K213" s="87">
        <v>1861.2136454416877</v>
      </c>
      <c r="L213" s="87">
        <v>604.94521609911874</v>
      </c>
      <c r="M213" s="88">
        <v>701.00229999923715</v>
      </c>
      <c r="N213" s="89">
        <f t="shared" si="9"/>
        <v>648.17090385417202</v>
      </c>
      <c r="O213" s="87">
        <f t="shared" si="10"/>
        <v>1.3214122385589118</v>
      </c>
      <c r="P213" s="87">
        <f t="shared" si="11"/>
        <v>3.6912794911017244</v>
      </c>
      <c r="Q213" s="90"/>
    </row>
    <row r="214" spans="1:17" x14ac:dyDescent="0.3">
      <c r="A214" s="85">
        <v>48852</v>
      </c>
      <c r="B214" s="86">
        <v>3836.6480198000363</v>
      </c>
      <c r="C214" s="86"/>
      <c r="D214" s="87">
        <v>4470.0561364390769</v>
      </c>
      <c r="E214" s="87">
        <v>3590.5523779904152</v>
      </c>
      <c r="F214" s="87">
        <v>3612.0679261953619</v>
      </c>
      <c r="G214" s="87">
        <v>3590.8796389476938</v>
      </c>
      <c r="H214" s="87">
        <v>1759.9287256596058</v>
      </c>
      <c r="I214" s="87">
        <v>2332.5616126842965</v>
      </c>
      <c r="J214" s="87">
        <v>1759.9287256596058</v>
      </c>
      <c r="K214" s="87">
        <v>1759.9287256596058</v>
      </c>
      <c r="L214" s="87">
        <v>572.02485371341675</v>
      </c>
      <c r="M214" s="88">
        <v>662.85463119379563</v>
      </c>
      <c r="N214" s="89">
        <f t="shared" si="9"/>
        <v>612.89825357958716</v>
      </c>
      <c r="O214" s="87">
        <f t="shared" si="10"/>
        <v>1.2495026365047428</v>
      </c>
      <c r="P214" s="87">
        <f t="shared" si="11"/>
        <v>-5.4418749846445422</v>
      </c>
      <c r="Q214" s="90"/>
    </row>
    <row r="215" spans="1:17" x14ac:dyDescent="0.3">
      <c r="A215" s="85">
        <v>48883</v>
      </c>
      <c r="B215" s="86">
        <v>3703.6356092468086</v>
      </c>
      <c r="C215" s="86"/>
      <c r="D215" s="87">
        <v>4315.0841559635264</v>
      </c>
      <c r="E215" s="87">
        <v>3466.0718354570868</v>
      </c>
      <c r="F215" s="87">
        <v>3486.8414630260131</v>
      </c>
      <c r="G215" s="87">
        <v>3466.3877506332087</v>
      </c>
      <c r="H215" s="87">
        <v>1698.9139124701344</v>
      </c>
      <c r="I215" s="87">
        <v>2251.6942406277813</v>
      </c>
      <c r="J215" s="87">
        <v>1698.9139124701344</v>
      </c>
      <c r="K215" s="87">
        <v>1698.9139124701344</v>
      </c>
      <c r="L215" s="87">
        <v>552.19337469941422</v>
      </c>
      <c r="M215" s="88">
        <v>639.87418266517284</v>
      </c>
      <c r="N215" s="89">
        <f t="shared" si="9"/>
        <v>591.64973828400559</v>
      </c>
      <c r="O215" s="87">
        <f t="shared" si="10"/>
        <v>1.2061837402139197</v>
      </c>
      <c r="P215" s="87">
        <f t="shared" si="11"/>
        <v>-3.4668911473448247</v>
      </c>
      <c r="Q215" s="90"/>
    </row>
    <row r="216" spans="1:17" x14ac:dyDescent="0.3">
      <c r="A216" s="85">
        <v>48913</v>
      </c>
      <c r="B216" s="86">
        <v>3502.6869372360729</v>
      </c>
      <c r="C216" s="86"/>
      <c r="D216" s="87">
        <v>4080.9600351697486</v>
      </c>
      <c r="E216" s="87">
        <v>3278.012694139305</v>
      </c>
      <c r="F216" s="87">
        <v>3297.655421138501</v>
      </c>
      <c r="G216" s="87">
        <v>3278.3114686618078</v>
      </c>
      <c r="H216" s="87">
        <v>1606.7357041930884</v>
      </c>
      <c r="I216" s="87">
        <v>2129.5237532562137</v>
      </c>
      <c r="J216" s="87">
        <v>1606.7357041930884</v>
      </c>
      <c r="K216" s="87">
        <v>1606.7357041930884</v>
      </c>
      <c r="L216" s="87">
        <v>522.23294202025545</v>
      </c>
      <c r="M216" s="88">
        <v>605.15644020166133</v>
      </c>
      <c r="N216" s="89">
        <f t="shared" si="9"/>
        <v>559.54851620188811</v>
      </c>
      <c r="O216" s="87">
        <f t="shared" si="10"/>
        <v>1.1407396613764171</v>
      </c>
      <c r="P216" s="87">
        <f t="shared" si="11"/>
        <v>-5.4257138987709936</v>
      </c>
      <c r="Q216" s="90"/>
    </row>
    <row r="217" spans="1:17" x14ac:dyDescent="0.3">
      <c r="A217" s="85">
        <v>48944</v>
      </c>
      <c r="B217" s="86">
        <v>3861.5696245150125</v>
      </c>
      <c r="C217" s="86"/>
      <c r="D217" s="87">
        <v>4499.0921521254713</v>
      </c>
      <c r="E217" s="87">
        <v>3613.8754262895814</v>
      </c>
      <c r="F217" s="87">
        <v>3635.5307324251021</v>
      </c>
      <c r="G217" s="87">
        <v>3614.204813026492</v>
      </c>
      <c r="H217" s="87">
        <v>1771.3606443034503</v>
      </c>
      <c r="I217" s="87">
        <v>2347.7131663802948</v>
      </c>
      <c r="J217" s="87">
        <v>1771.3606443034503</v>
      </c>
      <c r="K217" s="87">
        <v>1771.3606443034503</v>
      </c>
      <c r="L217" s="87">
        <v>575.74053918099594</v>
      </c>
      <c r="M217" s="88">
        <v>667.16031704687634</v>
      </c>
      <c r="N217" s="89">
        <f t="shared" si="9"/>
        <v>616.8794392206421</v>
      </c>
      <c r="O217" s="87">
        <f t="shared" si="10"/>
        <v>1.2576189950126349</v>
      </c>
      <c r="P217" s="87">
        <f t="shared" si="11"/>
        <v>10.245925305620645</v>
      </c>
      <c r="Q217" s="90"/>
    </row>
    <row r="218" spans="1:17" x14ac:dyDescent="0.3">
      <c r="A218" s="85">
        <v>48975</v>
      </c>
      <c r="B218" s="86">
        <v>3655.5347814059023</v>
      </c>
      <c r="C218" s="86"/>
      <c r="D218" s="87">
        <v>4259.0421631749232</v>
      </c>
      <c r="E218" s="87">
        <v>3421.0563581716638</v>
      </c>
      <c r="F218" s="87">
        <v>3441.5562409855934</v>
      </c>
      <c r="G218" s="87">
        <v>3421.3681704113465</v>
      </c>
      <c r="H218" s="87">
        <v>1676.8493320842513</v>
      </c>
      <c r="I218" s="87">
        <v>2222.4504465708319</v>
      </c>
      <c r="J218" s="87">
        <v>1676.8493320842513</v>
      </c>
      <c r="K218" s="87">
        <v>1676.8493320842513</v>
      </c>
      <c r="L218" s="87">
        <v>545.02178406425787</v>
      </c>
      <c r="M218" s="88">
        <v>631.56384084229637</v>
      </c>
      <c r="N218" s="89">
        <f t="shared" si="9"/>
        <v>583.96570961437521</v>
      </c>
      <c r="O218" s="87">
        <f t="shared" si="10"/>
        <v>1.1905184743633386</v>
      </c>
      <c r="P218" s="87">
        <f t="shared" si="11"/>
        <v>-5.335520608021838</v>
      </c>
      <c r="Q218" s="90"/>
    </row>
    <row r="219" spans="1:17" x14ac:dyDescent="0.3">
      <c r="B219" s="86"/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A465-C114-468E-8E96-5618C1758D19}">
  <dimension ref="A1:V326"/>
  <sheetViews>
    <sheetView showGridLines="0" tabSelected="1" zoomScale="72" zoomScaleNormal="72" workbookViewId="0">
      <pane xSplit="1" ySplit="2" topLeftCell="K8" activePane="bottomRight" state="frozen"/>
      <selection pane="topRight" activeCell="B1" sqref="B1"/>
      <selection pane="bottomLeft" activeCell="A2" sqref="A2"/>
      <selection pane="bottomRight" activeCell="AA23" sqref="AA23"/>
    </sheetView>
  </sheetViews>
  <sheetFormatPr baseColWidth="10" defaultRowHeight="14.5" x14ac:dyDescent="0.35"/>
  <cols>
    <col min="8" max="8" width="21.36328125" style="13" customWidth="1"/>
    <col min="9" max="13" width="11.453125" style="13"/>
    <col min="14" max="14" width="21.81640625" style="13" customWidth="1"/>
    <col min="15" max="22" width="11.453125" style="13"/>
  </cols>
  <sheetData>
    <row r="1" spans="1:16" x14ac:dyDescent="0.35">
      <c r="H1" s="65" t="s">
        <v>150</v>
      </c>
      <c r="I1" s="112" t="s">
        <v>143</v>
      </c>
      <c r="J1" s="112"/>
      <c r="K1" s="112"/>
      <c r="L1" s="112"/>
      <c r="M1" s="112"/>
      <c r="N1" s="112"/>
    </row>
    <row r="2" spans="1:16" ht="39" x14ac:dyDescent="0.35">
      <c r="A2" s="48" t="s">
        <v>10</v>
      </c>
      <c r="B2" s="48" t="s">
        <v>139</v>
      </c>
      <c r="C2" s="45" t="s">
        <v>134</v>
      </c>
      <c r="D2" s="45" t="s">
        <v>135</v>
      </c>
      <c r="E2" s="45" t="s">
        <v>136</v>
      </c>
      <c r="F2" s="45" t="s">
        <v>137</v>
      </c>
      <c r="G2" s="45" t="s">
        <v>138</v>
      </c>
      <c r="H2" s="63">
        <f>+Bases_PLATTS!N2*'Gráf. 7-4'!AI3+'Gráf. 7-4'!AK3*Bases_PLATTS!N3</f>
        <v>9.647349999999999E-2</v>
      </c>
      <c r="I2" s="61" t="s">
        <v>144</v>
      </c>
      <c r="J2" s="61" t="s">
        <v>145</v>
      </c>
      <c r="K2" s="61" t="s">
        <v>146</v>
      </c>
      <c r="L2" s="61" t="s">
        <v>147</v>
      </c>
      <c r="M2" s="61" t="s">
        <v>148</v>
      </c>
      <c r="N2" s="62" t="s">
        <v>149</v>
      </c>
    </row>
    <row r="3" spans="1:16" x14ac:dyDescent="0.35">
      <c r="A3" s="46">
        <v>45292</v>
      </c>
      <c r="B3" s="53">
        <v>3925.6</v>
      </c>
      <c r="C3" s="49">
        <v>2199.0100370403429</v>
      </c>
      <c r="D3" s="49">
        <v>2592.5929679326473</v>
      </c>
      <c r="E3" s="49">
        <v>2045.121234779511</v>
      </c>
      <c r="F3" s="49">
        <v>2055.3566018123793</v>
      </c>
      <c r="G3" s="49">
        <v>2047.6264883453944</v>
      </c>
      <c r="I3" s="15">
        <f>+(C3/$B3)/$H$2</f>
        <v>5.8064826396333782</v>
      </c>
      <c r="J3" s="15">
        <f t="shared" ref="J3:J8" si="0">+(D3/$B3)/$H$2</f>
        <v>6.845737766707753</v>
      </c>
      <c r="K3" s="15">
        <f t="shared" ref="K3:K8" si="1">+(E3/$B3)/$H$2</f>
        <v>5.4001394926215847</v>
      </c>
      <c r="L3" s="15">
        <f t="shared" ref="L3:L8" si="2">+(F3/$B3)/$H$2</f>
        <v>5.4271659636178766</v>
      </c>
      <c r="M3" s="15">
        <f t="shared" ref="M3:M8" si="3">+(G3/$B3)/$H$2</f>
        <v>5.4067546108307578</v>
      </c>
      <c r="N3" s="14">
        <f>+'Gráf. 7-5'!G4</f>
        <v>9.2672942399302993</v>
      </c>
    </row>
    <row r="4" spans="1:16" x14ac:dyDescent="0.35">
      <c r="A4" s="46">
        <v>45323</v>
      </c>
      <c r="B4" s="53">
        <v>3933.56</v>
      </c>
      <c r="C4" s="49">
        <v>3466.2138329345153</v>
      </c>
      <c r="D4" s="49">
        <v>3679.4092736885013</v>
      </c>
      <c r="E4" s="49">
        <v>3225.5918441561544</v>
      </c>
      <c r="F4" s="49">
        <v>3241.0123891614639</v>
      </c>
      <c r="G4" s="49">
        <v>3217.8182344192446</v>
      </c>
      <c r="I4" s="15">
        <f t="shared" ref="I4:I8" si="4">+(C4/$B4)/$H$2</f>
        <v>9.1340111485668007</v>
      </c>
      <c r="J4" s="15">
        <f t="shared" si="0"/>
        <v>9.6958142070416731</v>
      </c>
      <c r="K4" s="15">
        <f t="shared" si="1"/>
        <v>8.4999348814857356</v>
      </c>
      <c r="L4" s="15">
        <f t="shared" si="2"/>
        <v>8.5405704096972865</v>
      </c>
      <c r="M4" s="15">
        <f t="shared" si="3"/>
        <v>8.479450213942469</v>
      </c>
      <c r="N4" s="14">
        <f>+'Gráf. 7-5'!G5</f>
        <v>9.7175556617360783</v>
      </c>
    </row>
    <row r="5" spans="1:16" x14ac:dyDescent="0.35">
      <c r="A5" s="46">
        <v>45352</v>
      </c>
      <c r="B5" s="53">
        <v>3842.3</v>
      </c>
      <c r="C5" s="49">
        <v>2910.7687950945797</v>
      </c>
      <c r="D5" s="49">
        <v>3246.0718399530574</v>
      </c>
      <c r="E5" s="49">
        <v>2719.1496340666286</v>
      </c>
      <c r="F5" s="49">
        <v>2752.1524181110444</v>
      </c>
      <c r="G5" s="49">
        <v>2727.67151955385</v>
      </c>
      <c r="I5" s="15">
        <f t="shared" si="4"/>
        <v>7.8525083137163652</v>
      </c>
      <c r="J5" s="15">
        <f t="shared" si="0"/>
        <v>8.7570700060784876</v>
      </c>
      <c r="K5" s="15">
        <f t="shared" si="1"/>
        <v>7.3355689203934915</v>
      </c>
      <c r="L5" s="15">
        <f t="shared" si="2"/>
        <v>7.4246019746578176</v>
      </c>
      <c r="M5" s="15">
        <f t="shared" si="3"/>
        <v>7.358558783672815</v>
      </c>
      <c r="N5" s="14">
        <f>+'Gráf. 7-5'!G6</f>
        <v>8.6350421924873473</v>
      </c>
    </row>
    <row r="6" spans="1:16" x14ac:dyDescent="0.35">
      <c r="A6" s="46">
        <v>45383</v>
      </c>
      <c r="B6" s="53">
        <v>3873.44</v>
      </c>
      <c r="C6" s="49">
        <v>3143.0726303204806</v>
      </c>
      <c r="D6" s="49">
        <v>3564.8774111716957</v>
      </c>
      <c r="E6" s="49">
        <v>2980.0243113748729</v>
      </c>
      <c r="F6" s="49">
        <v>2986.0712861923671</v>
      </c>
      <c r="G6" s="49">
        <v>2963.7777573437211</v>
      </c>
      <c r="I6" s="15">
        <f t="shared" si="4"/>
        <v>8.4110371078253152</v>
      </c>
      <c r="J6" s="15">
        <f t="shared" si="0"/>
        <v>9.5398101529572514</v>
      </c>
      <c r="K6" s="15">
        <f t="shared" si="1"/>
        <v>7.9747107411386473</v>
      </c>
      <c r="L6" s="15">
        <f t="shared" si="2"/>
        <v>7.9908927819509987</v>
      </c>
      <c r="M6" s="15">
        <f t="shared" si="3"/>
        <v>7.9312340592726045</v>
      </c>
      <c r="N6" s="14">
        <f>+'Gráf. 7-5'!G7</f>
        <v>8.517501224388683</v>
      </c>
    </row>
    <row r="7" spans="1:16" x14ac:dyDescent="0.35">
      <c r="A7" s="46">
        <v>45413</v>
      </c>
      <c r="B7" s="53">
        <v>3874.32</v>
      </c>
      <c r="C7" s="49">
        <v>2652.4032109580789</v>
      </c>
      <c r="D7" s="49">
        <v>3090.299445835486</v>
      </c>
      <c r="E7" s="49">
        <v>2482.2690555260542</v>
      </c>
      <c r="F7" s="49">
        <v>2497.1434742503707</v>
      </c>
      <c r="G7" s="49">
        <v>2482.4953019811428</v>
      </c>
      <c r="I7" s="15">
        <f t="shared" si="4"/>
        <v>7.096366250360667</v>
      </c>
      <c r="J7" s="15">
        <f t="shared" si="0"/>
        <v>8.2679347545405371</v>
      </c>
      <c r="K7" s="15">
        <f t="shared" si="1"/>
        <v>6.6411812039644476</v>
      </c>
      <c r="L7" s="15">
        <f t="shared" si="2"/>
        <v>6.6809769343394096</v>
      </c>
      <c r="M7" s="15">
        <f t="shared" si="3"/>
        <v>6.6417865145377117</v>
      </c>
      <c r="N7" s="14">
        <f>+'Gráf. 7-5'!G8</f>
        <v>7.2893251300470583</v>
      </c>
    </row>
    <row r="8" spans="1:16" ht="15" thickBot="1" x14ac:dyDescent="0.4">
      <c r="A8" s="58">
        <v>45444</v>
      </c>
      <c r="B8" s="59">
        <v>4148.04</v>
      </c>
      <c r="C8" s="60">
        <v>2194.0600049006416</v>
      </c>
      <c r="D8" s="60">
        <f>+D9</f>
        <v>3179.6067162610766</v>
      </c>
      <c r="E8" s="60">
        <v>2043.2630166153672</v>
      </c>
      <c r="F8" s="60">
        <v>2043.7313800338225</v>
      </c>
      <c r="G8" s="60">
        <v>2032.5032196148495</v>
      </c>
      <c r="I8" s="15">
        <f t="shared" si="4"/>
        <v>5.4827384716777861</v>
      </c>
      <c r="J8" s="15">
        <f t="shared" si="0"/>
        <v>7.9455220135782634</v>
      </c>
      <c r="K8" s="15">
        <f t="shared" si="1"/>
        <v>5.1059117453174654</v>
      </c>
      <c r="L8" s="15">
        <f t="shared" si="2"/>
        <v>5.1070821390748629</v>
      </c>
      <c r="M8" s="15">
        <f t="shared" si="3"/>
        <v>5.0790240791504448</v>
      </c>
      <c r="N8" s="14">
        <f>+'Gráf. 7-5'!G9</f>
        <v>7.9211051433078579</v>
      </c>
    </row>
    <row r="9" spans="1:16" ht="21" thickTop="1" x14ac:dyDescent="0.35">
      <c r="A9" s="50">
        <v>45474</v>
      </c>
      <c r="B9" s="54">
        <v>4089.05</v>
      </c>
      <c r="C9" s="51">
        <v>2750.1225899216747</v>
      </c>
      <c r="D9" s="51">
        <v>3179.6067162610766</v>
      </c>
      <c r="E9" s="51">
        <v>2565.7945805201061</v>
      </c>
      <c r="F9" s="51">
        <v>2561.5201394377677</v>
      </c>
      <c r="G9" s="51">
        <v>2549.6134375865522</v>
      </c>
      <c r="I9" s="15">
        <f t="shared" ref="I9:I20" si="5">+(C9/$B9)/$H$2</f>
        <v>6.9714256123846834</v>
      </c>
      <c r="J9" s="15">
        <f t="shared" ref="J9:J20" si="6">+(D9/$B9)/$H$2</f>
        <v>8.0601467659244026</v>
      </c>
      <c r="K9" s="15">
        <f t="shared" ref="K9:K20" si="7">+(E9/$B9)/$H$2</f>
        <v>6.5041631672372544</v>
      </c>
      <c r="L9" s="15">
        <f t="shared" ref="L9:L20" si="8">+(F9/$B9)/$H$2</f>
        <v>6.4933276691582797</v>
      </c>
      <c r="M9" s="15">
        <f t="shared" ref="M9:M20" si="9">+(G9/$B9)/$H$2</f>
        <v>6.4631447651129159</v>
      </c>
      <c r="N9" s="14">
        <f>+'Gráf. 7-5'!G10</f>
        <v>7.7480369841699321</v>
      </c>
      <c r="P9" s="102" t="s">
        <v>236</v>
      </c>
    </row>
    <row r="10" spans="1:16" x14ac:dyDescent="0.35">
      <c r="A10" s="46">
        <v>45505</v>
      </c>
      <c r="B10" s="53">
        <v>4132.1099999999997</v>
      </c>
      <c r="C10" s="49">
        <v>2649.0948777032581</v>
      </c>
      <c r="D10" s="49">
        <v>3086.4449261373584</v>
      </c>
      <c r="E10" s="49">
        <v>2479.1729300086809</v>
      </c>
      <c r="F10" s="49">
        <v>2494.0287959225088</v>
      </c>
      <c r="G10" s="49">
        <v>2479.3988942673568</v>
      </c>
      <c r="I10" s="15">
        <f t="shared" si="5"/>
        <v>6.6453460889901637</v>
      </c>
      <c r="J10" s="15">
        <f t="shared" si="6"/>
        <v>7.7424538061743</v>
      </c>
      <c r="K10" s="15">
        <f t="shared" si="7"/>
        <v>6.2190910084153428</v>
      </c>
      <c r="L10" s="15">
        <f t="shared" si="8"/>
        <v>6.2563574616782809</v>
      </c>
      <c r="M10" s="15">
        <f t="shared" si="9"/>
        <v>6.2196578475705877</v>
      </c>
      <c r="N10" s="14">
        <f>+'Gráf. 7-5'!G11</f>
        <v>7.9709924394989011</v>
      </c>
    </row>
    <row r="11" spans="1:16" x14ac:dyDescent="0.35">
      <c r="A11" s="46">
        <v>45536</v>
      </c>
      <c r="B11" s="53">
        <v>4164.21</v>
      </c>
      <c r="C11" s="49">
        <v>2728.8110843321183</v>
      </c>
      <c r="D11" s="49">
        <v>3179.3218115790296</v>
      </c>
      <c r="E11" s="49">
        <v>2553.7758682502108</v>
      </c>
      <c r="F11" s="49">
        <v>2569.0787748822877</v>
      </c>
      <c r="G11" s="49">
        <v>2554.0086321949557</v>
      </c>
      <c r="I11" s="15">
        <f t="shared" si="5"/>
        <v>6.7925495159238096</v>
      </c>
      <c r="J11" s="15">
        <f t="shared" si="6"/>
        <v>7.9139596567172168</v>
      </c>
      <c r="K11" s="15">
        <f t="shared" si="7"/>
        <v>6.3568523073140843</v>
      </c>
      <c r="L11" s="15">
        <f t="shared" si="8"/>
        <v>6.3949442630499584</v>
      </c>
      <c r="M11" s="15">
        <f t="shared" si="9"/>
        <v>6.3574317027252505</v>
      </c>
      <c r="N11" s="14">
        <f>+'Gráf. 7-5'!G12</f>
        <v>8.1714333004365081</v>
      </c>
    </row>
    <row r="12" spans="1:16" x14ac:dyDescent="0.35">
      <c r="A12" s="46">
        <v>45566</v>
      </c>
      <c r="B12" s="53">
        <v>4413.46</v>
      </c>
      <c r="C12" s="49">
        <v>3040.3728520981513</v>
      </c>
      <c r="D12" s="49">
        <v>3542.3206023711409</v>
      </c>
      <c r="E12" s="49">
        <v>2845.3530054725952</v>
      </c>
      <c r="F12" s="49">
        <v>2862.4031201358998</v>
      </c>
      <c r="G12" s="49">
        <v>2845.6123452204483</v>
      </c>
      <c r="I12" s="15">
        <f t="shared" si="5"/>
        <v>7.1406807434559241</v>
      </c>
      <c r="J12" s="15">
        <f t="shared" si="6"/>
        <v>8.319565310893724</v>
      </c>
      <c r="K12" s="15">
        <f t="shared" si="7"/>
        <v>6.6826532148816495</v>
      </c>
      <c r="L12" s="15">
        <f t="shared" si="8"/>
        <v>6.7226974566153421</v>
      </c>
      <c r="M12" s="15">
        <f t="shared" si="9"/>
        <v>6.6832623054220512</v>
      </c>
      <c r="N12" s="14">
        <f>+'Gráf. 7-5'!G13</f>
        <v>8.6772011216255152</v>
      </c>
    </row>
    <row r="13" spans="1:16" x14ac:dyDescent="0.35">
      <c r="A13" s="46">
        <v>45597</v>
      </c>
      <c r="B13" s="53">
        <v>4419.59</v>
      </c>
      <c r="C13" s="49">
        <v>3118.91902924131</v>
      </c>
      <c r="D13" s="49">
        <v>3633.8342933119397</v>
      </c>
      <c r="E13" s="49">
        <v>2918.8609638956677</v>
      </c>
      <c r="F13" s="49">
        <v>2936.3515578658876</v>
      </c>
      <c r="G13" s="49">
        <v>2919.1270035276361</v>
      </c>
      <c r="I13" s="15">
        <f t="shared" si="5"/>
        <v>7.3149958339063472</v>
      </c>
      <c r="J13" s="15">
        <f t="shared" si="6"/>
        <v>8.5226588018057363</v>
      </c>
      <c r="K13" s="15">
        <f t="shared" si="7"/>
        <v>6.8457871430674837</v>
      </c>
      <c r="L13" s="15">
        <f t="shared" si="8"/>
        <v>6.8868089268410202</v>
      </c>
      <c r="M13" s="15">
        <f t="shared" si="9"/>
        <v>6.8464111024525316</v>
      </c>
      <c r="N13" s="14">
        <f>+'Gráf. 7-5'!G14</f>
        <v>8.872052027175231</v>
      </c>
    </row>
    <row r="14" spans="1:16" x14ac:dyDescent="0.35">
      <c r="A14" s="46">
        <v>45627</v>
      </c>
      <c r="B14" s="53">
        <v>4423.5800342033235</v>
      </c>
      <c r="C14" s="49">
        <v>3041.6556310671263</v>
      </c>
      <c r="D14" s="49">
        <v>3543.8151606345964</v>
      </c>
      <c r="E14" s="49">
        <v>2846.55350263932</v>
      </c>
      <c r="F14" s="49">
        <v>2863.6108110020728</v>
      </c>
      <c r="G14" s="49">
        <v>2846.8129518065075</v>
      </c>
      <c r="I14" s="15">
        <f t="shared" si="5"/>
        <v>7.1273505368885139</v>
      </c>
      <c r="J14" s="15">
        <f t="shared" si="6"/>
        <v>8.3040343652976905</v>
      </c>
      <c r="K14" s="15">
        <f t="shared" si="7"/>
        <v>6.6701780530626067</v>
      </c>
      <c r="L14" s="15">
        <f t="shared" si="8"/>
        <v>6.7101475402969282</v>
      </c>
      <c r="M14" s="15">
        <f t="shared" si="9"/>
        <v>6.6707860065541738</v>
      </c>
      <c r="N14" s="14">
        <f>+'Gráf. 7-5'!G15</f>
        <v>8.5532022485996393</v>
      </c>
    </row>
    <row r="15" spans="1:16" x14ac:dyDescent="0.35">
      <c r="A15" s="46">
        <v>45658</v>
      </c>
      <c r="B15" s="53">
        <v>4396.1242175766374</v>
      </c>
      <c r="C15" s="49">
        <v>3337.9596955733746</v>
      </c>
      <c r="D15" s="49">
        <v>3889.0372907238266</v>
      </c>
      <c r="E15" s="49">
        <v>3123.8516175382165</v>
      </c>
      <c r="F15" s="49">
        <v>3142.5705702192145</v>
      </c>
      <c r="G15" s="49">
        <v>3124.1363410467816</v>
      </c>
      <c r="I15" s="15">
        <f t="shared" si="5"/>
        <v>7.8705140455594575</v>
      </c>
      <c r="J15" s="15">
        <f t="shared" si="6"/>
        <v>9.1698898165061866</v>
      </c>
      <c r="K15" s="15">
        <f t="shared" si="7"/>
        <v>7.3656725288454616</v>
      </c>
      <c r="L15" s="15">
        <f t="shared" si="8"/>
        <v>7.4098096046134332</v>
      </c>
      <c r="M15" s="15">
        <f t="shared" si="9"/>
        <v>7.3663438731927986</v>
      </c>
      <c r="N15" s="14">
        <f>+'Gráf. 7-5'!G16</f>
        <v>9.3233020638236752</v>
      </c>
    </row>
    <row r="16" spans="1:16" x14ac:dyDescent="0.35">
      <c r="A16" s="46">
        <v>45689</v>
      </c>
      <c r="B16" s="53">
        <v>4396.4294436533137</v>
      </c>
      <c r="C16" s="49">
        <v>3267.9117675026837</v>
      </c>
      <c r="D16" s="49">
        <v>3807.4248600027108</v>
      </c>
      <c r="E16" s="49">
        <v>3058.2968016130826</v>
      </c>
      <c r="F16" s="49">
        <v>3076.6229323397906</v>
      </c>
      <c r="G16" s="49">
        <v>3058.5755501268404</v>
      </c>
      <c r="I16" s="15">
        <f t="shared" si="5"/>
        <v>7.7048143677721503</v>
      </c>
      <c r="J16" s="15">
        <f t="shared" si="6"/>
        <v>8.9768340924270884</v>
      </c>
      <c r="K16" s="15">
        <f t="shared" si="7"/>
        <v>7.2106013914773612</v>
      </c>
      <c r="L16" s="15">
        <f t="shared" si="8"/>
        <v>7.2538092396001135</v>
      </c>
      <c r="M16" s="15">
        <f t="shared" si="9"/>
        <v>7.2112586018632578</v>
      </c>
      <c r="N16" s="14">
        <f>+'Gráf. 7-5'!G17</f>
        <v>8.9927909313595435</v>
      </c>
    </row>
    <row r="17" spans="1:14" x14ac:dyDescent="0.35">
      <c r="A17" s="46">
        <v>45717</v>
      </c>
      <c r="B17" s="53">
        <v>4403.3275174188957</v>
      </c>
      <c r="C17" s="49">
        <v>3219.9327522364997</v>
      </c>
      <c r="D17" s="49">
        <v>3751.5247903314553</v>
      </c>
      <c r="E17" s="49">
        <v>3013.3953234298915</v>
      </c>
      <c r="F17" s="49">
        <v>3031.4523925146509</v>
      </c>
      <c r="G17" s="49">
        <v>3013.66997939766</v>
      </c>
      <c r="I17" s="15">
        <f t="shared" si="5"/>
        <v>7.5798005422541896</v>
      </c>
      <c r="J17" s="15">
        <f t="shared" si="6"/>
        <v>8.8311812165280354</v>
      </c>
      <c r="K17" s="15">
        <f t="shared" si="7"/>
        <v>7.0936063775540905</v>
      </c>
      <c r="L17" s="15">
        <f t="shared" si="8"/>
        <v>7.1361131603262189</v>
      </c>
      <c r="M17" s="15">
        <f t="shared" si="9"/>
        <v>7.0942529244274617</v>
      </c>
      <c r="N17" s="14">
        <f>+'Gráf. 7-5'!G18</f>
        <v>8.7062972960177483</v>
      </c>
    </row>
    <row r="18" spans="1:14" x14ac:dyDescent="0.35">
      <c r="A18" s="46">
        <v>45748</v>
      </c>
      <c r="B18" s="53">
        <v>4401.2949457356544</v>
      </c>
      <c r="C18" s="49">
        <v>3072.4077856937361</v>
      </c>
      <c r="D18" s="49">
        <v>3579.6443158732272</v>
      </c>
      <c r="E18" s="49">
        <v>2875.3331095652266</v>
      </c>
      <c r="F18" s="49">
        <v>2892.562873014258</v>
      </c>
      <c r="G18" s="49">
        <v>2875.5951818501749</v>
      </c>
      <c r="I18" s="15">
        <f t="shared" si="5"/>
        <v>7.2358632261073677</v>
      </c>
      <c r="J18" s="15">
        <f t="shared" si="6"/>
        <v>8.4304618639425932</v>
      </c>
      <c r="K18" s="15">
        <f t="shared" si="7"/>
        <v>6.7717303696436817</v>
      </c>
      <c r="L18" s="15">
        <f t="shared" si="8"/>
        <v>6.8123083854643349</v>
      </c>
      <c r="M18" s="15">
        <f t="shared" si="9"/>
        <v>6.7723475791228633</v>
      </c>
      <c r="N18" s="14">
        <f>+'Gráf. 7-5'!G19</f>
        <v>8.0769593969754467</v>
      </c>
    </row>
    <row r="19" spans="1:14" x14ac:dyDescent="0.35">
      <c r="A19" s="46">
        <v>45778</v>
      </c>
      <c r="B19" s="53">
        <v>4385.0994117938999</v>
      </c>
      <c r="C19" s="49">
        <v>3009.3628579638889</v>
      </c>
      <c r="D19" s="49">
        <v>3506.1910398323234</v>
      </c>
      <c r="E19" s="49">
        <v>2816.3320977412554</v>
      </c>
      <c r="F19" s="49">
        <v>2833.2083113794506</v>
      </c>
      <c r="G19" s="49">
        <v>2816.5887923779828</v>
      </c>
      <c r="I19" s="15">
        <f t="shared" si="5"/>
        <v>7.1135613005325364</v>
      </c>
      <c r="J19" s="15">
        <f t="shared" si="6"/>
        <v>8.2879686067835543</v>
      </c>
      <c r="K19" s="15">
        <f t="shared" si="7"/>
        <v>6.6572733051855231</v>
      </c>
      <c r="L19" s="15">
        <f t="shared" si="8"/>
        <v>6.6971654637261544</v>
      </c>
      <c r="M19" s="15">
        <f t="shared" si="9"/>
        <v>6.6578800824736275</v>
      </c>
      <c r="N19" s="14">
        <f>+'Gráf. 7-5'!G20</f>
        <v>7.792327372014471</v>
      </c>
    </row>
    <row r="20" spans="1:14" x14ac:dyDescent="0.35">
      <c r="A20" s="46">
        <v>45809</v>
      </c>
      <c r="B20" s="53">
        <v>4378.8350932096191</v>
      </c>
      <c r="C20" s="49">
        <v>3020.4403731023081</v>
      </c>
      <c r="D20" s="49">
        <v>3519.0973878385621</v>
      </c>
      <c r="E20" s="49">
        <v>2826.699063414731</v>
      </c>
      <c r="F20" s="49">
        <v>2843.6373986782933</v>
      </c>
      <c r="G20" s="49">
        <v>2826.9567029487202</v>
      </c>
      <c r="I20" s="15">
        <f t="shared" si="5"/>
        <v>7.1499604902599732</v>
      </c>
      <c r="J20" s="15">
        <f t="shared" si="6"/>
        <v>8.3303770895432052</v>
      </c>
      <c r="K20" s="15">
        <f t="shared" si="7"/>
        <v>6.6913377271909553</v>
      </c>
      <c r="L20" s="15">
        <f t="shared" si="8"/>
        <v>6.7314340088403952</v>
      </c>
      <c r="M20" s="15">
        <f t="shared" si="9"/>
        <v>6.6919476092813799</v>
      </c>
      <c r="N20" s="14">
        <f>+'Gráf. 7-5'!G21</f>
        <v>7.7322529289936801</v>
      </c>
    </row>
    <row r="21" spans="1:14" x14ac:dyDescent="0.35">
      <c r="A21" s="38">
        <v>45839</v>
      </c>
      <c r="B21" s="55">
        <v>4396.0981866518396</v>
      </c>
      <c r="C21" s="52"/>
      <c r="D21" s="52"/>
      <c r="E21" s="52"/>
      <c r="F21" s="52"/>
      <c r="G21" s="52"/>
      <c r="I21" s="15">
        <f>+I20*(1+('Gráf. 7-5'!$I17)*0.95/100)</f>
        <v>6.9044272631935035</v>
      </c>
      <c r="J21" s="15">
        <f>+J20*(1+('Gráf. 7-5'!$I17)*0.95/100)</f>
        <v>8.0443077647878507</v>
      </c>
      <c r="K21" s="15">
        <f>+K20*(1+('Gráf. 7-5'!$I17)*0.95/100)</f>
        <v>6.4615538356873712</v>
      </c>
      <c r="L21" s="15">
        <f>+L20*(1+('Gráf. 7-5'!$I17)*0.95/100)</f>
        <v>6.500273190927194</v>
      </c>
      <c r="M21" s="15">
        <f>+M20*(1+('Gráf. 7-5'!$I17)*0.95/100)</f>
        <v>6.4621427741211139</v>
      </c>
      <c r="N21" s="14">
        <f>+'Gráf. 7-5'!G22</f>
        <v>7.9338986114730563</v>
      </c>
    </row>
    <row r="22" spans="1:14" x14ac:dyDescent="0.35">
      <c r="A22" s="38">
        <v>45870</v>
      </c>
      <c r="B22" s="55">
        <v>4387.2890707387278</v>
      </c>
      <c r="C22" s="52"/>
      <c r="D22" s="52"/>
      <c r="E22" s="52"/>
      <c r="F22" s="52"/>
      <c r="G22" s="52"/>
      <c r="I22" s="15">
        <f>+I21*(1+('Gráf. 7-5'!$I18)*0.95/100)</f>
        <v>6.691195069454607</v>
      </c>
      <c r="J22" s="15">
        <f>+J21*(1+('Gráf. 7-5'!$I18)*0.95/100)</f>
        <v>7.7958721847737644</v>
      </c>
      <c r="K22" s="15">
        <f>+K21*(1+('Gráf. 7-5'!$I18)*0.95/100)</f>
        <v>6.2619990794673281</v>
      </c>
      <c r="L22" s="15">
        <f>+L21*(1+('Gráf. 7-5'!$I18)*0.95/100)</f>
        <v>6.2995226493446266</v>
      </c>
      <c r="M22" s="15">
        <f>+M21*(1+('Gráf. 7-5'!$I18)*0.95/100)</f>
        <v>6.2625698294794372</v>
      </c>
      <c r="N22" s="14">
        <f>+'Gráf. 7-5'!G23</f>
        <v>8.4018115557577442</v>
      </c>
    </row>
    <row r="23" spans="1:14" x14ac:dyDescent="0.35">
      <c r="A23" s="38">
        <v>45901</v>
      </c>
      <c r="B23" s="55">
        <v>4421.3960627116358</v>
      </c>
      <c r="C23" s="52"/>
      <c r="D23" s="52"/>
      <c r="E23" s="52"/>
      <c r="F23" s="52"/>
      <c r="G23" s="52"/>
      <c r="I23" s="15">
        <f>+I22*(1+('Gráf. 7-5'!$I19)*0.95/100)</f>
        <v>6.2220029482032668</v>
      </c>
      <c r="J23" s="15">
        <f>+J22*(1+('Gráf. 7-5'!$I19)*0.95/100)</f>
        <v>7.2492191923844</v>
      </c>
      <c r="K23" s="15">
        <f>+K22*(1+('Gráf. 7-5'!$I19)*0.95/100)</f>
        <v>5.8229025352966772</v>
      </c>
      <c r="L23" s="15">
        <f>+L22*(1+('Gráf. 7-5'!$I19)*0.95/100)</f>
        <v>5.8577949214818394</v>
      </c>
      <c r="M23" s="15">
        <f>+M22*(1+('Gráf. 7-5'!$I19)*0.95/100)</f>
        <v>5.8234332638468347</v>
      </c>
      <c r="N23" s="14">
        <f>+'Gráf. 7-5'!G24</f>
        <v>9.1887846584747486</v>
      </c>
    </row>
    <row r="24" spans="1:14" x14ac:dyDescent="0.35">
      <c r="A24" s="38">
        <v>45931</v>
      </c>
      <c r="B24" s="55">
        <v>4431.333254710813</v>
      </c>
      <c r="C24" s="52"/>
      <c r="D24" s="52"/>
      <c r="E24" s="52"/>
      <c r="F24" s="52"/>
      <c r="G24" s="52"/>
      <c r="I24" s="15">
        <f>+I23*(1+('Gráf. 7-5'!$I20)*0.95/100)</f>
        <v>6.0089548433615958</v>
      </c>
      <c r="J24" s="15">
        <f>+J23*(1+('Gráf. 7-5'!$I20)*0.95/100)</f>
        <v>7.0009980932662526</v>
      </c>
      <c r="K24" s="15">
        <f>+K23*(1+('Gráf. 7-5'!$I20)*0.95/100)</f>
        <v>5.6235200598864141</v>
      </c>
      <c r="L24" s="15">
        <f>+L23*(1+('Gráf. 7-5'!$I20)*0.95/100)</f>
        <v>5.6572176930616473</v>
      </c>
      <c r="M24" s="15">
        <f>+M23*(1+('Gráf. 7-5'!$I20)*0.95/100)</f>
        <v>5.6240326157174749</v>
      </c>
      <c r="N24" s="14">
        <f>+'Gráf. 7-5'!G25</f>
        <v>9.2575532067612016</v>
      </c>
    </row>
    <row r="25" spans="1:14" x14ac:dyDescent="0.35">
      <c r="A25" s="38">
        <v>45962</v>
      </c>
      <c r="B25" s="55">
        <v>4455.1657630595009</v>
      </c>
      <c r="C25" s="52"/>
      <c r="D25" s="52"/>
      <c r="E25" s="52"/>
      <c r="F25" s="52"/>
      <c r="G25" s="52"/>
      <c r="I25" s="15">
        <f>+I24*(1+('Gráf. 7-5'!$I21)*0.95/100)</f>
        <v>5.9639048385700022</v>
      </c>
      <c r="J25" s="15">
        <f>+J24*(1+('Gráf. 7-5'!$I21)*0.95/100)</f>
        <v>6.9485105965435876</v>
      </c>
      <c r="K25" s="15">
        <f>+K24*(1+('Gráf. 7-5'!$I21)*0.95/100)</f>
        <v>5.5813597154925159</v>
      </c>
      <c r="L25" s="15">
        <f>+L24*(1+('Gráf. 7-5'!$I21)*0.95/100)</f>
        <v>5.6148047126311038</v>
      </c>
      <c r="M25" s="15">
        <f>+M24*(1+('Gráf. 7-5'!$I21)*0.95/100)</f>
        <v>5.5818684286182734</v>
      </c>
      <c r="N25" s="14">
        <f>+'Gráf. 7-5'!G26</f>
        <v>9.0473705508878854</v>
      </c>
    </row>
    <row r="26" spans="1:14" x14ac:dyDescent="0.35">
      <c r="A26" s="38">
        <v>45992</v>
      </c>
      <c r="B26" s="55">
        <v>4481.8391966825566</v>
      </c>
      <c r="C26" s="52"/>
      <c r="D26" s="52"/>
      <c r="E26" s="52"/>
      <c r="F26" s="52"/>
      <c r="G26" s="52"/>
      <c r="I26" s="15">
        <f>+I25*(1+('Gráf. 7-5'!$I22)*0.95/100)</f>
        <v>6.1151796818632818</v>
      </c>
      <c r="J26" s="15">
        <f>+J25*(1+('Gráf. 7-5'!$I22)*0.95/100)</f>
        <v>7.1247600304406342</v>
      </c>
      <c r="K26" s="15">
        <f>+K25*(1+('Gráf. 7-5'!$I22)*0.95/100)</f>
        <v>5.7229312762699678</v>
      </c>
      <c r="L26" s="15">
        <f>+L25*(1+('Gráf. 7-5'!$I22)*0.95/100)</f>
        <v>5.7572246079876663</v>
      </c>
      <c r="M26" s="15">
        <f>+M25*(1+('Gráf. 7-5'!$I22)*0.95/100)</f>
        <v>5.7234528929380293</v>
      </c>
      <c r="N26" s="14">
        <f>+'Gráf. 7-5'!G27</f>
        <v>8.6299939024210488</v>
      </c>
    </row>
    <row r="27" spans="1:14" x14ac:dyDescent="0.35">
      <c r="A27" s="38">
        <v>46023</v>
      </c>
      <c r="B27" s="55">
        <v>4456.0598774315549</v>
      </c>
      <c r="C27" s="52"/>
      <c r="D27" s="52"/>
      <c r="E27" s="52"/>
      <c r="F27" s="52"/>
      <c r="G27" s="52"/>
      <c r="I27" s="15">
        <f>+I26*(1+('Gráf. 7-5'!$I23)*0.95/100)</f>
        <v>6.4657521202570312</v>
      </c>
      <c r="J27" s="15">
        <f>+J26*(1+('Gráf. 7-5'!$I23)*0.95/100)</f>
        <v>7.533209925093745</v>
      </c>
      <c r="K27" s="15">
        <f>+K26*(1+('Gráf. 7-5'!$I23)*0.95/100)</f>
        <v>6.0510168071387023</v>
      </c>
      <c r="L27" s="15">
        <f>+L26*(1+('Gráf. 7-5'!$I23)*0.95/100)</f>
        <v>6.0872761149268309</v>
      </c>
      <c r="M27" s="15">
        <f>+M26*(1+('Gráf. 7-5'!$I23)*0.95/100)</f>
        <v>6.0515683271680292</v>
      </c>
      <c r="N27" s="14">
        <f>+'Gráf. 7-5'!G28</f>
        <v>8.5063128970902255</v>
      </c>
    </row>
    <row r="28" spans="1:14" x14ac:dyDescent="0.35">
      <c r="A28" s="38">
        <v>46054</v>
      </c>
      <c r="B28" s="55">
        <v>4456.6387126976751</v>
      </c>
      <c r="C28" s="52"/>
      <c r="D28" s="52"/>
      <c r="E28" s="52"/>
      <c r="F28" s="52"/>
      <c r="G28" s="52"/>
      <c r="I28" s="15">
        <f>+I27*(1+('Gráf. 7-5'!$I24)*0.95/100)</f>
        <v>7.0536948533544113</v>
      </c>
      <c r="J28" s="15">
        <f>+J27*(1+('Gráf. 7-5'!$I24)*0.95/100)</f>
        <v>8.2182185598169486</v>
      </c>
      <c r="K28" s="15">
        <f>+K27*(1+('Gráf. 7-5'!$I24)*0.95/100)</f>
        <v>6.6012468953694716</v>
      </c>
      <c r="L28" s="15">
        <f>+L27*(1+('Gráf. 7-5'!$I24)*0.95/100)</f>
        <v>6.6408033287084516</v>
      </c>
      <c r="M28" s="15">
        <f>+M27*(1+('Gráf. 7-5'!$I24)*0.95/100)</f>
        <v>6.6018485661295054</v>
      </c>
      <c r="N28" s="14">
        <f>+'Gráf. 7-5'!G29</f>
        <v>7.6064348130993213</v>
      </c>
    </row>
    <row r="29" spans="1:14" x14ac:dyDescent="0.35">
      <c r="A29" s="38">
        <v>46082</v>
      </c>
      <c r="B29" s="55">
        <v>4464.2415858611785</v>
      </c>
      <c r="C29" s="52"/>
      <c r="D29" s="52"/>
      <c r="E29" s="52"/>
      <c r="F29" s="52"/>
      <c r="G29" s="52"/>
      <c r="I29" s="15">
        <f>+I28*(1+('Gráf. 7-5'!$I25)*0.95/100)</f>
        <v>7.1048470070393455</v>
      </c>
      <c r="J29" s="15">
        <f>+J28*(1+('Gráf. 7-5'!$I25)*0.95/100)</f>
        <v>8.277815634474667</v>
      </c>
      <c r="K29" s="15">
        <f>+K28*(1+('Gráf. 7-5'!$I25)*0.95/100)</f>
        <v>6.6491179760901735</v>
      </c>
      <c r="L29" s="15">
        <f>+L28*(1+('Gráf. 7-5'!$I25)*0.95/100)</f>
        <v>6.6889612657221251</v>
      </c>
      <c r="M29" s="15">
        <f>+M28*(1+('Gráf. 7-5'!$I25)*0.95/100)</f>
        <v>6.6497240100606705</v>
      </c>
      <c r="N29" s="14">
        <f>+'Gráf. 7-5'!G30</f>
        <v>8.2948039978830579</v>
      </c>
    </row>
    <row r="30" spans="1:14" x14ac:dyDescent="0.35">
      <c r="A30" s="38">
        <v>46113</v>
      </c>
      <c r="B30" s="55">
        <v>4463.3575517534018</v>
      </c>
      <c r="C30" s="52"/>
      <c r="D30" s="52"/>
      <c r="E30" s="52"/>
      <c r="F30" s="52"/>
      <c r="G30" s="52"/>
      <c r="I30" s="15">
        <f>+I29*(1+('Gráf. 7-5'!$I26)*0.95/100)</f>
        <v>6.9485659255050827</v>
      </c>
      <c r="J30" s="15">
        <f>+J29*(1+('Gráf. 7-5'!$I26)*0.95/100)</f>
        <v>8.0957334617248264</v>
      </c>
      <c r="K30" s="15">
        <f>+K29*(1+('Gráf. 7-5'!$I26)*0.95/100)</f>
        <v>6.5028612942048731</v>
      </c>
      <c r="L30" s="15">
        <f>+L29*(1+('Gráf. 7-5'!$I26)*0.95/100)</f>
        <v>6.5418281747615286</v>
      </c>
      <c r="M30" s="15">
        <f>+M29*(1+('Gráf. 7-5'!$I26)*0.95/100)</f>
        <v>6.5034539976076235</v>
      </c>
      <c r="N30" s="14">
        <f>+'Gráf. 7-5'!G31</f>
        <v>8.1355146663886888</v>
      </c>
    </row>
    <row r="31" spans="1:14" x14ac:dyDescent="0.35">
      <c r="A31" s="38">
        <v>46143</v>
      </c>
      <c r="B31" s="55">
        <v>4447.6110832902941</v>
      </c>
      <c r="C31" s="52"/>
      <c r="D31" s="52"/>
      <c r="E31" s="52"/>
      <c r="F31" s="52"/>
      <c r="G31" s="52"/>
      <c r="I31" s="15">
        <f>+I30*(1+('Gráf. 7-5'!$I27)*0.95/100)</f>
        <v>6.6378581814286388</v>
      </c>
      <c r="J31" s="15">
        <f>+J30*(1+('Gráf. 7-5'!$I27)*0.95/100)</f>
        <v>7.7337296889313976</v>
      </c>
      <c r="K31" s="15">
        <f>+K30*(1+('Gráf. 7-5'!$I27)*0.95/100)</f>
        <v>6.2120834006904566</v>
      </c>
      <c r="L31" s="15">
        <f>+L30*(1+('Gráf. 7-5'!$I27)*0.95/100)</f>
        <v>6.2493078624975089</v>
      </c>
      <c r="M31" s="15">
        <f>+M30*(1+('Gráf. 7-5'!$I27)*0.95/100)</f>
        <v>6.2126496011371799</v>
      </c>
      <c r="N31" s="14">
        <f>+'Gráf. 7-5'!G32</f>
        <v>8.1388516591071536</v>
      </c>
    </row>
    <row r="32" spans="1:14" x14ac:dyDescent="0.35">
      <c r="A32" s="38">
        <v>46174</v>
      </c>
      <c r="B32" s="55">
        <v>4441.9063293438985</v>
      </c>
      <c r="C32" s="52"/>
      <c r="D32" s="52"/>
      <c r="E32" s="52"/>
      <c r="F32" s="52"/>
      <c r="G32" s="52"/>
      <c r="I32" s="15">
        <f>+I31*(1+('Gráf. 7-5'!$I28)*0.95/100)</f>
        <v>6.5455589284974689</v>
      </c>
      <c r="J32" s="15">
        <f>+J31*(1+('Gráf. 7-5'!$I28)*0.95/100)</f>
        <v>7.6261923699424061</v>
      </c>
      <c r="K32" s="15">
        <f>+K31*(1+('Gráf. 7-5'!$I28)*0.95/100)</f>
        <v>6.1257045354965571</v>
      </c>
      <c r="L32" s="15">
        <f>+L31*(1+('Gráf. 7-5'!$I28)*0.95/100)</f>
        <v>6.162411392087944</v>
      </c>
      <c r="M32" s="15">
        <f>+M31*(1+('Gráf. 7-5'!$I28)*0.95/100)</f>
        <v>6.1262628629401501</v>
      </c>
      <c r="N32" s="14">
        <f>+'Gráf. 7-5'!G33</f>
        <v>8.8112558632341322</v>
      </c>
    </row>
    <row r="33" spans="1:14" x14ac:dyDescent="0.35">
      <c r="A33" s="38">
        <v>46204</v>
      </c>
      <c r="B33" s="55">
        <v>4458.2715532778429</v>
      </c>
      <c r="C33" s="52"/>
      <c r="D33" s="52"/>
      <c r="E33" s="52"/>
      <c r="F33" s="52"/>
      <c r="G33" s="52"/>
      <c r="I33" s="15">
        <f>+I32*(1+('Gráf. 7-5'!$I29)*0.95/100)</f>
        <v>5.8735093856776119</v>
      </c>
      <c r="J33" s="15">
        <f>+J32*(1+('Gráf. 7-5'!$I29)*0.95/100)</f>
        <v>6.8431913838291303</v>
      </c>
      <c r="K33" s="15">
        <f>+K32*(1+('Gráf. 7-5'!$I29)*0.95/100)</f>
        <v>5.496762534133353</v>
      </c>
      <c r="L33" s="15">
        <f>+L32*(1+('Gráf. 7-5'!$I29)*0.95/100)</f>
        <v>5.5297006023813653</v>
      </c>
      <c r="M33" s="15">
        <f>+M32*(1+('Gráf. 7-5'!$I29)*0.95/100)</f>
        <v>5.4972635366475844</v>
      </c>
      <c r="N33" s="14">
        <f>+'Gráf. 7-5'!G34</f>
        <v>8.9973377777998351</v>
      </c>
    </row>
    <row r="34" spans="1:14" x14ac:dyDescent="0.35">
      <c r="A34" s="38">
        <v>46235</v>
      </c>
      <c r="B34" s="55">
        <v>4450.2372457905849</v>
      </c>
      <c r="C34" s="52"/>
      <c r="D34" s="52"/>
      <c r="E34" s="52"/>
      <c r="F34" s="52"/>
      <c r="G34" s="52"/>
      <c r="I34" s="15">
        <f>+I33*(1+('Gráf. 7-5'!$I30)*0.95/100)</f>
        <v>6.3907139152968009</v>
      </c>
      <c r="J34" s="15">
        <f>+J33*(1+('Gráf. 7-5'!$I30)*0.95/100)</f>
        <v>7.4457833519969157</v>
      </c>
      <c r="K34" s="15">
        <f>+K33*(1+('Gráf. 7-5'!$I30)*0.95/100)</f>
        <v>5.9807918076418414</v>
      </c>
      <c r="L34" s="15">
        <f>+L33*(1+('Gráf. 7-5'!$I30)*0.95/100)</f>
        <v>6.0166303084891979</v>
      </c>
      <c r="M34" s="15">
        <f>+M33*(1+('Gráf. 7-5'!$I30)*0.95/100)</f>
        <v>5.9813369270124008</v>
      </c>
      <c r="N34" s="14">
        <f>+'Gráf. 7-5'!G35</f>
        <v>9.3943875540364701</v>
      </c>
    </row>
    <row r="35" spans="1:14" x14ac:dyDescent="0.35">
      <c r="A35" s="38">
        <v>46266</v>
      </c>
      <c r="B35" s="55">
        <v>4484.5667723667675</v>
      </c>
      <c r="C35" s="52"/>
      <c r="D35" s="52"/>
      <c r="E35" s="52"/>
      <c r="F35" s="52"/>
      <c r="G35" s="52"/>
      <c r="I35" s="15">
        <f>+I34*(1+('Gráf. 7-5'!$I31)*0.95/100)</f>
        <v>6.2715398822302344</v>
      </c>
      <c r="J35" s="15">
        <f>+J34*(1+('Gráf. 7-5'!$I31)*0.95/100)</f>
        <v>7.3069343840790388</v>
      </c>
      <c r="K35" s="15">
        <f>+K34*(1+('Gráf. 7-5'!$I31)*0.95/100)</f>
        <v>5.8692620020371633</v>
      </c>
      <c r="L35" s="15">
        <f>+L34*(1+('Gráf. 7-5'!$I31)*0.95/100)</f>
        <v>5.9044321865208635</v>
      </c>
      <c r="M35" s="15">
        <f>+M34*(1+('Gráf. 7-5'!$I31)*0.95/100)</f>
        <v>5.8697969560217036</v>
      </c>
      <c r="N35" s="14">
        <f>+'Gráf. 7-5'!G36</f>
        <v>8.6993332375221204</v>
      </c>
    </row>
    <row r="36" spans="1:14" x14ac:dyDescent="0.35">
      <c r="A36" s="38">
        <v>46296</v>
      </c>
      <c r="B36" s="55">
        <v>4494.7363511566909</v>
      </c>
      <c r="C36" s="52"/>
      <c r="D36" s="52"/>
      <c r="E36" s="52"/>
      <c r="F36" s="52"/>
      <c r="G36" s="52"/>
      <c r="I36" s="15">
        <f>+I35*(1+('Gráf. 7-5'!$I32)*0.95/100)</f>
        <v>6.2740389887756027</v>
      </c>
      <c r="J36" s="15">
        <f>+J35*(1+('Gráf. 7-5'!$I32)*0.95/100)</f>
        <v>7.3098460784776611</v>
      </c>
      <c r="K36" s="15">
        <f>+K35*(1+('Gráf. 7-5'!$I32)*0.95/100)</f>
        <v>5.8716008073961676</v>
      </c>
      <c r="L36" s="15">
        <f>+L35*(1+('Gráf. 7-5'!$I32)*0.95/100)</f>
        <v>5.9067850066258307</v>
      </c>
      <c r="M36" s="15">
        <f>+M35*(1+('Gráf. 7-5'!$I32)*0.95/100)</f>
        <v>5.8721359745511625</v>
      </c>
      <c r="N36" s="14">
        <f>+'Gráf. 7-5'!G37</f>
        <v>8.191285218257951</v>
      </c>
    </row>
    <row r="37" spans="1:14" x14ac:dyDescent="0.35">
      <c r="A37" s="38">
        <v>46327</v>
      </c>
      <c r="B37" s="55">
        <v>4517.6512481894124</v>
      </c>
      <c r="C37" s="52"/>
      <c r="D37" s="52"/>
      <c r="E37" s="52"/>
      <c r="F37" s="52"/>
      <c r="G37" s="52"/>
      <c r="I37" s="15">
        <f>+I36*(1+('Gráf. 7-5'!$I33)*0.95/100)</f>
        <v>6.7775985291369096</v>
      </c>
      <c r="J37" s="15">
        <f>+J36*(1+('Gráf. 7-5'!$I33)*0.95/100)</f>
        <v>7.8965403495804392</v>
      </c>
      <c r="K37" s="15">
        <f>+K36*(1+('Gráf. 7-5'!$I33)*0.95/100)</f>
        <v>6.342860327626612</v>
      </c>
      <c r="L37" s="15">
        <f>+L36*(1+('Gráf. 7-5'!$I33)*0.95/100)</f>
        <v>6.3808684396855968</v>
      </c>
      <c r="M37" s="15">
        <f>+M36*(1+('Gráf. 7-5'!$I33)*0.95/100)</f>
        <v>6.3434384477385564</v>
      </c>
      <c r="N37" s="14">
        <f>+'Gráf. 7-5'!G38</f>
        <v>7.5438750345915029</v>
      </c>
    </row>
    <row r="38" spans="1:14" x14ac:dyDescent="0.35">
      <c r="A38" s="38">
        <v>46357</v>
      </c>
      <c r="B38" s="55">
        <v>4544.6360885921986</v>
      </c>
      <c r="C38" s="52"/>
      <c r="D38" s="52"/>
      <c r="E38" s="52"/>
      <c r="F38" s="52"/>
      <c r="G38" s="52"/>
      <c r="I38" s="15">
        <f>+I37*(1+('Gráf. 7-5'!$I34)*0.95/100)</f>
        <v>6.9164113628567492</v>
      </c>
      <c r="J38" s="15">
        <f>+J37*(1+('Gráf. 7-5'!$I34)*0.95/100)</f>
        <v>8.0582703691140551</v>
      </c>
      <c r="K38" s="15">
        <f>+K37*(1+('Gráf. 7-5'!$I34)*0.95/100)</f>
        <v>6.4727692344734633</v>
      </c>
      <c r="L38" s="15">
        <f>+L37*(1+('Gráf. 7-5'!$I34)*0.95/100)</f>
        <v>6.5115557953763217</v>
      </c>
      <c r="M38" s="15">
        <f>+M37*(1+('Gráf. 7-5'!$I34)*0.95/100)</f>
        <v>6.473359195134921</v>
      </c>
      <c r="N38" s="14">
        <f>+'Gráf. 7-5'!G39</f>
        <v>8.5171487507521562</v>
      </c>
    </row>
    <row r="39" spans="1:14" x14ac:dyDescent="0.35">
      <c r="A39" s="38">
        <v>46388</v>
      </c>
      <c r="B39" s="55">
        <v>4519.358059842677</v>
      </c>
      <c r="C39" s="52"/>
      <c r="D39" s="52"/>
      <c r="E39" s="52"/>
      <c r="F39" s="52"/>
      <c r="G39" s="52"/>
      <c r="I39" s="15">
        <f>+I38*(1+('Gráf. 7-5'!$I35)*0.95/100)</f>
        <v>7.2122888340989393</v>
      </c>
      <c r="J39" s="15">
        <f>+J38*(1+('Gráf. 7-5'!$I35)*0.95/100)</f>
        <v>8.4029954778899079</v>
      </c>
      <c r="K39" s="15">
        <f>+K38*(1+('Gráf. 7-5'!$I35)*0.95/100)</f>
        <v>6.7496681192499208</v>
      </c>
      <c r="L39" s="15">
        <f>+L38*(1+('Gráf. 7-5'!$I35)*0.95/100)</f>
        <v>6.7901139321775723</v>
      </c>
      <c r="M39" s="15">
        <f>+M38*(1+('Gráf. 7-5'!$I35)*0.95/100)</f>
        <v>6.7502833178649189</v>
      </c>
      <c r="N39" s="14">
        <f>+'Gráf. 7-5'!G40</f>
        <v>8.4118136848270648</v>
      </c>
    </row>
    <row r="40" spans="1:14" x14ac:dyDescent="0.35">
      <c r="A40" s="38">
        <v>46419</v>
      </c>
      <c r="B40" s="55">
        <v>4520.2090179146962</v>
      </c>
      <c r="C40" s="52"/>
      <c r="D40" s="52"/>
      <c r="E40" s="52"/>
      <c r="F40" s="52"/>
      <c r="G40" s="52"/>
      <c r="I40" s="15">
        <f>+I39*(1+('Gráf. 7-5'!$I36)*0.95/100)</f>
        <v>6.6954573210052555</v>
      </c>
      <c r="J40" s="15">
        <f>+J39*(1+('Gráf. 7-5'!$I36)*0.95/100)</f>
        <v>7.8008381090912131</v>
      </c>
      <c r="K40" s="15">
        <f>+K39*(1+('Gráf. 7-5'!$I36)*0.95/100)</f>
        <v>6.2659879357193953</v>
      </c>
      <c r="L40" s="15">
        <f>+L39*(1+('Gráf. 7-5'!$I36)*0.95/100)</f>
        <v>6.3035354078880257</v>
      </c>
      <c r="M40" s="15">
        <f>+M39*(1+('Gráf. 7-5'!$I36)*0.95/100)</f>
        <v>6.2665590492958767</v>
      </c>
      <c r="N40" s="14">
        <f>+'Gráf. 7-5'!G41</f>
        <v>7.5166887613168161</v>
      </c>
    </row>
    <row r="41" spans="1:14" x14ac:dyDescent="0.35">
      <c r="A41" s="38">
        <v>46447</v>
      </c>
      <c r="B41" s="55">
        <v>4528.0114321686206</v>
      </c>
      <c r="C41" s="52"/>
      <c r="D41" s="52"/>
      <c r="E41" s="52"/>
      <c r="F41" s="52"/>
      <c r="G41" s="52"/>
      <c r="I41" s="15">
        <f>+I40*(1+('Gráf. 7-5'!$I37)*0.95/100)</f>
        <v>6.316139709120856</v>
      </c>
      <c r="J41" s="15">
        <f>+J40*(1+('Gráf. 7-5'!$I37)*0.95/100)</f>
        <v>7.3588973811659946</v>
      </c>
      <c r="K41" s="15">
        <f>+K40*(1+('Gráf. 7-5'!$I37)*0.95/100)</f>
        <v>5.9110010444704661</v>
      </c>
      <c r="L41" s="15">
        <f>+L40*(1+('Gráf. 7-5'!$I37)*0.95/100)</f>
        <v>5.9464213404370136</v>
      </c>
      <c r="M41" s="15">
        <f>+M40*(1+('Gráf. 7-5'!$I37)*0.95/100)</f>
        <v>5.9115398027607347</v>
      </c>
      <c r="N41" s="14">
        <f>+'Gráf. 7-5'!G42</f>
        <v>8.2014441051151028</v>
      </c>
    </row>
    <row r="42" spans="1:14" x14ac:dyDescent="0.35">
      <c r="A42" s="38">
        <v>46478</v>
      </c>
      <c r="B42" s="55">
        <v>4527.3720582023589</v>
      </c>
      <c r="C42" s="52"/>
      <c r="D42" s="52"/>
      <c r="E42" s="52"/>
      <c r="F42" s="52"/>
      <c r="G42" s="52"/>
      <c r="I42" s="15">
        <f>+I41*(1+('Gráf. 7-5'!$I38)*0.95/100)</f>
        <v>5.8312391713351905</v>
      </c>
      <c r="J42" s="15">
        <f>+J41*(1+('Gráf. 7-5'!$I38)*0.95/100)</f>
        <v>6.7939426046774303</v>
      </c>
      <c r="K42" s="15">
        <f>+K41*(1+('Gráf. 7-5'!$I38)*0.95/100)</f>
        <v>5.4572036749828436</v>
      </c>
      <c r="L42" s="15">
        <f>+L41*(1+('Gráf. 7-5'!$I38)*0.95/100)</f>
        <v>5.4899046959881517</v>
      </c>
      <c r="M42" s="15">
        <f>+M41*(1+('Gráf. 7-5'!$I38)*0.95/100)</f>
        <v>5.4577010719041876</v>
      </c>
      <c r="N42" s="14">
        <f>+'Gráf. 7-5'!G43</f>
        <v>8.0484243567413269</v>
      </c>
    </row>
    <row r="43" spans="1:14" x14ac:dyDescent="0.35">
      <c r="A43" s="38">
        <v>46508</v>
      </c>
      <c r="B43" s="55">
        <v>4511.9566198455432</v>
      </c>
      <c r="C43" s="52"/>
      <c r="D43" s="52"/>
      <c r="E43" s="52"/>
      <c r="F43" s="52"/>
      <c r="G43" s="52"/>
      <c r="I43" s="15">
        <f>+I42*(1+('Gráf. 7-5'!$I39)*0.95/100)</f>
        <v>6.563411051204783</v>
      </c>
      <c r="J43" s="15">
        <f>+J42*(1+('Gráf. 7-5'!$I39)*0.95/100)</f>
        <v>7.6469917735479651</v>
      </c>
      <c r="K43" s="15">
        <f>+K42*(1+('Gráf. 7-5'!$I39)*0.95/100)</f>
        <v>6.1424115623877702</v>
      </c>
      <c r="L43" s="15">
        <f>+L42*(1+('Gráf. 7-5'!$I39)*0.95/100)</f>
        <v>6.1792185319435688</v>
      </c>
      <c r="M43" s="15">
        <f>+M42*(1+('Gráf. 7-5'!$I39)*0.95/100)</f>
        <v>6.1429714125936119</v>
      </c>
      <c r="N43" s="14">
        <f>+'Gráf. 7-5'!G44</f>
        <v>8.0512192863526888</v>
      </c>
    </row>
    <row r="44" spans="1:14" x14ac:dyDescent="0.35">
      <c r="A44" s="38">
        <v>46539</v>
      </c>
      <c r="B44" s="55">
        <v>4506.4912079338246</v>
      </c>
      <c r="C44" s="52"/>
      <c r="D44" s="52"/>
      <c r="E44" s="52"/>
      <c r="F44" s="52"/>
      <c r="G44" s="52"/>
      <c r="I44" s="15">
        <f>+I43*(1+('Gráf. 7-5'!$I40)*0.95/100)</f>
        <v>6.4846323837467663</v>
      </c>
      <c r="J44" s="15">
        <f>+J43*(1+('Gráf. 7-5'!$I40)*0.95/100)</f>
        <v>7.5552072095030329</v>
      </c>
      <c r="K44" s="15">
        <f>+K43*(1+('Gráf. 7-5'!$I40)*0.95/100)</f>
        <v>6.0686860263686908</v>
      </c>
      <c r="L44" s="15">
        <f>+L43*(1+('Gráf. 7-5'!$I40)*0.95/100)</f>
        <v>6.105051212834546</v>
      </c>
      <c r="M44" s="15">
        <f>+M43*(1+('Gráf. 7-5'!$I40)*0.95/100)</f>
        <v>6.0692391568593038</v>
      </c>
      <c r="N44" s="14">
        <f>+'Gráf. 7-5'!G45</f>
        <v>8.723957316260039</v>
      </c>
    </row>
    <row r="45" spans="1:14" x14ac:dyDescent="0.35">
      <c r="A45" s="38">
        <v>46569</v>
      </c>
      <c r="B45" s="55">
        <v>4522.9003282706235</v>
      </c>
      <c r="C45" s="52"/>
      <c r="D45" s="52"/>
      <c r="E45" s="52"/>
      <c r="F45" s="52"/>
      <c r="G45" s="52"/>
      <c r="I45" s="15">
        <f>+I44*(1+('Gráf. 7-5'!$I41)*0.95/100)</f>
        <v>5.8147522729599075</v>
      </c>
      <c r="J45" s="15">
        <f>+J44*(1+('Gráf. 7-5'!$I41)*0.95/100)</f>
        <v>6.774733815944936</v>
      </c>
      <c r="K45" s="15">
        <f>+K44*(1+('Gráf. 7-5'!$I41)*0.95/100)</f>
        <v>5.4417743022956557</v>
      </c>
      <c r="L45" s="15">
        <f>+L44*(1+('Gráf. 7-5'!$I41)*0.95/100)</f>
        <v>5.4743828663815606</v>
      </c>
      <c r="M45" s="15">
        <f>+M44*(1+('Gráf. 7-5'!$I41)*0.95/100)</f>
        <v>5.4422702929065645</v>
      </c>
      <c r="N45" s="14">
        <f>+'Gráf. 7-5'!G46</f>
        <v>8.9034246757445441</v>
      </c>
    </row>
    <row r="46" spans="1:14" x14ac:dyDescent="0.35">
      <c r="A46" s="38">
        <v>46600</v>
      </c>
      <c r="B46" s="55">
        <v>4515.0931206158566</v>
      </c>
      <c r="C46" s="52"/>
      <c r="D46" s="52"/>
      <c r="E46" s="52"/>
      <c r="F46" s="52"/>
      <c r="G46" s="52"/>
      <c r="I46" s="15">
        <f>+I45*(1+('Gráf. 7-5'!$I42)*0.95/100)</f>
        <v>6.3303252623891311</v>
      </c>
      <c r="J46" s="15">
        <f>+J45*(1+('Gráf. 7-5'!$I42)*0.95/100)</f>
        <v>7.3754248861934011</v>
      </c>
      <c r="K46" s="15">
        <f>+K45*(1+('Gráf. 7-5'!$I42)*0.95/100)</f>
        <v>5.9242766881463149</v>
      </c>
      <c r="L46" s="15">
        <f>+L45*(1+('Gráf. 7-5'!$I42)*0.95/100)</f>
        <v>5.9597765353131766</v>
      </c>
      <c r="M46" s="15">
        <f>+M45*(1+('Gráf. 7-5'!$I42)*0.95/100)</f>
        <v>5.9248166564453504</v>
      </c>
      <c r="N46" s="14">
        <f>+'Gráf. 7-5'!G47</f>
        <v>9.298326942403607</v>
      </c>
    </row>
    <row r="47" spans="1:14" x14ac:dyDescent="0.35">
      <c r="A47" s="38">
        <v>46631</v>
      </c>
      <c r="B47" s="55">
        <v>4549.3091847138176</v>
      </c>
      <c r="C47" s="52"/>
      <c r="D47" s="52"/>
      <c r="E47" s="52"/>
      <c r="F47" s="52"/>
      <c r="G47" s="52"/>
      <c r="I47" s="15">
        <f>+I46*(1+('Gráf. 7-5'!$I43)*0.95/100)</f>
        <v>6.2156038322105696</v>
      </c>
      <c r="J47" s="15">
        <f>+J46*(1+('Gráf. 7-5'!$I43)*0.95/100)</f>
        <v>7.2417636198212323</v>
      </c>
      <c r="K47" s="15">
        <f>+K46*(1+('Gráf. 7-5'!$I43)*0.95/100)</f>
        <v>5.8169138803494285</v>
      </c>
      <c r="L47" s="15">
        <f>+L46*(1+('Gráf. 7-5'!$I43)*0.95/100)</f>
        <v>5.8517703809157142</v>
      </c>
      <c r="M47" s="15">
        <f>+M46*(1+('Gráf. 7-5'!$I43)*0.95/100)</f>
        <v>5.8174440630635296</v>
      </c>
      <c r="N47" s="14">
        <f>+'Gráf. 7-5'!G48</f>
        <v>8.6107250627242475</v>
      </c>
    </row>
    <row r="48" spans="1:14" x14ac:dyDescent="0.35">
      <c r="A48" s="38">
        <v>46661</v>
      </c>
      <c r="B48" s="55">
        <v>4559.5371646678841</v>
      </c>
      <c r="C48" s="52"/>
      <c r="D48" s="52"/>
      <c r="E48" s="52"/>
      <c r="F48" s="52"/>
      <c r="G48" s="52"/>
      <c r="I48" s="15">
        <f>+I47*(1+('Gráf. 7-5'!$I44)*0.95/100)</f>
        <v>6.2177012745566795</v>
      </c>
      <c r="J48" s="15">
        <f>+J47*(1+('Gráf. 7-5'!$I44)*0.95/100)</f>
        <v>7.2442073376138651</v>
      </c>
      <c r="K48" s="15">
        <f>+K47*(1+('Gráf. 7-5'!$I44)*0.95/100)</f>
        <v>5.8188767856158634</v>
      </c>
      <c r="L48" s="15">
        <f>+L47*(1+('Gráf. 7-5'!$I44)*0.95/100)</f>
        <v>5.8537450484344253</v>
      </c>
      <c r="M48" s="15">
        <f>+M47*(1+('Gráf. 7-5'!$I44)*0.95/100)</f>
        <v>5.8194071472389979</v>
      </c>
      <c r="N48" s="14">
        <f>+'Gráf. 7-5'!G49</f>
        <v>8.1110212749312183</v>
      </c>
    </row>
    <row r="49" spans="1:14" x14ac:dyDescent="0.35">
      <c r="A49" s="38">
        <v>46692</v>
      </c>
      <c r="B49" s="55">
        <v>4582.3937956991294</v>
      </c>
      <c r="C49" s="52"/>
      <c r="D49" s="52"/>
      <c r="E49" s="52"/>
      <c r="F49" s="52"/>
      <c r="G49" s="52"/>
      <c r="I49" s="15">
        <f>+I48*(1+('Gráf. 7-5'!$I45)*0.95/100)</f>
        <v>6.7225455377050292</v>
      </c>
      <c r="J49" s="15">
        <f>+J48*(1+('Gráf. 7-5'!$I45)*0.95/100)</f>
        <v>7.8323984317111437</v>
      </c>
      <c r="K49" s="15">
        <f>+K48*(1+('Gráf. 7-5'!$I45)*0.95/100)</f>
        <v>6.291338622148003</v>
      </c>
      <c r="L49" s="15">
        <f>+L48*(1+('Gráf. 7-5'!$I45)*0.95/100)</f>
        <v>6.3290380023960777</v>
      </c>
      <c r="M49" s="15">
        <f>+M48*(1+('Gráf. 7-5'!$I45)*0.95/100)</f>
        <v>6.291912046313227</v>
      </c>
      <c r="N49" s="14">
        <f>+'Gráf. 7-5'!G50</f>
        <v>7.4705289948894187</v>
      </c>
    </row>
    <row r="50" spans="1:14" x14ac:dyDescent="0.35">
      <c r="A50" s="38">
        <v>46722</v>
      </c>
      <c r="B50" s="55">
        <v>4609.289805259702</v>
      </c>
      <c r="C50" s="52"/>
      <c r="D50" s="52"/>
      <c r="E50" s="52"/>
      <c r="F50" s="52"/>
      <c r="G50" s="52"/>
      <c r="I50" s="15">
        <f>+I49*(1+('Gráf. 7-5'!$I46)*0.95/100)</f>
        <v>6.8566934014416248</v>
      </c>
      <c r="J50" s="15">
        <f>+J49*(1+('Gráf. 7-5'!$I46)*0.95/100)</f>
        <v>7.9886933220402323</v>
      </c>
      <c r="K50" s="15">
        <f>+K49*(1+('Gráf. 7-5'!$I46)*0.95/100)</f>
        <v>6.4168817860389851</v>
      </c>
      <c r="L50" s="15">
        <f>+L49*(1+('Gráf. 7-5'!$I46)*0.95/100)</f>
        <v>6.4553334544338794</v>
      </c>
      <c r="M50" s="15">
        <f>+M49*(1+('Gráf. 7-5'!$I46)*0.95/100)</f>
        <v>6.4174666528380069</v>
      </c>
      <c r="N50" s="14">
        <f>+'Gráf. 7-5'!G51</f>
        <v>8.4415415697254002</v>
      </c>
    </row>
    <row r="51" spans="1:14" x14ac:dyDescent="0.35">
      <c r="A51" s="38">
        <v>46753</v>
      </c>
      <c r="B51" s="55">
        <v>4584.305070215456</v>
      </c>
      <c r="C51" s="52"/>
      <c r="D51" s="52"/>
      <c r="E51" s="52"/>
      <c r="F51" s="52"/>
      <c r="G51" s="52"/>
      <c r="I51" s="15">
        <f>+I50*(1+('Gráf. 7-5'!$I47)*0.95/100)</f>
        <v>7.1515704334938581</v>
      </c>
      <c r="J51" s="15">
        <f>+J50*(1+('Gráf. 7-5'!$I47)*0.95/100)</f>
        <v>8.3322528249754875</v>
      </c>
      <c r="K51" s="15">
        <f>+K50*(1+('Gráf. 7-5'!$I47)*0.95/100)</f>
        <v>6.6928444031948544</v>
      </c>
      <c r="L51" s="15">
        <f>+L50*(1+('Gráf. 7-5'!$I47)*0.95/100)</f>
        <v>6.7329497132490594</v>
      </c>
      <c r="M51" s="15">
        <f>+M50*(1+('Gráf. 7-5'!$I47)*0.95/100)</f>
        <v>6.6934544226112891</v>
      </c>
      <c r="N51" s="14">
        <f>+'Gráf. 7-5'!G52</f>
        <v>8.4124304690082159</v>
      </c>
    </row>
    <row r="52" spans="1:14" x14ac:dyDescent="0.35">
      <c r="A52" s="38">
        <v>46784</v>
      </c>
      <c r="B52" s="55">
        <v>4585.2445615063389</v>
      </c>
      <c r="C52" s="52"/>
      <c r="D52" s="52"/>
      <c r="E52" s="52"/>
      <c r="F52" s="52"/>
      <c r="G52" s="52"/>
      <c r="I52" s="15">
        <f>+I51*(1+('Gráf. 7-5'!$I48)*0.95/100)</f>
        <v>6.6392438149594071</v>
      </c>
      <c r="J52" s="15">
        <f>+J51*(1+('Gráf. 7-5'!$I48)*0.95/100)</f>
        <v>7.7353440824423734</v>
      </c>
      <c r="K52" s="15">
        <f>+K51*(1+('Gráf. 7-5'!$I48)*0.95/100)</f>
        <v>6.2133801549778562</v>
      </c>
      <c r="L52" s="15">
        <f>+L51*(1+('Gráf. 7-5'!$I48)*0.95/100)</f>
        <v>6.2506123872827164</v>
      </c>
      <c r="M52" s="15">
        <f>+M51*(1+('Gráf. 7-5'!$I48)*0.95/100)</f>
        <v>6.2139464736172707</v>
      </c>
      <c r="N52" s="14">
        <f>+'Gráf. 7-5'!G53</f>
        <v>7.5212244459462543</v>
      </c>
    </row>
    <row r="53" spans="1:14" x14ac:dyDescent="0.35">
      <c r="A53" s="38">
        <v>46813</v>
      </c>
      <c r="B53" s="55">
        <v>4593.074632511687</v>
      </c>
      <c r="C53" s="52"/>
      <c r="D53" s="52"/>
      <c r="E53" s="52"/>
      <c r="F53" s="52"/>
      <c r="G53" s="52"/>
      <c r="I53" s="15">
        <f>+I52*(1+('Gráf. 7-5'!$I49)*0.95/100)</f>
        <v>6.2654002256065615</v>
      </c>
      <c r="J53" s="15">
        <f>+J52*(1+('Gráf. 7-5'!$I49)*0.95/100)</f>
        <v>7.2997811061070585</v>
      </c>
      <c r="K53" s="15">
        <f>+K52*(1+('Gráf. 7-5'!$I49)*0.95/100)</f>
        <v>5.8635161638533093</v>
      </c>
      <c r="L53" s="15">
        <f>+L52*(1+('Gráf. 7-5'!$I49)*0.95/100)</f>
        <v>5.8986519177409882</v>
      </c>
      <c r="M53" s="15">
        <f>+M52*(1+('Gráf. 7-5'!$I49)*0.95/100)</f>
        <v>5.8640505941333299</v>
      </c>
      <c r="N53" s="14">
        <f>+'Gráf. 7-5'!G54</f>
        <v>8.2014796385553002</v>
      </c>
    </row>
    <row r="54" spans="1:14" x14ac:dyDescent="0.35">
      <c r="A54" s="38">
        <v>46844</v>
      </c>
      <c r="B54" s="55">
        <v>4592.5194650623862</v>
      </c>
      <c r="C54" s="52"/>
      <c r="D54" s="52"/>
      <c r="E54" s="52"/>
      <c r="F54" s="52"/>
      <c r="G54" s="52"/>
      <c r="I54" s="15">
        <f>+I53*(1+('Gráf. 7-5'!$I50)*0.95/100)</f>
        <v>5.7847189463708606</v>
      </c>
      <c r="J54" s="15">
        <f>+J53*(1+('Gráf. 7-5'!$I50)*0.95/100)</f>
        <v>6.7397421630426608</v>
      </c>
      <c r="K54" s="15">
        <f>+K53*(1+('Gráf. 7-5'!$I50)*0.95/100)</f>
        <v>5.4136674153342383</v>
      </c>
      <c r="L54" s="15">
        <f>+L53*(1+('Gráf. 7-5'!$I50)*0.95/100)</f>
        <v>5.4461075554514489</v>
      </c>
      <c r="M54" s="15">
        <f>+M53*(1+('Gráf. 7-5'!$I50)*0.95/100)</f>
        <v>5.4141608441424589</v>
      </c>
      <c r="N54" s="14">
        <f>+'Gráf. 7-5'!G55</f>
        <v>8.0534730898709181</v>
      </c>
    </row>
    <row r="55" spans="1:14" x14ac:dyDescent="0.35">
      <c r="A55" s="38">
        <v>46874</v>
      </c>
      <c r="B55" s="55">
        <v>4577.2935202626059</v>
      </c>
      <c r="C55" s="52"/>
      <c r="D55" s="52"/>
      <c r="E55" s="52"/>
      <c r="F55" s="52"/>
      <c r="G55" s="52"/>
      <c r="I55" s="15">
        <f>+I54*(1+('Gráf. 7-5'!$I51)*0.95/100)</f>
        <v>6.5166525413977459</v>
      </c>
      <c r="J55" s="15">
        <f>+J54*(1+('Gráf. 7-5'!$I51)*0.95/100)</f>
        <v>7.5925137076386031</v>
      </c>
      <c r="K55" s="15">
        <f>+K54*(1+('Gráf. 7-5'!$I51)*0.95/100)</f>
        <v>6.0986523022960153</v>
      </c>
      <c r="L55" s="15">
        <f>+L54*(1+('Gráf. 7-5'!$I51)*0.95/100)</f>
        <v>6.1351970546855412</v>
      </c>
      <c r="M55" s="15">
        <f>+M54*(1+('Gráf. 7-5'!$I51)*0.95/100)</f>
        <v>6.0992081640633549</v>
      </c>
      <c r="N55" s="14">
        <f>+'Gráf. 7-5'!G56</f>
        <v>8.0546761372716524</v>
      </c>
    </row>
    <row r="56" spans="1:14" x14ac:dyDescent="0.35">
      <c r="A56" s="38">
        <v>46905</v>
      </c>
      <c r="B56" s="55">
        <v>4571.9362724207576</v>
      </c>
      <c r="C56" s="52"/>
      <c r="D56" s="52"/>
      <c r="E56" s="52"/>
      <c r="F56" s="52"/>
      <c r="G56" s="52"/>
      <c r="I56" s="15">
        <f>+I55*(1+('Gráf. 7-5'!$I52)*0.95/100)</f>
        <v>6.4948380191893991</v>
      </c>
      <c r="J56" s="15">
        <f>+J55*(1+('Gráf. 7-5'!$I52)*0.95/100)</f>
        <v>7.5670977355823528</v>
      </c>
      <c r="K56" s="15">
        <f>+K55*(1+('Gráf. 7-5'!$I52)*0.95/100)</f>
        <v>6.0782370376729169</v>
      </c>
      <c r="L56" s="15">
        <f>+L55*(1+('Gráf. 7-5'!$I52)*0.95/100)</f>
        <v>6.1146594563477734</v>
      </c>
      <c r="M56" s="15">
        <f>+M55*(1+('Gráf. 7-5'!$I52)*0.95/100)</f>
        <v>6.0787910386906168</v>
      </c>
      <c r="N56" s="14">
        <f>+'Gráf. 7-5'!G57</f>
        <v>8.7264934872548139</v>
      </c>
    </row>
    <row r="57" spans="1:14" x14ac:dyDescent="0.35">
      <c r="A57" s="38">
        <v>46935</v>
      </c>
      <c r="B57" s="55">
        <v>4588.2804093662689</v>
      </c>
      <c r="C57" s="52"/>
      <c r="D57" s="52"/>
      <c r="E57" s="52"/>
      <c r="F57" s="52"/>
      <c r="G57" s="52"/>
      <c r="I57" s="15">
        <f>+I56*(1+('Gráf. 7-5'!$I53)*0.95/100)</f>
        <v>5.8268910691193545</v>
      </c>
      <c r="J57" s="15">
        <f>+J56*(1+('Gráf. 7-5'!$I53)*0.95/100)</f>
        <v>6.7888766562528025</v>
      </c>
      <c r="K57" s="15">
        <f>+K56*(1+('Gráf. 7-5'!$I53)*0.95/100)</f>
        <v>5.4531344748189916</v>
      </c>
      <c r="L57" s="15">
        <f>+L56*(1+('Gráf. 7-5'!$I53)*0.95/100)</f>
        <v>5.4858111120908069</v>
      </c>
      <c r="M57" s="15">
        <f>+M56*(1+('Gráf. 7-5'!$I53)*0.95/100)</f>
        <v>5.4536315008530174</v>
      </c>
      <c r="N57" s="14">
        <f>+'Gráf. 7-5'!G58</f>
        <v>8.8988819635031344</v>
      </c>
    </row>
    <row r="58" spans="1:14" x14ac:dyDescent="0.35">
      <c r="A58" s="38">
        <v>46966</v>
      </c>
      <c r="B58" s="55">
        <v>4580.5881857247896</v>
      </c>
      <c r="C58" s="52"/>
      <c r="D58" s="52"/>
      <c r="E58" s="52"/>
      <c r="F58" s="52"/>
      <c r="G58" s="52"/>
      <c r="I58" s="15">
        <f>+I57*(1+('Gráf. 7-5'!$I54)*0.95/100)</f>
        <v>6.3398278808099766</v>
      </c>
      <c r="J58" s="15">
        <f>+J57*(1+('Gráf. 7-5'!$I54)*0.95/100)</f>
        <v>7.3864963312582415</v>
      </c>
      <c r="K58" s="15">
        <f>+K57*(1+('Gráf. 7-5'!$I54)*0.95/100)</f>
        <v>5.9331697763295459</v>
      </c>
      <c r="L58" s="15">
        <f>+L57*(1+('Gráf. 7-5'!$I54)*0.95/100)</f>
        <v>5.9687229132544619</v>
      </c>
      <c r="M58" s="15">
        <f>+M57*(1+('Gráf. 7-5'!$I54)*0.95/100)</f>
        <v>5.9337105551892551</v>
      </c>
      <c r="N58" s="14">
        <f>+'Gráf. 7-5'!G59</f>
        <v>9.2914083440195583</v>
      </c>
    </row>
    <row r="59" spans="1:14" x14ac:dyDescent="0.35">
      <c r="A59" s="38">
        <v>46997</v>
      </c>
      <c r="B59" s="55">
        <v>4614.5932333712635</v>
      </c>
      <c r="C59" s="52"/>
      <c r="D59" s="52"/>
      <c r="E59" s="52"/>
      <c r="F59" s="52"/>
      <c r="G59" s="52"/>
      <c r="I59" s="15">
        <f>+I58*(1+('Gráf. 7-5'!$I55)*0.95/100)</f>
        <v>6.2286988520192645</v>
      </c>
      <c r="J59" s="15">
        <f>+J58*(1+('Gráf. 7-5'!$I55)*0.95/100)</f>
        <v>7.2570205507021903</v>
      </c>
      <c r="K59" s="15">
        <f>+K58*(1+('Gráf. 7-5'!$I55)*0.95/100)</f>
        <v>5.8291689410876799</v>
      </c>
      <c r="L59" s="15">
        <f>+L58*(1+('Gráf. 7-5'!$I55)*0.95/100)</f>
        <v>5.8640988772489147</v>
      </c>
      <c r="M59" s="15">
        <f>+M58*(1+('Gráf. 7-5'!$I55)*0.95/100)</f>
        <v>5.8297002407895002</v>
      </c>
      <c r="N59" s="14">
        <f>+'Gráf. 7-5'!G60</f>
        <v>8.6107368823484247</v>
      </c>
    </row>
    <row r="60" spans="1:14" x14ac:dyDescent="0.35">
      <c r="A60" s="38">
        <v>47027</v>
      </c>
      <c r="B60" s="55">
        <v>4624.7899941741498</v>
      </c>
      <c r="C60" s="52"/>
      <c r="D60" s="52"/>
      <c r="E60" s="52"/>
      <c r="F60" s="52"/>
      <c r="G60" s="52"/>
      <c r="I60" s="15">
        <f>+I59*(1+('Gráf. 7-5'!$I56)*0.95/100)</f>
        <v>6.22960299544929</v>
      </c>
      <c r="J60" s="15">
        <f>+J59*(1+('Gráf. 7-5'!$I56)*0.95/100)</f>
        <v>7.2580739629169013</v>
      </c>
      <c r="K60" s="15">
        <f>+K59*(1+('Gráf. 7-5'!$I56)*0.95/100)</f>
        <v>5.830015089685614</v>
      </c>
      <c r="L60" s="15">
        <f>+L59*(1+('Gráf. 7-5'!$I56)*0.95/100)</f>
        <v>5.864950096195094</v>
      </c>
      <c r="M60" s="15">
        <f>+M59*(1+('Gráf. 7-5'!$I56)*0.95/100)</f>
        <v>5.8305464665096629</v>
      </c>
      <c r="N60" s="14">
        <f>+'Gráf. 7-5'!G61</f>
        <v>8.1181060889128638</v>
      </c>
    </row>
    <row r="61" spans="1:14" x14ac:dyDescent="0.35">
      <c r="A61" s="38">
        <v>47058</v>
      </c>
      <c r="B61" s="55">
        <v>4647.5162082409979</v>
      </c>
      <c r="C61" s="52"/>
      <c r="D61" s="52"/>
      <c r="E61" s="52"/>
      <c r="F61" s="52"/>
      <c r="G61" s="52"/>
      <c r="I61" s="15">
        <f>+I60*(1+('Gráf. 7-5'!$I57)*0.95/100)</f>
        <v>6.7344996461495104</v>
      </c>
      <c r="J61" s="15">
        <f>+J60*(1+('Gráf. 7-5'!$I57)*0.95/100)</f>
        <v>7.846326093444028</v>
      </c>
      <c r="K61" s="15">
        <f>+K60*(1+('Gráf. 7-5'!$I57)*0.95/100)</f>
        <v>6.3025259534540226</v>
      </c>
      <c r="L61" s="15">
        <f>+L60*(1+('Gráf. 7-5'!$I57)*0.95/100)</f>
        <v>6.3402923711773012</v>
      </c>
      <c r="M61" s="15">
        <f>+M60*(1+('Gráf. 7-5'!$I57)*0.95/100)</f>
        <v>6.3031003972887492</v>
      </c>
      <c r="N61" s="14">
        <f>+'Gráf. 7-5'!G62</f>
        <v>7.4837440843926153</v>
      </c>
    </row>
    <row r="62" spans="1:14" x14ac:dyDescent="0.35">
      <c r="A62" s="38">
        <v>47088</v>
      </c>
      <c r="B62" s="55">
        <v>4674.249073202488</v>
      </c>
      <c r="C62" s="52"/>
      <c r="D62" s="52"/>
      <c r="E62" s="52"/>
      <c r="F62" s="52"/>
      <c r="G62" s="52"/>
      <c r="I62" s="15">
        <f>+I61*(1+('Gráf. 7-5'!$I58)*0.95/100)</f>
        <v>6.8635470300063606</v>
      </c>
      <c r="J62" s="15">
        <f>+J61*(1+('Gráf. 7-5'!$I58)*0.95/100)</f>
        <v>7.9966784445389782</v>
      </c>
      <c r="K62" s="15">
        <f>+K61*(1+('Gráf. 7-5'!$I58)*0.95/100)</f>
        <v>6.4232957995773594</v>
      </c>
      <c r="L62" s="15">
        <f>+L61*(1+('Gráf. 7-5'!$I58)*0.95/100)</f>
        <v>6.4617859024533457</v>
      </c>
      <c r="M62" s="15">
        <f>+M61*(1+('Gráf. 7-5'!$I58)*0.95/100)</f>
        <v>6.4238812509817551</v>
      </c>
      <c r="N62" s="14">
        <f>+'Gráf. 7-5'!G63</f>
        <v>8.4521252722480629</v>
      </c>
    </row>
    <row r="63" spans="1:14" x14ac:dyDescent="0.35">
      <c r="A63" s="38">
        <v>47119</v>
      </c>
      <c r="B63" s="55">
        <v>4649.4851557003904</v>
      </c>
      <c r="C63" s="52"/>
      <c r="D63" s="52"/>
      <c r="E63" s="52"/>
      <c r="F63" s="52"/>
      <c r="G63" s="52"/>
      <c r="I63" s="15">
        <f>+I62*(1+('Gráf. 7-5'!$I59)*0.95/100)</f>
        <v>7.1570958038338564</v>
      </c>
      <c r="J63" s="15">
        <f>+J62*(1+('Gráf. 7-5'!$I59)*0.95/100)</f>
        <v>8.3386904015962617</v>
      </c>
      <c r="K63" s="15">
        <f>+K62*(1+('Gráf. 7-5'!$I59)*0.95/100)</f>
        <v>6.6980153575047554</v>
      </c>
      <c r="L63" s="15">
        <f>+L62*(1+('Gráf. 7-5'!$I59)*0.95/100)</f>
        <v>6.7381516532973702</v>
      </c>
      <c r="M63" s="15">
        <f>+M62*(1+('Gráf. 7-5'!$I59)*0.95/100)</f>
        <v>6.6986258482279091</v>
      </c>
      <c r="N63" s="14">
        <f>+'Gráf. 7-5'!G64</f>
        <v>8.4922820195612001</v>
      </c>
    </row>
    <row r="64" spans="1:14" x14ac:dyDescent="0.35">
      <c r="A64" s="38">
        <v>47150</v>
      </c>
      <c r="B64" s="55">
        <v>4650.4497468897562</v>
      </c>
      <c r="C64" s="52"/>
      <c r="D64" s="52"/>
      <c r="E64" s="52"/>
      <c r="F64" s="52"/>
      <c r="G64" s="52"/>
      <c r="I64" s="15">
        <f>+I63*(1+('Gráf. 7-5'!$I60)*0.95/100)</f>
        <v>6.6491557418512492</v>
      </c>
      <c r="J64" s="15">
        <f>+J63*(1+('Gráf. 7-5'!$I60)*0.95/100)</f>
        <v>7.7468924104094308</v>
      </c>
      <c r="K64" s="15">
        <f>+K63*(1+('Gráf. 7-5'!$I60)*0.95/100)</f>
        <v>6.2226562971958295</v>
      </c>
      <c r="L64" s="15">
        <f>+L63*(1+('Gráf. 7-5'!$I60)*0.95/100)</f>
        <v>6.2599441146207617</v>
      </c>
      <c r="M64" s="15">
        <f>+M63*(1+('Gráf. 7-5'!$I60)*0.95/100)</f>
        <v>6.2232234613093835</v>
      </c>
      <c r="N64" s="14">
        <f>+'Gráf. 7-5'!G65</f>
        <v>7.6048309228935658</v>
      </c>
    </row>
    <row r="65" spans="1:14" x14ac:dyDescent="0.35">
      <c r="A65" s="38">
        <v>47178</v>
      </c>
      <c r="B65" s="55">
        <v>4658.2504595685868</v>
      </c>
      <c r="C65" s="52"/>
      <c r="D65" s="52"/>
      <c r="E65" s="52"/>
      <c r="F65" s="52"/>
      <c r="G65" s="52"/>
      <c r="I65" s="15">
        <f>+I64*(1+('Gráf. 7-5'!$I61)*0.95/100)</f>
        <v>6.280053969518538</v>
      </c>
      <c r="J65" s="15">
        <f>+J64*(1+('Gráf. 7-5'!$I61)*0.95/100)</f>
        <v>7.3168540973112268</v>
      </c>
      <c r="K65" s="15">
        <f>+K64*(1+('Gráf. 7-5'!$I61)*0.95/100)</f>
        <v>5.8772299668339523</v>
      </c>
      <c r="L65" s="15">
        <f>+L64*(1+('Gráf. 7-5'!$I61)*0.95/100)</f>
        <v>5.9124478974894501</v>
      </c>
      <c r="M65" s="15">
        <f>+M64*(1+('Gráf. 7-5'!$I61)*0.95/100)</f>
        <v>5.8777656470587774</v>
      </c>
      <c r="N65" s="14">
        <f>+'Gráf. 7-5'!G66</f>
        <v>8.2790074391106749</v>
      </c>
    </row>
    <row r="66" spans="1:14" x14ac:dyDescent="0.35">
      <c r="A66" s="38">
        <v>47209</v>
      </c>
      <c r="B66" s="55">
        <v>4657.7262901306585</v>
      </c>
      <c r="C66" s="52"/>
      <c r="D66" s="52"/>
      <c r="E66" s="52"/>
      <c r="F66" s="52"/>
      <c r="G66" s="52"/>
      <c r="I66" s="15">
        <f>+I65*(1+('Gráf. 7-5'!$I62)*0.95/100)</f>
        <v>5.803285808325132</v>
      </c>
      <c r="J66" s="15">
        <f>+J65*(1+('Gráf. 7-5'!$I62)*0.95/100)</f>
        <v>6.7613743051585882</v>
      </c>
      <c r="K66" s="15">
        <f>+K65*(1+('Gráf. 7-5'!$I62)*0.95/100)</f>
        <v>5.431043335668261</v>
      </c>
      <c r="L66" s="15">
        <f>+L65*(1+('Gráf. 7-5'!$I62)*0.95/100)</f>
        <v>5.4635875969379288</v>
      </c>
      <c r="M66" s="15">
        <f>+M65*(1+('Gráf. 7-5'!$I62)*0.95/100)</f>
        <v>5.4315383482050343</v>
      </c>
      <c r="N66" s="14">
        <f>+'Gráf. 7-5'!G67</f>
        <v>8.1347528541091485</v>
      </c>
    </row>
    <row r="67" spans="1:14" x14ac:dyDescent="0.35">
      <c r="A67" s="38">
        <v>47239</v>
      </c>
      <c r="B67" s="55">
        <v>4642.6389408098394</v>
      </c>
      <c r="C67" s="52"/>
      <c r="D67" s="52"/>
      <c r="E67" s="52"/>
      <c r="F67" s="52"/>
      <c r="G67" s="52"/>
      <c r="I67" s="15">
        <f>+I66*(1+('Gráf. 7-5'!$I63)*0.95/100)</f>
        <v>6.534253802632672</v>
      </c>
      <c r="J67" s="15">
        <f>+J66*(1+('Gráf. 7-5'!$I63)*0.95/100)</f>
        <v>7.6130208340119898</v>
      </c>
      <c r="K67" s="15">
        <f>+K66*(1+('Gráf. 7-5'!$I63)*0.95/100)</f>
        <v>6.115124558822167</v>
      </c>
      <c r="L67" s="15">
        <f>+L66*(1+('Gráf. 7-5'!$I63)*0.95/100)</f>
        <v>6.1517680173694149</v>
      </c>
      <c r="M67" s="15">
        <f>+M66*(1+('Gráf. 7-5'!$I63)*0.95/100)</f>
        <v>6.1156819219536054</v>
      </c>
      <c r="N67" s="14">
        <f>+'Gráf. 7-5'!G68</f>
        <v>8.1331870567034663</v>
      </c>
    </row>
    <row r="68" spans="1:14" x14ac:dyDescent="0.35">
      <c r="A68" s="38">
        <v>47270</v>
      </c>
      <c r="B68" s="55">
        <v>4637.3445179723012</v>
      </c>
      <c r="C68" s="52"/>
      <c r="D68" s="52"/>
      <c r="E68" s="52"/>
      <c r="F68" s="52"/>
      <c r="G68" s="52"/>
      <c r="I68" s="15">
        <f>+I67*(1+('Gráf. 7-5'!$I64)*0.95/100)</f>
        <v>6.564388097228874</v>
      </c>
      <c r="J68" s="15">
        <f>+J67*(1+('Gráf. 7-5'!$I64)*0.95/100)</f>
        <v>7.648130124148028</v>
      </c>
      <c r="K68" s="15">
        <f>+K67*(1+('Gráf. 7-5'!$I64)*0.95/100)</f>
        <v>6.1433259373596476</v>
      </c>
      <c r="L68" s="15">
        <f>+L67*(1+('Gráf. 7-5'!$I64)*0.95/100)</f>
        <v>6.1801383860943355</v>
      </c>
      <c r="M68" s="15">
        <f>+M67*(1+('Gráf. 7-5'!$I64)*0.95/100)</f>
        <v>6.1438858709062103</v>
      </c>
      <c r="N68" s="14">
        <f>+'Gráf. 7-5'!G69</f>
        <v>8.802112301002655</v>
      </c>
    </row>
    <row r="69" spans="1:14" x14ac:dyDescent="0.35">
      <c r="A69" s="38">
        <v>47300</v>
      </c>
      <c r="B69" s="55">
        <v>4653.5858490065229</v>
      </c>
      <c r="C69" s="52"/>
      <c r="D69" s="52"/>
      <c r="E69" s="52"/>
      <c r="F69" s="52"/>
      <c r="G69" s="52"/>
      <c r="I69" s="15">
        <f>+I68*(1+('Gráf. 7-5'!$I65)*0.95/100)</f>
        <v>5.8985908189336893</v>
      </c>
      <c r="J69" s="15">
        <f>+J68*(1+('Gráf. 7-5'!$I65)*0.95/100)</f>
        <v>6.872413614812638</v>
      </c>
      <c r="K69" s="15">
        <f>+K68*(1+('Gráf. 7-5'!$I65)*0.95/100)</f>
        <v>5.5202351590278598</v>
      </c>
      <c r="L69" s="15">
        <f>+L68*(1+('Gráf. 7-5'!$I65)*0.95/100)</f>
        <v>5.5533138815093288</v>
      </c>
      <c r="M69" s="15">
        <f>+M68*(1+('Gráf. 7-5'!$I65)*0.95/100)</f>
        <v>5.5207383009548829</v>
      </c>
      <c r="N69" s="14">
        <f>+'Gráf. 7-5'!G70</f>
        <v>8.9667366647697193</v>
      </c>
    </row>
    <row r="70" spans="1:14" x14ac:dyDescent="0.35">
      <c r="A70" s="38">
        <v>47331</v>
      </c>
      <c r="B70" s="55">
        <v>4645.9701511508938</v>
      </c>
      <c r="C70" s="52"/>
      <c r="D70" s="52"/>
      <c r="E70" s="52"/>
      <c r="F70" s="52"/>
      <c r="G70" s="52"/>
      <c r="I70" s="15">
        <f>+I69*(1+('Gráf. 7-5'!$I66)*0.95/100)</f>
        <v>6.4074046731058338</v>
      </c>
      <c r="J70" s="15">
        <f>+J69*(1+('Gráf. 7-5'!$I66)*0.95/100)</f>
        <v>7.4652296561616573</v>
      </c>
      <c r="K70" s="15">
        <f>+K69*(1+('Gráf. 7-5'!$I66)*0.95/100)</f>
        <v>5.9964119635259383</v>
      </c>
      <c r="L70" s="15">
        <f>+L69*(1+('Gráf. 7-5'!$I66)*0.95/100)</f>
        <v>6.0323440645165354</v>
      </c>
      <c r="M70" s="15">
        <f>+M69*(1+('Gráf. 7-5'!$I66)*0.95/100)</f>
        <v>5.9969585065958686</v>
      </c>
      <c r="N70" s="14">
        <f>+'Gráf. 7-5'!G71</f>
        <v>9.3562927373702571</v>
      </c>
    </row>
    <row r="71" spans="1:14" x14ac:dyDescent="0.35">
      <c r="A71" s="38">
        <v>47362</v>
      </c>
      <c r="B71" s="55">
        <v>4679.7362746579029</v>
      </c>
      <c r="C71" s="52"/>
      <c r="D71" s="52"/>
      <c r="E71" s="52"/>
      <c r="F71" s="52"/>
      <c r="G71" s="52"/>
      <c r="I71" s="15">
        <f>+I70*(1+('Gráf. 7-5'!$I67)*0.95/100)</f>
        <v>6.2989861250856638</v>
      </c>
      <c r="J71" s="15">
        <f>+J70*(1+('Gráf. 7-5'!$I67)*0.95/100)</f>
        <v>7.3389118408759497</v>
      </c>
      <c r="K71" s="15">
        <f>+K70*(1+('Gráf. 7-5'!$I67)*0.95/100)</f>
        <v>5.894947749607149</v>
      </c>
      <c r="L71" s="15">
        <f>+L70*(1+('Gráf. 7-5'!$I67)*0.95/100)</f>
        <v>5.9302718499460836</v>
      </c>
      <c r="M71" s="15">
        <f>+M70*(1+('Gráf. 7-5'!$I67)*0.95/100)</f>
        <v>5.8954850447195843</v>
      </c>
      <c r="N71" s="14">
        <f>+'Gráf. 7-5'!G72</f>
        <v>8.682566710095136</v>
      </c>
    </row>
    <row r="72" spans="1:14" x14ac:dyDescent="0.35">
      <c r="A72" s="38">
        <v>47392</v>
      </c>
      <c r="B72" s="55">
        <v>4689.8727112991301</v>
      </c>
      <c r="C72" s="52"/>
      <c r="D72" s="52"/>
      <c r="E72" s="52"/>
      <c r="F72" s="52"/>
      <c r="G72" s="52"/>
      <c r="I72" s="15">
        <f>+I71*(1+('Gráf. 7-5'!$I68)*0.95/100)</f>
        <v>6.297808239424314</v>
      </c>
      <c r="J72" s="15">
        <f>+J71*(1+('Gráf. 7-5'!$I68)*0.95/100)</f>
        <v>7.3375394931908433</v>
      </c>
      <c r="K72" s="15">
        <f>+K71*(1+('Gráf. 7-5'!$I68)*0.95/100)</f>
        <v>5.8938454175348465</v>
      </c>
      <c r="L72" s="15">
        <f>+L71*(1+('Gráf. 7-5'!$I68)*0.95/100)</f>
        <v>5.9291629124057801</v>
      </c>
      <c r="M72" s="15">
        <f>+M71*(1+('Gráf. 7-5'!$I68)*0.95/100)</f>
        <v>5.8943826121752068</v>
      </c>
      <c r="N72" s="14">
        <f>+'Gráf. 7-5'!G73</f>
        <v>8.1960292222711377</v>
      </c>
    </row>
    <row r="73" spans="1:14" x14ac:dyDescent="0.35">
      <c r="A73" s="38">
        <v>47423</v>
      </c>
      <c r="B73" s="55">
        <v>4712.4444361533351</v>
      </c>
      <c r="C73" s="52"/>
      <c r="D73" s="52"/>
      <c r="E73" s="52"/>
      <c r="F73" s="52"/>
      <c r="G73" s="52"/>
      <c r="I73" s="15">
        <f>+I72*(1+('Gráf. 7-5'!$I69)*0.95/100)</f>
        <v>6.8010184293541203</v>
      </c>
      <c r="J73" s="15">
        <f>+J72*(1+('Gráf. 7-5'!$I69)*0.95/100)</f>
        <v>7.9238267381520417</v>
      </c>
      <c r="K73" s="15">
        <f>+K72*(1+('Gráf. 7-5'!$I69)*0.95/100)</f>
        <v>6.36477799585764</v>
      </c>
      <c r="L73" s="15">
        <f>+L72*(1+('Gráf. 7-5'!$I69)*0.95/100)</f>
        <v>6.4029174444347214</v>
      </c>
      <c r="M73" s="15">
        <f>+M72*(1+('Gráf. 7-5'!$I69)*0.95/100)</f>
        <v>6.3653581136558239</v>
      </c>
      <c r="N73" s="14">
        <f>+'Gráf. 7-5'!G74</f>
        <v>7.567474569091754</v>
      </c>
    </row>
    <row r="74" spans="1:14" x14ac:dyDescent="0.35">
      <c r="A74" s="38">
        <v>47453</v>
      </c>
      <c r="B74" s="55">
        <v>4738.9932284366041</v>
      </c>
      <c r="C74" s="52"/>
      <c r="D74" s="52"/>
      <c r="E74" s="52"/>
      <c r="F74" s="52"/>
      <c r="G74" s="52"/>
      <c r="I74" s="15">
        <f>+I73*(1+('Gráf. 7-5'!$I70)*0.95/100)</f>
        <v>6.9243794606389688</v>
      </c>
      <c r="J74" s="15">
        <f>+J73*(1+('Gráf. 7-5'!$I70)*0.95/100)</f>
        <v>8.0675539531705915</v>
      </c>
      <c r="K74" s="15">
        <f>+K73*(1+('Gráf. 7-5'!$I70)*0.95/100)</f>
        <v>6.4802262313864878</v>
      </c>
      <c r="L74" s="15">
        <f>+L73*(1+('Gráf. 7-5'!$I70)*0.95/100)</f>
        <v>6.5190574766052016</v>
      </c>
      <c r="M74" s="15">
        <f>+M73*(1+('Gráf. 7-5'!$I70)*0.95/100)</f>
        <v>6.4808168717160539</v>
      </c>
      <c r="N74" s="14">
        <f>+'Gráf. 7-5'!G75</f>
        <v>8.531983068546813</v>
      </c>
    </row>
    <row r="75" spans="1:14" x14ac:dyDescent="0.35">
      <c r="A75" s="38">
        <v>47484</v>
      </c>
      <c r="B75" s="55">
        <v>4714.4222066146813</v>
      </c>
      <c r="C75" s="52"/>
      <c r="D75" s="52"/>
      <c r="E75" s="52"/>
      <c r="F75" s="52"/>
      <c r="G75" s="52"/>
      <c r="I75" s="15">
        <f>+I74*(1+('Gráf. 7-5'!$I71)*0.95/100)</f>
        <v>7.2160192880578089</v>
      </c>
      <c r="J75" s="15">
        <f>+J74*(1+('Gráf. 7-5'!$I71)*0.95/100)</f>
        <v>8.4073418079479403</v>
      </c>
      <c r="K75" s="15">
        <f>+K74*(1+('Gráf. 7-5'!$I71)*0.95/100)</f>
        <v>6.7531592892149224</v>
      </c>
      <c r="L75" s="15">
        <f>+L74*(1+('Gráf. 7-5'!$I71)*0.95/100)</f>
        <v>6.793626022164835</v>
      </c>
      <c r="M75" s="15">
        <f>+M74*(1+('Gráf. 7-5'!$I71)*0.95/100)</f>
        <v>6.7537748060326646</v>
      </c>
      <c r="N75" s="14">
        <f>+'Gráf. 7-5'!G76</f>
        <v>8.6377526653570573</v>
      </c>
    </row>
    <row r="76" spans="1:14" x14ac:dyDescent="0.35">
      <c r="A76" s="38">
        <v>47515</v>
      </c>
      <c r="B76" s="55">
        <v>4715.3905652459734</v>
      </c>
      <c r="C76" s="52"/>
      <c r="D76" s="52"/>
      <c r="E76" s="52"/>
      <c r="F76" s="52"/>
      <c r="G76" s="52"/>
      <c r="I76" s="15">
        <f>+I75*(1+('Gráf. 7-5'!$I72)*0.95/100)</f>
        <v>6.712707205555172</v>
      </c>
      <c r="J76" s="15">
        <f>+J75*(1+('Gráf. 7-5'!$I72)*0.95/100)</f>
        <v>7.8209358485469265</v>
      </c>
      <c r="K76" s="15">
        <f>+K75*(1+('Gráf. 7-5'!$I72)*0.95/100)</f>
        <v>6.2821313540551742</v>
      </c>
      <c r="L76" s="15">
        <f>+L75*(1+('Gráf. 7-5'!$I72)*0.95/100)</f>
        <v>6.3197755618953204</v>
      </c>
      <c r="M76" s="15">
        <f>+M75*(1+('Gráf. 7-5'!$I72)*0.95/100)</f>
        <v>6.2827039390237918</v>
      </c>
      <c r="N76" s="14">
        <f>+'Gráf. 7-5'!G77</f>
        <v>7.7535573787949588</v>
      </c>
    </row>
    <row r="77" spans="1:14" x14ac:dyDescent="0.35">
      <c r="A77" s="38">
        <v>47543</v>
      </c>
      <c r="B77" s="55">
        <v>4723.1437272145922</v>
      </c>
      <c r="C77" s="52"/>
      <c r="D77" s="52"/>
      <c r="E77" s="52"/>
      <c r="F77" s="52"/>
      <c r="G77" s="52"/>
      <c r="I77" s="15">
        <f>+I76*(1+('Gráf. 7-5'!$I73)*0.95/100)</f>
        <v>6.3477956887080778</v>
      </c>
      <c r="J77" s="15">
        <f>+J76*(1+('Gráf. 7-5'!$I73)*0.95/100)</f>
        <v>7.3957795775724895</v>
      </c>
      <c r="K77" s="15">
        <f>+K76*(1+('Gráf. 7-5'!$I73)*0.95/100)</f>
        <v>5.9406265019526066</v>
      </c>
      <c r="L77" s="15">
        <f>+L76*(1+('Gráf. 7-5'!$I73)*0.95/100)</f>
        <v>5.9762243215677326</v>
      </c>
      <c r="M77" s="15">
        <f>+M76*(1+('Gráf. 7-5'!$I73)*0.95/100)</f>
        <v>5.9411679604556973</v>
      </c>
      <c r="N77" s="14">
        <f>+'Gráf. 7-5'!G78</f>
        <v>8.4210617091146975</v>
      </c>
    </row>
    <row r="78" spans="1:14" x14ac:dyDescent="0.35">
      <c r="A78" s="38">
        <v>47574</v>
      </c>
      <c r="B78" s="55">
        <v>4722.632494608195</v>
      </c>
      <c r="C78" s="52"/>
      <c r="D78" s="52"/>
      <c r="E78" s="52"/>
      <c r="F78" s="52"/>
      <c r="G78" s="52"/>
      <c r="I78" s="15">
        <f>+I77*(1+('Gráf. 7-5'!$I74)*0.95/100)</f>
        <v>5.8749381695313838</v>
      </c>
      <c r="J78" s="15">
        <f>+J77*(1+('Gráf. 7-5'!$I74)*0.95/100)</f>
        <v>6.8448560515287049</v>
      </c>
      <c r="K78" s="15">
        <f>+K77*(1+('Gráf. 7-5'!$I74)*0.95/100)</f>
        <v>5.4980996709354057</v>
      </c>
      <c r="L78" s="15">
        <f>+L77*(1+('Gráf. 7-5'!$I74)*0.95/100)</f>
        <v>5.5310457516640312</v>
      </c>
      <c r="M78" s="15">
        <f>+M77*(1+('Gráf. 7-5'!$I74)*0.95/100)</f>
        <v>5.4986007953229921</v>
      </c>
      <c r="N78" s="14">
        <f>+'Gráf. 7-5'!G79</f>
        <v>8.2797083577200841</v>
      </c>
    </row>
    <row r="79" spans="1:14" x14ac:dyDescent="0.35">
      <c r="A79" s="38">
        <v>47604</v>
      </c>
      <c r="B79" s="55">
        <v>4707.6644174265039</v>
      </c>
      <c r="C79" s="52"/>
      <c r="D79" s="52"/>
      <c r="E79" s="52"/>
      <c r="F79" s="52"/>
      <c r="G79" s="52"/>
      <c r="I79" s="15">
        <f>+I78*(1+('Gráf. 7-5'!$I75)*0.95/100)</f>
        <v>6.6036183643700772</v>
      </c>
      <c r="J79" s="15">
        <f>+J78*(1+('Gráf. 7-5'!$I75)*0.95/100)</f>
        <v>7.693837078620704</v>
      </c>
      <c r="K79" s="15">
        <f>+K78*(1+('Gráf. 7-5'!$I75)*0.95/100)</f>
        <v>6.1800398418528699</v>
      </c>
      <c r="L79" s="15">
        <f>+L78*(1+('Gráf. 7-5'!$I75)*0.95/100)</f>
        <v>6.2170722901026059</v>
      </c>
      <c r="M79" s="15">
        <f>+M78*(1+('Gráf. 7-5'!$I75)*0.95/100)</f>
        <v>6.180603121688879</v>
      </c>
      <c r="N79" s="14">
        <f>+'Gráf. 7-5'!G80</f>
        <v>8.2747072414000264</v>
      </c>
    </row>
    <row r="80" spans="1:14" x14ac:dyDescent="0.35">
      <c r="A80" s="38">
        <v>47635</v>
      </c>
      <c r="B80" s="55">
        <v>4702.4167391506426</v>
      </c>
      <c r="C80" s="52"/>
      <c r="D80" s="52"/>
      <c r="E80" s="52"/>
      <c r="F80" s="52"/>
      <c r="G80" s="52"/>
      <c r="I80" s="15">
        <f>+I79*(1+('Gráf. 7-5'!$I76)*0.95/100)</f>
        <v>6.6830652387049412</v>
      </c>
      <c r="J80" s="15">
        <f>+J79*(1+('Gráf. 7-5'!$I76)*0.95/100)</f>
        <v>7.7864001665841318</v>
      </c>
      <c r="K80" s="15">
        <f>+K79*(1+('Gráf. 7-5'!$I76)*0.95/100)</f>
        <v>6.254390723688994</v>
      </c>
      <c r="L80" s="15">
        <f>+L79*(1+('Gráf. 7-5'!$I76)*0.95/100)</f>
        <v>6.2918687022677204</v>
      </c>
      <c r="M80" s="15">
        <f>+M79*(1+('Gráf. 7-5'!$I76)*0.95/100)</f>
        <v>6.2549607802373863</v>
      </c>
      <c r="N80" s="14">
        <f>+'Gráf. 7-5'!G81</f>
        <v>8.9398740958702625</v>
      </c>
    </row>
    <row r="81" spans="1:14" x14ac:dyDescent="0.35">
      <c r="A81" s="38">
        <v>47665</v>
      </c>
      <c r="B81" s="55">
        <v>4718.5447370204347</v>
      </c>
      <c r="C81" s="52"/>
      <c r="D81" s="52"/>
      <c r="E81" s="52"/>
      <c r="F81" s="52"/>
      <c r="G81" s="52"/>
      <c r="I81" s="15">
        <f>+I80*(1+('Gráf. 7-5'!$I77)*0.95/100)</f>
        <v>6.0193335990164183</v>
      </c>
      <c r="J81" s="15">
        <f>+J80*(1+('Gráf. 7-5'!$I77)*0.95/100)</f>
        <v>7.0130903206908188</v>
      </c>
      <c r="K81" s="15">
        <f>+K80*(1+('Gráf. 7-5'!$I77)*0.95/100)</f>
        <v>5.6332330868841165</v>
      </c>
      <c r="L81" s="15">
        <f>+L80*(1+('Gráf. 7-5'!$I77)*0.95/100)</f>
        <v>5.6669889231096304</v>
      </c>
      <c r="M81" s="15">
        <f>+M80*(1+('Gráf. 7-5'!$I77)*0.95/100)</f>
        <v>5.633746528009187</v>
      </c>
      <c r="N81" s="14">
        <f>+'Gráf. 7-5'!G82</f>
        <v>9.0964854379633913</v>
      </c>
    </row>
    <row r="82" spans="1:14" x14ac:dyDescent="0.35">
      <c r="A82" s="38">
        <v>47696</v>
      </c>
      <c r="B82" s="55">
        <v>4710.9914995333374</v>
      </c>
      <c r="C82" s="52"/>
      <c r="D82" s="52"/>
      <c r="E82" s="52"/>
      <c r="F82" s="52"/>
      <c r="G82" s="52"/>
      <c r="I82" s="15">
        <f>+I81*(1+('Gráf. 7-5'!$I78)*0.95/100)</f>
        <v>6.5233285501236296</v>
      </c>
      <c r="J82" s="15">
        <f>+J81*(1+('Gráf. 7-5'!$I78)*0.95/100)</f>
        <v>7.6002918863034283</v>
      </c>
      <c r="K82" s="15">
        <f>+K81*(1+('Gráf. 7-5'!$I78)*0.95/100)</f>
        <v>6.1049000891355965</v>
      </c>
      <c r="L82" s="15">
        <f>+L81*(1+('Gráf. 7-5'!$I78)*0.95/100)</f>
        <v>6.1414822799314637</v>
      </c>
      <c r="M82" s="15">
        <f>+M81*(1+('Gráf. 7-5'!$I78)*0.95/100)</f>
        <v>6.1054565203575724</v>
      </c>
      <c r="N82" s="14">
        <f>+'Gráf. 7-5'!G83</f>
        <v>9.4829103993696364</v>
      </c>
    </row>
    <row r="83" spans="1:14" x14ac:dyDescent="0.35">
      <c r="A83" s="38">
        <v>47727</v>
      </c>
      <c r="B83" s="55">
        <v>4744.5139962916273</v>
      </c>
      <c r="C83" s="52"/>
      <c r="D83" s="52"/>
      <c r="E83" s="52"/>
      <c r="F83" s="52"/>
      <c r="G83" s="52"/>
      <c r="I83" s="15">
        <f>+I82*(1+('Gráf. 7-5'!$I79)*0.95/100)</f>
        <v>6.417032824392213</v>
      </c>
      <c r="J83" s="15">
        <f>+J82*(1+('Gráf. 7-5'!$I79)*0.95/100)</f>
        <v>7.4764473588328775</v>
      </c>
      <c r="K83" s="15">
        <f>+K82*(1+('Gráf. 7-5'!$I79)*0.95/100)</f>
        <v>6.005422532470118</v>
      </c>
      <c r="L83" s="15">
        <f>+L82*(1+('Gráf. 7-5'!$I79)*0.95/100)</f>
        <v>6.0414086271948442</v>
      </c>
      <c r="M83" s="15">
        <f>+M82*(1+('Gráf. 7-5'!$I79)*0.95/100)</f>
        <v>6.0059698968085078</v>
      </c>
      <c r="N83" s="14">
        <f>+'Gráf. 7-5'!G84</f>
        <v>8.8157854797934689</v>
      </c>
    </row>
    <row r="84" spans="1:14" x14ac:dyDescent="0.35">
      <c r="A84" s="38">
        <v>47757</v>
      </c>
      <c r="B84" s="55">
        <v>4754.5816527016996</v>
      </c>
      <c r="C84" s="52"/>
      <c r="D84" s="52"/>
      <c r="E84" s="52"/>
      <c r="F84" s="52"/>
      <c r="G84" s="52"/>
      <c r="I84" s="15">
        <f>+I83*(1+('Gráf. 7-5'!$I80)*0.95/100)</f>
        <v>6.4132687739031438</v>
      </c>
      <c r="J84" s="15">
        <f>+J83*(1+('Gráf. 7-5'!$I80)*0.95/100)</f>
        <v>7.472061885654286</v>
      </c>
      <c r="K84" s="15">
        <f>+K83*(1+('Gráf. 7-5'!$I80)*0.95/100)</f>
        <v>6.0018999209705344</v>
      </c>
      <c r="L84" s="15">
        <f>+L83*(1+('Gráf. 7-5'!$I80)*0.95/100)</f>
        <v>6.0378649072669335</v>
      </c>
      <c r="M84" s="15">
        <f>+M83*(1+('Gráf. 7-5'!$I80)*0.95/100)</f>
        <v>6.0024469642404394</v>
      </c>
      <c r="N84" s="14">
        <f>+'Gráf. 7-5'!G85</f>
        <v>8.3344921564400156</v>
      </c>
    </row>
    <row r="85" spans="1:14" x14ac:dyDescent="0.35">
      <c r="A85" s="38">
        <v>47788</v>
      </c>
      <c r="B85" s="55">
        <v>4776.99379777375</v>
      </c>
      <c r="C85" s="52"/>
      <c r="D85" s="52"/>
      <c r="E85" s="52"/>
      <c r="F85" s="52"/>
      <c r="G85" s="52"/>
      <c r="I85" s="15">
        <f>+I84*(1+('Gráf. 7-5'!$I81)*0.95/100)</f>
        <v>6.9139167906247412</v>
      </c>
      <c r="J85" s="15">
        <f>+J84*(1+('Gráf. 7-5'!$I81)*0.95/100)</f>
        <v>8.0553639576173701</v>
      </c>
      <c r="K85" s="15">
        <f>+K84*(1+('Gráf. 7-5'!$I81)*0.95/100)</f>
        <v>6.4704346725815531</v>
      </c>
      <c r="L85" s="15">
        <f>+L84*(1+('Gráf. 7-5'!$I81)*0.95/100)</f>
        <v>6.5092072441664373</v>
      </c>
      <c r="M85" s="15">
        <f>+M84*(1+('Gráf. 7-5'!$I81)*0.95/100)</f>
        <v>6.471024420459325</v>
      </c>
      <c r="N85" s="14">
        <f>+'Gráf. 7-5'!G86</f>
        <v>7.71123158576078</v>
      </c>
    </row>
    <row r="86" spans="1:14" x14ac:dyDescent="0.35">
      <c r="A86" s="38">
        <v>47818</v>
      </c>
      <c r="B86" s="55">
        <v>4803.3550051516531</v>
      </c>
      <c r="C86" s="52"/>
      <c r="D86" s="52"/>
      <c r="E86" s="52"/>
      <c r="F86" s="52"/>
      <c r="G86" s="52"/>
      <c r="I86" s="15">
        <f>+I85*(1+('Gráf. 7-5'!$I82)*0.95/100)</f>
        <v>7.0313451790989436</v>
      </c>
      <c r="J86" s="15">
        <f>+J85*(1+('Gráf. 7-5'!$I82)*0.95/100)</f>
        <v>8.1921790852450069</v>
      </c>
      <c r="K86" s="15">
        <f>+K85*(1+('Gráf. 7-5'!$I82)*0.95/100)</f>
        <v>6.5803308051701261</v>
      </c>
      <c r="L86" s="15">
        <f>+L85*(1+('Gráf. 7-5'!$I82)*0.95/100)</f>
        <v>6.6197619037139095</v>
      </c>
      <c r="M86" s="15">
        <f>+M85*(1+('Gráf. 7-5'!$I82)*0.95/100)</f>
        <v>6.5809305695327636</v>
      </c>
      <c r="N86" s="14">
        <f>+'Gráf. 7-5'!G87</f>
        <v>8.6715650329377567</v>
      </c>
    </row>
    <row r="87" spans="1:14" x14ac:dyDescent="0.35">
      <c r="A87" s="38">
        <v>47849</v>
      </c>
      <c r="B87" s="55">
        <v>4778.9641924632497</v>
      </c>
      <c r="C87" s="52"/>
      <c r="D87" s="52"/>
      <c r="E87" s="52"/>
      <c r="F87" s="52"/>
      <c r="G87" s="52"/>
      <c r="I87" s="15">
        <f>+I86*(1+('Gráf. 7-5'!$I83)*0.95/100)</f>
        <v>7.3208351292539575</v>
      </c>
      <c r="J87" s="15">
        <f>+J86*(1+('Gráf. 7-5'!$I83)*0.95/100)</f>
        <v>8.5294621306142062</v>
      </c>
      <c r="K87" s="15">
        <f>+K86*(1+('Gráf. 7-5'!$I83)*0.95/100)</f>
        <v>6.8512518861682175</v>
      </c>
      <c r="L87" s="15">
        <f>+L86*(1+('Gráf. 7-5'!$I83)*0.95/100)</f>
        <v>6.8923064161410146</v>
      </c>
      <c r="M87" s="15">
        <f>+M86*(1+('Gráf. 7-5'!$I83)*0.95/100)</f>
        <v>6.8518763436373691</v>
      </c>
      <c r="N87" s="14">
        <f>+'Gráf. 7-5'!G88</f>
        <v>8.7981171454571818</v>
      </c>
    </row>
    <row r="88" spans="1:14" x14ac:dyDescent="0.35">
      <c r="A88" s="38">
        <v>47880</v>
      </c>
      <c r="B88" s="55">
        <v>4779.9292324623293</v>
      </c>
      <c r="C88" s="52"/>
      <c r="D88" s="52"/>
      <c r="E88" s="52"/>
      <c r="F88" s="52"/>
      <c r="G88" s="52"/>
      <c r="I88" s="15">
        <f>+I87*(1+('Gráf. 7-5'!$I84)*0.95/100)</f>
        <v>6.8220970171673772</v>
      </c>
      <c r="J88" s="15">
        <f>+J87*(1+('Gráf. 7-5'!$I84)*0.95/100)</f>
        <v>7.9483852773549772</v>
      </c>
      <c r="K88" s="15">
        <f>+K87*(1+('Gráf. 7-5'!$I84)*0.95/100)</f>
        <v>6.3845045314186271</v>
      </c>
      <c r="L88" s="15">
        <f>+L87*(1+('Gráf. 7-5'!$I84)*0.95/100)</f>
        <v>6.4227621866620073</v>
      </c>
      <c r="M88" s="15">
        <f>+M87*(1+('Gráf. 7-5'!$I84)*0.95/100)</f>
        <v>6.3850864471922284</v>
      </c>
      <c r="N88" s="14">
        <f>+'Gráf. 7-5'!G89</f>
        <v>7.9173694679770943</v>
      </c>
    </row>
    <row r="89" spans="1:14" x14ac:dyDescent="0.35">
      <c r="A89" s="38">
        <v>47908</v>
      </c>
      <c r="B89" s="55">
        <v>4787.6297285101473</v>
      </c>
      <c r="C89" s="52"/>
      <c r="D89" s="52"/>
      <c r="E89" s="52"/>
      <c r="F89" s="52"/>
      <c r="G89" s="52"/>
      <c r="I89" s="15">
        <f>+I88*(1+('Gráf. 7-5'!$I85)*0.95/100)</f>
        <v>6.4608955647170836</v>
      </c>
      <c r="J89" s="15">
        <f>+J88*(1+('Gráf. 7-5'!$I85)*0.95/100)</f>
        <v>7.5275515806792281</v>
      </c>
      <c r="K89" s="15">
        <f>+K88*(1+('Gráf. 7-5'!$I85)*0.95/100)</f>
        <v>6.046471767574789</v>
      </c>
      <c r="L89" s="15">
        <f>+L88*(1+('Gráf. 7-5'!$I85)*0.95/100)</f>
        <v>6.0827038402727327</v>
      </c>
      <c r="M89" s="15">
        <f>+M88*(1+('Gráf. 7-5'!$I85)*0.95/100)</f>
        <v>6.0470228733464078</v>
      </c>
      <c r="N89" s="14">
        <f>+'Gráf. 7-5'!G90</f>
        <v>8.576953894697354</v>
      </c>
    </row>
    <row r="90" spans="1:14" x14ac:dyDescent="0.35">
      <c r="A90" s="38">
        <v>47939</v>
      </c>
      <c r="B90" s="55">
        <v>4787.1252553694503</v>
      </c>
      <c r="C90" s="52"/>
      <c r="D90" s="52"/>
      <c r="E90" s="52"/>
      <c r="F90" s="52"/>
      <c r="G90" s="52"/>
      <c r="I90" s="15">
        <f>+I89*(1+('Gráf. 7-5'!$I86)*0.95/100)</f>
        <v>5.9917700434048689</v>
      </c>
      <c r="J90" s="15">
        <f>+J89*(1+('Gráf. 7-5'!$I86)*0.95/100)</f>
        <v>6.9809761834888597</v>
      </c>
      <c r="K90" s="15">
        <f>+K89*(1+('Gráf. 7-5'!$I86)*0.95/100)</f>
        <v>5.6074375513968464</v>
      </c>
      <c r="L90" s="15">
        <f>+L89*(1+('Gráf. 7-5'!$I86)*0.95/100)</f>
        <v>5.6410388138886214</v>
      </c>
      <c r="M90" s="15">
        <f>+M89*(1+('Gráf. 7-5'!$I86)*0.95/100)</f>
        <v>5.6079486413873987</v>
      </c>
      <c r="N90" s="14">
        <f>+'Gráf. 7-5'!G91</f>
        <v>8.4376744005000717</v>
      </c>
    </row>
    <row r="91" spans="1:14" x14ac:dyDescent="0.35">
      <c r="A91" s="38">
        <v>47969</v>
      </c>
      <c r="B91" s="55">
        <v>4772.267919266108</v>
      </c>
      <c r="C91" s="52"/>
      <c r="D91" s="52"/>
      <c r="E91" s="52"/>
      <c r="F91" s="52"/>
      <c r="G91" s="52"/>
      <c r="I91" s="15">
        <f>+I90*(1+('Gráf. 7-5'!$I87)*0.95/100)</f>
        <v>6.7175998441756022</v>
      </c>
      <c r="J91" s="15">
        <f>+J90*(1+('Gráf. 7-5'!$I87)*0.95/100)</f>
        <v>7.8266362331471733</v>
      </c>
      <c r="K91" s="15">
        <f>+K90*(1+('Gráf. 7-5'!$I87)*0.95/100)</f>
        <v>6.2867101622081698</v>
      </c>
      <c r="L91" s="15">
        <f>+L90*(1+('Gráf. 7-5'!$I87)*0.95/100)</f>
        <v>6.3243818074888996</v>
      </c>
      <c r="M91" s="15">
        <f>+M90*(1+('Gráf. 7-5'!$I87)*0.95/100)</f>
        <v>6.2872831645123339</v>
      </c>
      <c r="N91" s="14">
        <f>+'Gráf. 7-5'!G92</f>
        <v>8.4284828727283099</v>
      </c>
    </row>
    <row r="92" spans="1:14" x14ac:dyDescent="0.35">
      <c r="A92" s="38">
        <v>48000</v>
      </c>
      <c r="B92" s="55">
        <v>4767.0608403335682</v>
      </c>
      <c r="C92" s="52"/>
      <c r="D92" s="52"/>
      <c r="E92" s="52"/>
      <c r="F92" s="52"/>
      <c r="G92" s="52"/>
      <c r="I92" s="15">
        <f>+I91*(1+('Gráf. 7-5'!$I88)*0.95/100)</f>
        <v>6.8127083578171854</v>
      </c>
      <c r="J92" s="15">
        <f>+J91*(1+('Gráf. 7-5'!$I88)*0.95/100)</f>
        <v>7.9374466053358939</v>
      </c>
      <c r="K92" s="15">
        <f>+K91*(1+('Gráf. 7-5'!$I88)*0.95/100)</f>
        <v>6.3757180925839982</v>
      </c>
      <c r="L92" s="15">
        <f>+L91*(1+('Gráf. 7-5'!$I88)*0.95/100)</f>
        <v>6.413923097140688</v>
      </c>
      <c r="M92" s="15">
        <f>+M91*(1+('Gráf. 7-5'!$I88)*0.95/100)</f>
        <v>6.3762992075174827</v>
      </c>
      <c r="N92" s="14">
        <f>+'Gráf. 7-5'!G93</f>
        <v>9.0883485926881331</v>
      </c>
    </row>
    <row r="93" spans="1:14" x14ac:dyDescent="0.35">
      <c r="A93" s="38">
        <v>48030</v>
      </c>
      <c r="B93" s="55">
        <v>4783.0741217383711</v>
      </c>
      <c r="C93" s="52"/>
      <c r="D93" s="52"/>
      <c r="E93" s="52"/>
      <c r="F93" s="52"/>
      <c r="G93" s="52"/>
      <c r="I93" s="15">
        <f>+I92*(1+('Gráf. 7-5'!$I89)*0.95/100)</f>
        <v>6.1512804479718692</v>
      </c>
      <c r="J93" s="15">
        <f>+J92*(1+('Gráf. 7-5'!$I89)*0.95/100)</f>
        <v>7.1668208215898455</v>
      </c>
      <c r="K93" s="15">
        <f>+K92*(1+('Gráf. 7-5'!$I89)*0.95/100)</f>
        <v>5.7567164165615763</v>
      </c>
      <c r="L93" s="15">
        <f>+L92*(1+('Gráf. 7-5'!$I89)*0.95/100)</f>
        <v>5.7912121978575097</v>
      </c>
      <c r="M93" s="15">
        <f>+M92*(1+('Gráf. 7-5'!$I89)*0.95/100)</f>
        <v>5.7572411125768204</v>
      </c>
      <c r="N93" s="14">
        <f>+'Gráf. 7-5'!G94</f>
        <v>9.2365104851042883</v>
      </c>
    </row>
    <row r="94" spans="1:14" x14ac:dyDescent="0.35">
      <c r="A94" s="38">
        <v>48061</v>
      </c>
      <c r="B94" s="55">
        <v>4775.5775779728256</v>
      </c>
      <c r="C94" s="52"/>
      <c r="D94" s="52"/>
      <c r="E94" s="52"/>
      <c r="F94" s="52"/>
      <c r="G94" s="52"/>
      <c r="I94" s="15">
        <f>+I93*(1+('Gráf. 7-5'!$I90)*0.95/100)</f>
        <v>6.6494373945193939</v>
      </c>
      <c r="J94" s="15">
        <f>+J93*(1+('Gráf. 7-5'!$I90)*0.95/100)</f>
        <v>7.7472205622834345</v>
      </c>
      <c r="K94" s="15">
        <f>+K93*(1+('Gráf. 7-5'!$I90)*0.95/100)</f>
        <v>6.222919883704721</v>
      </c>
      <c r="L94" s="15">
        <f>+L93*(1+('Gráf. 7-5'!$I90)*0.95/100)</f>
        <v>6.260209280610364</v>
      </c>
      <c r="M94" s="15">
        <f>+M93*(1+('Gráf. 7-5'!$I90)*0.95/100)</f>
        <v>6.2234870718428708</v>
      </c>
      <c r="N94" s="14">
        <f>+'Gráf. 7-5'!G95</f>
        <v>9.6192895881477334</v>
      </c>
    </row>
    <row r="95" spans="1:14" x14ac:dyDescent="0.35">
      <c r="A95" s="38">
        <v>48092</v>
      </c>
      <c r="B95" s="55">
        <v>4808.8593577895681</v>
      </c>
      <c r="C95" s="52"/>
      <c r="D95" s="52"/>
      <c r="E95" s="52"/>
      <c r="F95" s="52"/>
      <c r="G95" s="52"/>
      <c r="I95" s="15">
        <f>+I94*(1+('Gráf. 7-5'!$I91)*0.95/100)</f>
        <v>6.5446584741884744</v>
      </c>
      <c r="J95" s="15">
        <f>+J94*(1+('Gráf. 7-5'!$I91)*0.95/100)</f>
        <v>7.6251432559010013</v>
      </c>
      <c r="K95" s="15">
        <f>+K94*(1+('Gráf. 7-5'!$I91)*0.95/100)</f>
        <v>6.1248618393868952</v>
      </c>
      <c r="L95" s="15">
        <f>+L94*(1+('Gráf. 7-5'!$I91)*0.95/100)</f>
        <v>6.1615636463182666</v>
      </c>
      <c r="M95" s="15">
        <f>+M94*(1+('Gráf. 7-5'!$I91)*0.95/100)</f>
        <v>6.1254200900229359</v>
      </c>
      <c r="N95" s="14">
        <f>+'Gráf. 7-5'!G96</f>
        <v>8.9589599222720029</v>
      </c>
    </row>
    <row r="96" spans="1:14" x14ac:dyDescent="0.35">
      <c r="A96" s="38">
        <v>48122</v>
      </c>
      <c r="B96" s="55">
        <v>4818.8566962216291</v>
      </c>
      <c r="C96" s="52"/>
      <c r="D96" s="52"/>
      <c r="E96" s="52"/>
      <c r="F96" s="52"/>
      <c r="G96" s="52"/>
      <c r="I96" s="15">
        <f>+I95*(1+('Gráf. 7-5'!$I92)*0.95/100)</f>
        <v>6.5377379252730758</v>
      </c>
      <c r="J96" s="15">
        <f>+J95*(1+('Gráf. 7-5'!$I92)*0.95/100)</f>
        <v>7.6170801648936548</v>
      </c>
      <c r="K96" s="15">
        <f>+K95*(1+('Gráf. 7-5'!$I92)*0.95/100)</f>
        <v>6.1183851979965604</v>
      </c>
      <c r="L96" s="15">
        <f>+L95*(1+('Gráf. 7-5'!$I92)*0.95/100)</f>
        <v>6.1550481951640377</v>
      </c>
      <c r="M96" s="15">
        <f>+M95*(1+('Gráf. 7-5'!$I92)*0.95/100)</f>
        <v>6.118942858319012</v>
      </c>
      <c r="N96" s="14">
        <f>+'Gráf. 7-5'!G97</f>
        <v>8.4823778506456176</v>
      </c>
    </row>
    <row r="97" spans="1:14" x14ac:dyDescent="0.35">
      <c r="A97" s="38">
        <v>48153</v>
      </c>
      <c r="B97" s="55">
        <v>4841.1104645331297</v>
      </c>
      <c r="C97" s="52"/>
      <c r="D97" s="52"/>
      <c r="E97" s="52"/>
      <c r="F97" s="52"/>
      <c r="G97" s="52"/>
      <c r="I97" s="15">
        <f>+I96*(1+('Gráf. 7-5'!$I93)*0.95/100)</f>
        <v>7.0345962868719916</v>
      </c>
      <c r="J97" s="15">
        <f>+J96*(1+('Gráf. 7-5'!$I93)*0.95/100)</f>
        <v>8.1959669318694939</v>
      </c>
      <c r="K97" s="15">
        <f>+K96*(1+('Gráf. 7-5'!$I93)*0.95/100)</f>
        <v>6.5833733758425925</v>
      </c>
      <c r="L97" s="15">
        <f>+L96*(1+('Gráf. 7-5'!$I93)*0.95/100)</f>
        <v>6.6228227062819371</v>
      </c>
      <c r="M97" s="15">
        <f>+M96*(1+('Gráf. 7-5'!$I93)*0.95/100)</f>
        <v>6.5839734175203857</v>
      </c>
      <c r="N97" s="14">
        <f>+'Gráf. 7-5'!G98</f>
        <v>7.8643748458793574</v>
      </c>
    </row>
    <row r="98" spans="1:14" x14ac:dyDescent="0.35">
      <c r="A98" s="38">
        <v>48183</v>
      </c>
      <c r="B98" s="55">
        <v>4867.2862902858824</v>
      </c>
      <c r="C98" s="52"/>
      <c r="D98" s="52"/>
      <c r="E98" s="52"/>
      <c r="F98" s="52"/>
      <c r="G98" s="52"/>
      <c r="I98" s="15">
        <f>+I97*(1+('Gráf. 7-5'!$I94)*0.95/100)</f>
        <v>7.1457444006926583</v>
      </c>
      <c r="J98" s="15">
        <f>+J97*(1+('Gráf. 7-5'!$I94)*0.95/100)</f>
        <v>8.3254649482821641</v>
      </c>
      <c r="K98" s="15">
        <f>+K97*(1+('Gráf. 7-5'!$I94)*0.95/100)</f>
        <v>6.6873920719357374</v>
      </c>
      <c r="L98" s="15">
        <f>+L97*(1+('Gráf. 7-5'!$I94)*0.95/100)</f>
        <v>6.7274647101657514</v>
      </c>
      <c r="M98" s="15">
        <f>+M97*(1+('Gráf. 7-5'!$I94)*0.95/100)</f>
        <v>6.6880015943993465</v>
      </c>
      <c r="N98" s="14">
        <f>+'Gráf. 7-5'!G99</f>
        <v>8.819374708530189</v>
      </c>
    </row>
    <row r="99" spans="1:14" x14ac:dyDescent="0.35">
      <c r="A99" s="38">
        <v>48214</v>
      </c>
      <c r="B99" s="55">
        <v>4843.0683091136189</v>
      </c>
      <c r="C99" s="52"/>
      <c r="D99" s="52"/>
      <c r="E99" s="52"/>
      <c r="F99" s="52"/>
      <c r="G99" s="52"/>
      <c r="I99" s="15">
        <f>+I98*(1+('Gráf. 7-5'!$I95)*0.95/100)</f>
        <v>7.4326628065107689</v>
      </c>
      <c r="J99" s="15">
        <f>+J98*(1+('Gráf. 7-5'!$I95)*0.95/100)</f>
        <v>8.6597519024060947</v>
      </c>
      <c r="K99" s="15">
        <f>+K98*(1+('Gráf. 7-5'!$I95)*0.95/100)</f>
        <v>6.9559065561893982</v>
      </c>
      <c r="L99" s="15">
        <f>+L98*(1+('Gráf. 7-5'!$I95)*0.95/100)</f>
        <v>6.9975882048783875</v>
      </c>
      <c r="M99" s="15">
        <f>+M98*(1+('Gráf. 7-5'!$I95)*0.95/100)</f>
        <v>6.9565405524102202</v>
      </c>
      <c r="N99" s="14">
        <f>+'Gráf. 7-5'!G100</f>
        <v>9.0888589054612652</v>
      </c>
    </row>
    <row r="100" spans="1:14" x14ac:dyDescent="0.35">
      <c r="A100" s="38">
        <v>48245</v>
      </c>
      <c r="B100" s="55">
        <v>4844.0277573252943</v>
      </c>
      <c r="C100" s="52"/>
      <c r="D100" s="52"/>
      <c r="E100" s="52"/>
      <c r="F100" s="52"/>
      <c r="G100" s="52"/>
      <c r="I100" s="15">
        <f>+I99*(1+('Gráf. 7-5'!$I96)*0.95/100)</f>
        <v>6.9387053622911079</v>
      </c>
      <c r="J100" s="15">
        <f>+J99*(1+('Gráf. 7-5'!$I96)*0.95/100)</f>
        <v>8.0842449772780149</v>
      </c>
      <c r="K100" s="15">
        <f>+K99*(1+('Gráf. 7-5'!$I96)*0.95/100)</f>
        <v>6.4936332210239254</v>
      </c>
      <c r="L100" s="15">
        <f>+L99*(1+('Gráf. 7-5'!$I96)*0.95/100)</f>
        <v>6.5325448045030088</v>
      </c>
      <c r="M100" s="15">
        <f>+M99*(1+('Gráf. 7-5'!$I96)*0.95/100)</f>
        <v>6.4942250833337871</v>
      </c>
      <c r="N100" s="14">
        <f>+'Gráf. 7-5'!G101</f>
        <v>8.2121943044220398</v>
      </c>
    </row>
    <row r="101" spans="1:14" x14ac:dyDescent="0.35">
      <c r="A101" s="38">
        <v>48274</v>
      </c>
      <c r="B101" s="55">
        <v>4851.6748459389328</v>
      </c>
      <c r="C101" s="52"/>
      <c r="D101" s="52"/>
      <c r="E101" s="52"/>
      <c r="F101" s="52"/>
      <c r="G101" s="52"/>
      <c r="I101" s="15">
        <f>+I100*(1+('Gráf. 7-5'!$I97)*0.95/100)</f>
        <v>6.5808589345841595</v>
      </c>
      <c r="J101" s="15">
        <f>+J100*(1+('Gráf. 7-5'!$I97)*0.95/100)</f>
        <v>7.667320200280197</v>
      </c>
      <c r="K101" s="15">
        <f>+K100*(1+('Gráf. 7-5'!$I97)*0.95/100)</f>
        <v>6.1587402792352419</v>
      </c>
      <c r="L101" s="15">
        <f>+L100*(1+('Gráf. 7-5'!$I97)*0.95/100)</f>
        <v>6.1956450948206951</v>
      </c>
      <c r="M101" s="15">
        <f>+M100*(1+('Gráf. 7-5'!$I97)*0.95/100)</f>
        <v>6.1593016177222557</v>
      </c>
      <c r="N101" s="14">
        <f>+'Gráf. 7-5'!G102</f>
        <v>8.8639204260396838</v>
      </c>
    </row>
    <row r="102" spans="1:14" x14ac:dyDescent="0.35">
      <c r="A102" s="38">
        <v>48305</v>
      </c>
      <c r="B102" s="55">
        <v>4851.1749779996208</v>
      </c>
      <c r="C102" s="52"/>
      <c r="D102" s="52"/>
      <c r="E102" s="52"/>
      <c r="F102" s="52"/>
      <c r="G102" s="52"/>
      <c r="I102" s="15">
        <f>+I101*(1+('Gráf. 7-5'!$I98)*0.95/100)</f>
        <v>6.1154933326753449</v>
      </c>
      <c r="J102" s="15">
        <f>+J101*(1+('Gráf. 7-5'!$I98)*0.95/100)</f>
        <v>7.1251254631647036</v>
      </c>
      <c r="K102" s="15">
        <f>+K101*(1+('Gráf. 7-5'!$I98)*0.95/100)</f>
        <v>5.7232248084530868</v>
      </c>
      <c r="L102" s="15">
        <f>+L101*(1+('Gráf. 7-5'!$I98)*0.95/100)</f>
        <v>5.7575198990939738</v>
      </c>
      <c r="M102" s="15">
        <f>+M101*(1+('Gráf. 7-5'!$I98)*0.95/100)</f>
        <v>5.7237464518751437</v>
      </c>
      <c r="N102" s="14">
        <f>+'Gráf. 7-5'!G103</f>
        <v>8.7270157384279035</v>
      </c>
    </row>
    <row r="103" spans="1:14" x14ac:dyDescent="0.35">
      <c r="A103" s="38">
        <v>48335</v>
      </c>
      <c r="B103" s="55">
        <v>4836.4235978322049</v>
      </c>
      <c r="C103" s="52"/>
      <c r="D103" s="52"/>
      <c r="E103" s="52"/>
      <c r="F103" s="52"/>
      <c r="G103" s="52"/>
      <c r="I103" s="15">
        <f>+I102*(1+('Gráf. 7-5'!$I99)*0.95/100)</f>
        <v>6.8375144000214894</v>
      </c>
      <c r="J103" s="15">
        <f>+J102*(1+('Gráf. 7-5'!$I99)*0.95/100)</f>
        <v>7.9663479798179617</v>
      </c>
      <c r="K103" s="15">
        <f>+K102*(1+('Gráf. 7-5'!$I99)*0.95/100)</f>
        <v>6.3989329909446342</v>
      </c>
      <c r="L103" s="15">
        <f>+L102*(1+('Gráf. 7-5'!$I99)*0.95/100)</f>
        <v>6.4372771053686009</v>
      </c>
      <c r="M103" s="15">
        <f>+M102*(1+('Gráf. 7-5'!$I99)*0.95/100)</f>
        <v>6.3995162218004236</v>
      </c>
      <c r="N103" s="14">
        <f>+'Gráf. 7-5'!G104</f>
        <v>8.7140306551280045</v>
      </c>
    </row>
    <row r="104" spans="1:14" x14ac:dyDescent="0.35">
      <c r="A104" s="38">
        <v>48366</v>
      </c>
      <c r="B104" s="55">
        <v>4831.2543674333647</v>
      </c>
      <c r="C104" s="52"/>
      <c r="D104" s="52"/>
      <c r="E104" s="52"/>
      <c r="F104" s="52"/>
      <c r="G104" s="52"/>
      <c r="I104" s="15">
        <f>+I103*(1+('Gráf. 7-5'!$I100)*0.95/100)</f>
        <v>7.0401299864841747</v>
      </c>
      <c r="J104" s="15">
        <f>+J103*(1+('Gráf. 7-5'!$I100)*0.95/100)</f>
        <v>8.2024142128765085</v>
      </c>
      <c r="K104" s="15">
        <f>+K103*(1+('Gráf. 7-5'!$I100)*0.95/100)</f>
        <v>6.5885521251568555</v>
      </c>
      <c r="L104" s="15">
        <f>+L103*(1+('Gráf. 7-5'!$I100)*0.95/100)</f>
        <v>6.6280324880443544</v>
      </c>
      <c r="M104" s="15">
        <f>+M103*(1+('Gráf. 7-5'!$I100)*0.95/100)</f>
        <v>6.5891526388518429</v>
      </c>
      <c r="N104" s="14">
        <f>+'Gráf. 7-5'!G105</f>
        <v>9.3686454700386541</v>
      </c>
    </row>
    <row r="105" spans="1:14" x14ac:dyDescent="0.35">
      <c r="A105" s="38">
        <v>48396</v>
      </c>
      <c r="B105" s="55">
        <v>4847.1545378400951</v>
      </c>
      <c r="C105" s="52"/>
      <c r="D105" s="52"/>
      <c r="E105" s="52"/>
      <c r="F105" s="52"/>
      <c r="G105" s="52"/>
      <c r="I105" s="15">
        <f>+I104*(1+('Gráf. 7-5'!$I101)*0.95/100)</f>
        <v>6.3819939478745713</v>
      </c>
      <c r="J105" s="15">
        <f>+J104*(1+('Gráf. 7-5'!$I101)*0.95/100)</f>
        <v>7.4356237690265425</v>
      </c>
      <c r="K105" s="15">
        <f>+K104*(1+('Gráf. 7-5'!$I101)*0.95/100)</f>
        <v>5.9726311685625459</v>
      </c>
      <c r="L105" s="15">
        <f>+L104*(1+('Gráf. 7-5'!$I101)*0.95/100)</f>
        <v>6.0084207686823783</v>
      </c>
      <c r="M105" s="15">
        <f>+M104*(1+('Gráf. 7-5'!$I101)*0.95/100)</f>
        <v>5.9731755441315171</v>
      </c>
      <c r="N105" s="14">
        <f>+'Gráf. 7-5'!G106</f>
        <v>9.508674042904488</v>
      </c>
    </row>
    <row r="106" spans="1:14" x14ac:dyDescent="0.35">
      <c r="A106" s="38">
        <v>48427</v>
      </c>
      <c r="B106" s="55">
        <v>4839.7117762512889</v>
      </c>
      <c r="C106" s="52"/>
      <c r="D106" s="52"/>
      <c r="E106" s="52"/>
      <c r="F106" s="52"/>
      <c r="G106" s="52"/>
      <c r="I106" s="15">
        <f>+I105*(1+('Gráf. 7-5'!$I102)*0.95/100)</f>
        <v>6.8739325646319394</v>
      </c>
      <c r="J106" s="15">
        <f>+J105*(1+('Gráf. 7-5'!$I102)*0.95/100)</f>
        <v>8.0087785701026739</v>
      </c>
      <c r="K106" s="15">
        <f>+K105*(1+('Gráf. 7-5'!$I102)*0.95/100)</f>
        <v>6.4330151707196013</v>
      </c>
      <c r="L106" s="15">
        <f>+L105*(1+('Gráf. 7-5'!$I102)*0.95/100)</f>
        <v>6.4715635146616703</v>
      </c>
      <c r="M106" s="15">
        <f>+M105*(1+('Gráf. 7-5'!$I102)*0.95/100)</f>
        <v>6.4336015079962436</v>
      </c>
      <c r="N106" s="14">
        <f>+'Gráf. 7-5'!G107</f>
        <v>9.8877434808218396</v>
      </c>
    </row>
    <row r="107" spans="1:14" x14ac:dyDescent="0.35">
      <c r="A107" s="38">
        <v>48458</v>
      </c>
      <c r="B107" s="55">
        <v>4872.7581092787259</v>
      </c>
      <c r="C107" s="52"/>
      <c r="D107" s="52"/>
      <c r="E107" s="52"/>
      <c r="F107" s="52"/>
      <c r="G107" s="52"/>
      <c r="I107" s="15">
        <f>+I106*(1+('Gráf. 7-5'!$I103)*0.95/100)</f>
        <v>6.7709813781812551</v>
      </c>
      <c r="J107" s="15">
        <f>+J106*(1+('Gráf. 7-5'!$I103)*0.95/100)</f>
        <v>7.8888307457589777</v>
      </c>
      <c r="K107" s="15">
        <f>+K106*(1+('Gráf. 7-5'!$I103)*0.95/100)</f>
        <v>6.3366676232198689</v>
      </c>
      <c r="L107" s="15">
        <f>+L106*(1+('Gráf. 7-5'!$I103)*0.95/100)</f>
        <v>6.3746386269411506</v>
      </c>
      <c r="M107" s="15">
        <f>+M106*(1+('Gráf. 7-5'!$I103)*0.95/100)</f>
        <v>6.3372451788976631</v>
      </c>
      <c r="N107" s="14">
        <f>+'Gráf. 7-5'!G108</f>
        <v>9.2345092440868726</v>
      </c>
    </row>
    <row r="108" spans="1:14" x14ac:dyDescent="0.35">
      <c r="A108" s="38">
        <v>48488</v>
      </c>
      <c r="B108" s="55">
        <v>4882.6858699599225</v>
      </c>
      <c r="C108" s="52"/>
      <c r="D108" s="52"/>
      <c r="E108" s="52"/>
      <c r="F108" s="52"/>
      <c r="G108" s="52"/>
      <c r="I108" s="15">
        <f>+I107*(1+('Gráf. 7-5'!$I104)*0.95/100)</f>
        <v>6.7612088830890418</v>
      </c>
      <c r="J108" s="15">
        <f>+J107*(1+('Gráf. 7-5'!$I104)*0.95/100)</f>
        <v>7.8774448689650081</v>
      </c>
      <c r="K108" s="15">
        <f>+K107*(1+('Gráf. 7-5'!$I104)*0.95/100)</f>
        <v>6.3275219691720741</v>
      </c>
      <c r="L108" s="15">
        <f>+L107*(1+('Gráf. 7-5'!$I104)*0.95/100)</f>
        <v>6.3654381696932312</v>
      </c>
      <c r="M108" s="15">
        <f>+M107*(1+('Gráf. 7-5'!$I104)*0.95/100)</f>
        <v>6.3280986912690755</v>
      </c>
      <c r="N108" s="14">
        <f>+'Gráf. 7-5'!G109</f>
        <v>8.7630656418442783</v>
      </c>
    </row>
    <row r="109" spans="1:14" x14ac:dyDescent="0.35">
      <c r="A109" s="38">
        <v>48519</v>
      </c>
      <c r="B109" s="55">
        <v>4904.7844564248971</v>
      </c>
      <c r="C109" s="52"/>
      <c r="D109" s="52"/>
      <c r="E109" s="52"/>
      <c r="F109" s="52"/>
      <c r="G109" s="52"/>
      <c r="I109" s="15">
        <f>+I108*(1+('Gráf. 7-5'!$I105)*0.95/100)</f>
        <v>7.2539055110265389</v>
      </c>
      <c r="J109" s="15">
        <f>+J108*(1+('Gráf. 7-5'!$I105)*0.95/100)</f>
        <v>8.4514828244274014</v>
      </c>
      <c r="K109" s="15">
        <f>+K108*(1+('Gráf. 7-5'!$I105)*0.95/100)</f>
        <v>6.7886153610962676</v>
      </c>
      <c r="L109" s="15">
        <f>+L108*(1+('Gráf. 7-5'!$I105)*0.95/100)</f>
        <v>6.8292945562924894</v>
      </c>
      <c r="M109" s="15">
        <f>+M108*(1+('Gráf. 7-5'!$I105)*0.95/100)</f>
        <v>6.789234109558282</v>
      </c>
      <c r="N109" s="14">
        <f>+'Gráf. 7-5'!G110</f>
        <v>8.1507091740937661</v>
      </c>
    </row>
    <row r="110" spans="1:14" x14ac:dyDescent="0.35">
      <c r="A110" s="38">
        <v>48549</v>
      </c>
      <c r="B110" s="55">
        <v>4930.7788794171038</v>
      </c>
      <c r="C110" s="52"/>
      <c r="D110" s="52"/>
      <c r="E110" s="52"/>
      <c r="F110" s="52"/>
      <c r="G110" s="52"/>
      <c r="I110" s="15">
        <f>+I109*(1+('Gráf. 7-5'!$I106)*0.95/100)</f>
        <v>7.3589227671322925</v>
      </c>
      <c r="J110" s="15">
        <f>+J109*(1+('Gráf. 7-5'!$I106)*0.95/100)</f>
        <v>8.5738378144251506</v>
      </c>
      <c r="K110" s="15">
        <f>+K109*(1+('Gráf. 7-5'!$I106)*0.95/100)</f>
        <v>6.8868964535224091</v>
      </c>
      <c r="L110" s="15">
        <f>+L109*(1+('Gráf. 7-5'!$I106)*0.95/100)</f>
        <v>6.9281645752567016</v>
      </c>
      <c r="M110" s="15">
        <f>+M109*(1+('Gráf. 7-5'!$I106)*0.95/100)</f>
        <v>6.8875241598162571</v>
      </c>
      <c r="N110" s="14">
        <f>+'Gráf. 7-5'!G111</f>
        <v>9.1000343929204988</v>
      </c>
    </row>
    <row r="111" spans="1:14" x14ac:dyDescent="0.35">
      <c r="A111" s="38">
        <v>48580</v>
      </c>
      <c r="B111" s="55">
        <v>4906.7282907079998</v>
      </c>
      <c r="C111" s="52"/>
      <c r="D111" s="52"/>
      <c r="E111" s="52"/>
      <c r="F111" s="52"/>
      <c r="G111" s="52"/>
      <c r="I111" s="15">
        <f>+I110*(1+('Gráf. 7-5'!$I107)*0.95/100)</f>
        <v>7.6430001793106097</v>
      </c>
      <c r="J111" s="15">
        <f>+J110*(1+('Gráf. 7-5'!$I107)*0.95/100)</f>
        <v>8.9048147434991911</v>
      </c>
      <c r="K111" s="15">
        <f>+K110*(1+('Gráf. 7-5'!$I107)*0.95/100)</f>
        <v>7.1527521751226875</v>
      </c>
      <c r="L111" s="15">
        <f>+L110*(1+('Gráf. 7-5'!$I107)*0.95/100)</f>
        <v>7.1956133753004856</v>
      </c>
      <c r="M111" s="15">
        <f>+M110*(1+('Gráf. 7-5'!$I107)*0.95/100)</f>
        <v>7.1534041128407813</v>
      </c>
      <c r="N111" s="14">
        <f>+'Gráf. 7-5'!G112</f>
        <v>9.4648382738764258</v>
      </c>
    </row>
    <row r="112" spans="1:14" x14ac:dyDescent="0.35">
      <c r="A112" s="38">
        <v>48611</v>
      </c>
      <c r="B112" s="55">
        <v>4907.6814964234427</v>
      </c>
      <c r="C112" s="52"/>
      <c r="D112" s="52"/>
      <c r="E112" s="52"/>
      <c r="F112" s="52"/>
      <c r="G112" s="52"/>
      <c r="I112" s="15">
        <f>+I111*(1+('Gráf. 7-5'!$I108)*0.95/100)</f>
        <v>7.1544174382809942</v>
      </c>
      <c r="J112" s="15">
        <f>+J111*(1+('Gráf. 7-5'!$I108)*0.95/100)</f>
        <v>8.3355698535779403</v>
      </c>
      <c r="K112" s="15">
        <f>+K111*(1+('Gráf. 7-5'!$I108)*0.95/100)</f>
        <v>6.6955087914201625</v>
      </c>
      <c r="L112" s="15">
        <f>+L111*(1+('Gráf. 7-5'!$I108)*0.95/100)</f>
        <v>6.7356300671997671</v>
      </c>
      <c r="M112" s="15">
        <f>+M111*(1+('Gráf. 7-5'!$I108)*0.95/100)</f>
        <v>6.6961190536823079</v>
      </c>
      <c r="N112" s="14">
        <f>+'Gráf. 7-5'!G113</f>
        <v>8.592151133669617</v>
      </c>
    </row>
    <row r="113" spans="1:14" x14ac:dyDescent="0.35">
      <c r="A113" s="38">
        <v>48639</v>
      </c>
      <c r="B113" s="55">
        <v>4915.2758697859026</v>
      </c>
      <c r="C113" s="52"/>
      <c r="D113" s="52"/>
      <c r="E113" s="52"/>
      <c r="F113" s="52"/>
      <c r="G113" s="52"/>
      <c r="I113" s="15">
        <f>+I112*(1+('Gráf. 7-5'!$I109)*0.95/100)</f>
        <v>6.8005319845011032</v>
      </c>
      <c r="J113" s="15">
        <f>+J112*(1+('Gráf. 7-5'!$I109)*0.95/100)</f>
        <v>7.9232599841029252</v>
      </c>
      <c r="K113" s="15">
        <f>+K112*(1+('Gráf. 7-5'!$I109)*0.95/100)</f>
        <v>6.3643227532305477</v>
      </c>
      <c r="L113" s="15">
        <f>+L112*(1+('Gráf. 7-5'!$I109)*0.95/100)</f>
        <v>6.4024594738722982</v>
      </c>
      <c r="M113" s="15">
        <f>+M112*(1+('Gráf. 7-5'!$I109)*0.95/100)</f>
        <v>6.3649028295356356</v>
      </c>
      <c r="N113" s="14">
        <f>+'Gráf. 7-5'!G114</f>
        <v>9.2355854791333929</v>
      </c>
    </row>
    <row r="114" spans="1:14" x14ac:dyDescent="0.35">
      <c r="A114" s="38">
        <v>48670</v>
      </c>
      <c r="B114" s="55">
        <v>4914.7798168058825</v>
      </c>
      <c r="C114" s="52"/>
      <c r="D114" s="52"/>
      <c r="E114" s="52"/>
      <c r="F114" s="52"/>
      <c r="G114" s="52"/>
      <c r="I114" s="15">
        <f>+I113*(1+('Gráf. 7-5'!$I110)*0.95/100)</f>
        <v>6.3396089969937242</v>
      </c>
      <c r="J114" s="15">
        <f>+J113*(1+('Gráf. 7-5'!$I110)*0.95/100)</f>
        <v>7.3862413110059402</v>
      </c>
      <c r="K114" s="15">
        <f>+K113*(1+('Gráf. 7-5'!$I110)*0.95/100)</f>
        <v>5.9329649324650866</v>
      </c>
      <c r="L114" s="15">
        <f>+L113*(1+('Gráf. 7-5'!$I110)*0.95/100)</f>
        <v>5.9685168419108914</v>
      </c>
      <c r="M114" s="15">
        <f>+M113*(1+('Gráf. 7-5'!$I110)*0.95/100)</f>
        <v>5.9335056926542986</v>
      </c>
      <c r="N114" s="14">
        <f>+'Gráf. 7-5'!G115</f>
        <v>9.1005565796100019</v>
      </c>
    </row>
    <row r="115" spans="1:14" x14ac:dyDescent="0.35">
      <c r="A115" s="38">
        <v>48700</v>
      </c>
      <c r="B115" s="55">
        <v>4900.1309625843423</v>
      </c>
      <c r="C115" s="52"/>
      <c r="D115" s="52"/>
      <c r="E115" s="52"/>
      <c r="F115" s="52"/>
      <c r="G115" s="52"/>
      <c r="I115" s="15">
        <f>+I114*(1+('Gráf. 7-5'!$I111)*0.95/100)</f>
        <v>7.0569144510695443</v>
      </c>
      <c r="J115" s="15">
        <f>+J114*(1+('Gráf. 7-5'!$I111)*0.95/100)</f>
        <v>8.2219696942575133</v>
      </c>
      <c r="K115" s="15">
        <f>+K114*(1+('Gráf. 7-5'!$I111)*0.95/100)</f>
        <v>6.6042599771462154</v>
      </c>
      <c r="L115" s="15">
        <f>+L114*(1+('Gráf. 7-5'!$I111)*0.95/100)</f>
        <v>6.6438344656754271</v>
      </c>
      <c r="M115" s="15">
        <f>+M114*(1+('Gráf. 7-5'!$I111)*0.95/100)</f>
        <v>6.6048619225336394</v>
      </c>
      <c r="N115" s="14">
        <f>+'Gráf. 7-5'!G116</f>
        <v>9.0834337506017313</v>
      </c>
    </row>
    <row r="116" spans="1:14" x14ac:dyDescent="0.35">
      <c r="A116" s="38">
        <v>48731</v>
      </c>
      <c r="B116" s="55">
        <v>4894.9980094346138</v>
      </c>
      <c r="C116" s="52"/>
      <c r="D116" s="52"/>
      <c r="E116" s="52"/>
      <c r="F116" s="52"/>
      <c r="G116" s="52"/>
      <c r="I116" s="15">
        <f>+I115*(1+('Gráf. 7-5'!$I112)*0.95/100)</f>
        <v>7.3310916775944737</v>
      </c>
      <c r="J116" s="15">
        <f>+J115*(1+('Gráf. 7-5'!$I112)*0.95/100)</f>
        <v>8.541411975012652</v>
      </c>
      <c r="K116" s="15">
        <f>+K115*(1+('Gráf. 7-5'!$I112)*0.95/100)</f>
        <v>6.860850544644042</v>
      </c>
      <c r="L116" s="15">
        <f>+L115*(1+('Gráf. 7-5'!$I112)*0.95/100)</f>
        <v>6.9019625923404098</v>
      </c>
      <c r="M116" s="15">
        <f>+M115*(1+('Gráf. 7-5'!$I112)*0.95/100)</f>
        <v>6.8614758769830839</v>
      </c>
      <c r="N116" s="14">
        <f>+'Gráf. 7-5'!G117</f>
        <v>9.7321673123021828</v>
      </c>
    </row>
    <row r="117" spans="1:14" x14ac:dyDescent="0.35">
      <c r="A117" s="38">
        <v>48761</v>
      </c>
      <c r="B117" s="55">
        <v>4910.7875888942053</v>
      </c>
      <c r="C117" s="52"/>
      <c r="D117" s="52"/>
      <c r="E117" s="52"/>
      <c r="F117" s="52"/>
      <c r="G117" s="52"/>
      <c r="I117" s="15">
        <f>+I116*(1+('Gráf. 7-5'!$I113)*0.95/100)</f>
        <v>6.6764909425145023</v>
      </c>
      <c r="J117" s="15">
        <f>+J116*(1+('Gráf. 7-5'!$I113)*0.95/100)</f>
        <v>7.7787404925986197</v>
      </c>
      <c r="K117" s="15">
        <f>+K116*(1+('Gráf. 7-5'!$I113)*0.95/100)</f>
        <v>6.2482381251971928</v>
      </c>
      <c r="L117" s="15">
        <f>+L116*(1+('Gráf. 7-5'!$I113)*0.95/100)</f>
        <v>6.2856792357635642</v>
      </c>
      <c r="M117" s="15">
        <f>+M116*(1+('Gráf. 7-5'!$I113)*0.95/100)</f>
        <v>6.2488076209668924</v>
      </c>
      <c r="N117" s="14">
        <f>+'Gráf. 7-5'!G118</f>
        <v>9.8639803872010301</v>
      </c>
    </row>
    <row r="118" spans="1:14" x14ac:dyDescent="0.35">
      <c r="A118" s="38">
        <v>48792</v>
      </c>
      <c r="B118" s="55">
        <v>4903.3967082742392</v>
      </c>
      <c r="C118" s="52"/>
      <c r="D118" s="52"/>
      <c r="E118" s="52"/>
      <c r="F118" s="52"/>
      <c r="G118" s="52"/>
      <c r="I118" s="15">
        <f>+I117*(1+('Gráf. 7-5'!$I114)*0.95/100)</f>
        <v>7.1616331297818592</v>
      </c>
      <c r="J118" s="15">
        <f>+J117*(1+('Gráf. 7-5'!$I114)*0.95/100)</f>
        <v>8.34397681348295</v>
      </c>
      <c r="K118" s="15">
        <f>+K117*(1+('Gráf. 7-5'!$I114)*0.95/100)</f>
        <v>6.70226164394757</v>
      </c>
      <c r="L118" s="15">
        <f>+L117*(1+('Gráf. 7-5'!$I114)*0.95/100)</f>
        <v>6.7424233846219259</v>
      </c>
      <c r="M118" s="15">
        <f>+M117*(1+('Gráf. 7-5'!$I114)*0.95/100)</f>
        <v>6.7028725216985725</v>
      </c>
      <c r="N118" s="14">
        <f>+'Gráf. 7-5'!G119</f>
        <v>10.239186705090349</v>
      </c>
    </row>
    <row r="119" spans="1:14" x14ac:dyDescent="0.35">
      <c r="A119" s="38">
        <v>48823</v>
      </c>
      <c r="B119" s="55">
        <v>4936.2134644201624</v>
      </c>
      <c r="C119" s="52"/>
      <c r="D119" s="52"/>
      <c r="E119" s="52"/>
      <c r="F119" s="52"/>
      <c r="G119" s="52"/>
      <c r="I119" s="15">
        <f>+I118*(1+('Gráf. 7-5'!$I115)*0.95/100)</f>
        <v>7.0601845740361977</v>
      </c>
      <c r="J119" s="15">
        <f>+J118*(1+('Gráf. 7-5'!$I115)*0.95/100)</f>
        <v>8.2257796953726974</v>
      </c>
      <c r="K119" s="15">
        <f>+K118*(1+('Gráf. 7-5'!$I115)*0.95/100)</f>
        <v>6.6073203433131527</v>
      </c>
      <c r="L119" s="15">
        <f>+L118*(1+('Gráf. 7-5'!$I115)*0.95/100)</f>
        <v>6.6469131703732804</v>
      </c>
      <c r="M119" s="15">
        <f>+M118*(1+('Gráf. 7-5'!$I115)*0.95/100)</f>
        <v>6.6079225676377016</v>
      </c>
      <c r="N119" s="14">
        <f>+'Gráf. 7-5'!G120</f>
        <v>9.5929332816478752</v>
      </c>
    </row>
    <row r="120" spans="1:14" x14ac:dyDescent="0.35">
      <c r="A120" s="38">
        <v>48853</v>
      </c>
      <c r="B120" s="55">
        <v>4946.0731004288564</v>
      </c>
      <c r="C120" s="52"/>
      <c r="D120" s="52"/>
      <c r="E120" s="52"/>
      <c r="F120" s="52"/>
      <c r="G120" s="52"/>
      <c r="I120" s="15">
        <f>+I119*(1+('Gráf. 7-5'!$I116)*0.95/100)</f>
        <v>7.0473102858074608</v>
      </c>
      <c r="J120" s="15">
        <f>+J119*(1+('Gráf. 7-5'!$I116)*0.95/100)</f>
        <v>8.2107799375627142</v>
      </c>
      <c r="K120" s="15">
        <f>+K119*(1+('Gráf. 7-5'!$I116)*0.95/100)</f>
        <v>6.595271855681224</v>
      </c>
      <c r="L120" s="15">
        <f>+L119*(1+('Gráf. 7-5'!$I116)*0.95/100)</f>
        <v>6.6347924849875941</v>
      </c>
      <c r="M120" s="15">
        <f>+M119*(1+('Gráf. 7-5'!$I116)*0.95/100)</f>
        <v>6.5958729818461634</v>
      </c>
      <c r="N120" s="14">
        <f>+'Gráf. 7-5'!G121</f>
        <v>9.1261876017856665</v>
      </c>
    </row>
    <row r="121" spans="1:14" x14ac:dyDescent="0.35">
      <c r="A121" s="38">
        <v>48884</v>
      </c>
      <c r="B121" s="55">
        <v>4968.0202463989781</v>
      </c>
      <c r="C121" s="52"/>
      <c r="D121" s="52"/>
      <c r="E121" s="52"/>
      <c r="F121" s="52"/>
      <c r="G121" s="52"/>
      <c r="I121" s="15">
        <f>+I120*(1+('Gráf. 7-5'!$I117)*0.95/100)</f>
        <v>7.5351260531478488</v>
      </c>
      <c r="J121" s="15">
        <f>+J120*(1+('Gráf. 7-5'!$I117)*0.95/100)</f>
        <v>8.7791312309308474</v>
      </c>
      <c r="K121" s="15">
        <f>+K120*(1+('Gráf. 7-5'!$I117)*0.95/100)</f>
        <v>7.0517974619933028</v>
      </c>
      <c r="L121" s="15">
        <f>+L120*(1+('Gráf. 7-5'!$I117)*0.95/100)</f>
        <v>7.0940537145841605</v>
      </c>
      <c r="M121" s="15">
        <f>+M120*(1+('Gráf. 7-5'!$I117)*0.95/100)</f>
        <v>7.0524401981923583</v>
      </c>
      <c r="N121" s="14">
        <f>+'Gráf. 7-5'!G122</f>
        <v>8.5192697934667745</v>
      </c>
    </row>
    <row r="122" spans="1:14" x14ac:dyDescent="0.35">
      <c r="A122" s="38">
        <v>48914</v>
      </c>
      <c r="B122" s="55">
        <v>4993.8376994608634</v>
      </c>
      <c r="C122" s="52"/>
      <c r="D122" s="52"/>
      <c r="E122" s="52"/>
      <c r="F122" s="52"/>
      <c r="G122" s="52"/>
      <c r="I122" s="15">
        <f>+I121*(1+('Gráf. 7-5'!$I118)*0.95/100)</f>
        <v>7.6339064343143122</v>
      </c>
      <c r="J122" s="15">
        <f>+J121*(1+('Gráf. 7-5'!$I118)*0.95/100)</f>
        <v>8.8942196744665036</v>
      </c>
      <c r="K122" s="15">
        <f>+K121*(1+('Gráf. 7-5'!$I118)*0.95/100)</f>
        <v>7.1442417338331081</v>
      </c>
      <c r="L122" s="15">
        <f>+L121*(1+('Gráf. 7-5'!$I118)*0.95/100)</f>
        <v>7.1870519371751742</v>
      </c>
      <c r="M122" s="15">
        <f>+M121*(1+('Gráf. 7-5'!$I118)*0.95/100)</f>
        <v>7.144892895866886</v>
      </c>
      <c r="N122" s="14">
        <f>+'Gráf. 7-5'!G123</f>
        <v>9.4625491144190601</v>
      </c>
    </row>
    <row r="123" spans="1:14" x14ac:dyDescent="0.35">
      <c r="A123" s="38">
        <v>48945</v>
      </c>
      <c r="B123" s="55">
        <v>4969.9498526140515</v>
      </c>
      <c r="C123" s="52"/>
      <c r="D123" s="52"/>
      <c r="E123" s="52"/>
      <c r="F123" s="52"/>
      <c r="G123" s="52"/>
      <c r="I123" s="15">
        <f>+I122*(1+('Gráf. 7-5'!$I119)*0.95/100)</f>
        <v>7.9148937266585282</v>
      </c>
      <c r="J123" s="15">
        <f>+J122*(1+('Gráf. 7-5'!$I119)*0.95/100)</f>
        <v>9.2215963230208136</v>
      </c>
      <c r="K123" s="15">
        <f>+K122*(1+('Gráf. 7-5'!$I119)*0.95/100)</f>
        <v>7.4072055463863888</v>
      </c>
      <c r="L123" s="15">
        <f>+L122*(1+('Gráf. 7-5'!$I119)*0.95/100)</f>
        <v>7.4515914990810694</v>
      </c>
      <c r="M123" s="15">
        <f>+M122*(1+('Gráf. 7-5'!$I119)*0.95/100)</f>
        <v>7.4078806762613141</v>
      </c>
      <c r="N123" s="14">
        <f>+'Gráf. 7-5'!G124</f>
        <v>9.8541397884050124</v>
      </c>
    </row>
    <row r="124" spans="1:14" x14ac:dyDescent="0.35">
      <c r="A124" s="47">
        <v>48976</v>
      </c>
      <c r="B124" s="56">
        <v>4970.8967087046294</v>
      </c>
      <c r="C124" s="52"/>
      <c r="D124" s="52"/>
      <c r="E124" s="52"/>
      <c r="F124" s="52"/>
      <c r="G124" s="52"/>
      <c r="I124" s="15">
        <f>+I123*(1+('Gráf. 7-5'!$I120)*0.95/100)</f>
        <v>7.4318252688252899</v>
      </c>
      <c r="J124" s="15">
        <f>+J123*(1+('Gráf. 7-5'!$I120)*0.95/100)</f>
        <v>8.6587760921542429</v>
      </c>
      <c r="K124" s="15">
        <f>+K123*(1+('Gráf. 7-5'!$I120)*0.95/100)</f>
        <v>6.9551227410172123</v>
      </c>
      <c r="L124" s="15">
        <f>+L123*(1+('Gráf. 7-5'!$I120)*0.95/100)</f>
        <v>6.9967996928764862</v>
      </c>
      <c r="M124" s="15">
        <f>+M123*(1+('Gráf. 7-5'!$I120)*0.95/100)</f>
        <v>6.955756665797189</v>
      </c>
      <c r="N124" s="14">
        <f>+'Gráf. 7-5'!G125</f>
        <v>8.9392912883863644</v>
      </c>
    </row>
    <row r="125" spans="1:14" x14ac:dyDescent="0.35">
      <c r="A125" s="47">
        <v>49004</v>
      </c>
      <c r="B125" s="56">
        <v>4978.4395013336944</v>
      </c>
      <c r="C125" s="52"/>
      <c r="D125" s="52"/>
      <c r="E125" s="52"/>
      <c r="F125" s="52"/>
      <c r="G125" s="52"/>
      <c r="I125" s="15">
        <f>+I124*(1+('Gráf. 7-5'!$I121)*0.95/100)</f>
        <v>7.0817395280441389</v>
      </c>
      <c r="J125" s="15">
        <f>+J124*(1+('Gráf. 7-5'!$I121)*0.95/100)</f>
        <v>8.2508932460389595</v>
      </c>
      <c r="K125" s="15">
        <f>+K124*(1+('Gráf. 7-5'!$I121)*0.95/100)</f>
        <v>6.6274926893222927</v>
      </c>
      <c r="L125" s="15">
        <f>+L124*(1+('Gráf. 7-5'!$I121)*0.95/100)</f>
        <v>6.6672063944639186</v>
      </c>
      <c r="M125" s="15">
        <f>+M124*(1+('Gráf. 7-5'!$I121)*0.95/100)</f>
        <v>6.6280967522556615</v>
      </c>
      <c r="N125" s="14">
        <f>+'Gráf. 7-5'!G126</f>
        <v>9.5715056389479702</v>
      </c>
    </row>
    <row r="126" spans="1:14" x14ac:dyDescent="0.35">
      <c r="A126" s="47">
        <v>49035</v>
      </c>
      <c r="B126" s="56">
        <v>4977.9469373673737</v>
      </c>
      <c r="C126" s="52"/>
      <c r="D126" s="52"/>
      <c r="E126" s="52"/>
      <c r="F126" s="52"/>
      <c r="G126" s="52"/>
      <c r="I126" s="15">
        <f>+I125*(1+('Gráf. 7-5'!$I122)*0.95/100)</f>
        <v>6.6253292308848746</v>
      </c>
      <c r="J126" s="15">
        <f>+J125*(1+('Gráf. 7-5'!$I122)*0.95/100)</f>
        <v>7.7191322820355204</v>
      </c>
      <c r="K126" s="15">
        <f>+K125*(1+('Gráf. 7-5'!$I122)*0.95/100)</f>
        <v>6.2003580996108498</v>
      </c>
      <c r="L126" s="15">
        <f>+L125*(1+('Gráf. 7-5'!$I122)*0.95/100)</f>
        <v>6.2375123002842292</v>
      </c>
      <c r="M126" s="15">
        <f>+M125*(1+('Gráf. 7-5'!$I122)*0.95/100)</f>
        <v>6.2009232313548086</v>
      </c>
      <c r="N126" s="14">
        <f>+'Gráf. 7-5'!G127</f>
        <v>9.4372120389458196</v>
      </c>
    </row>
    <row r="127" spans="1:14" x14ac:dyDescent="0.35">
      <c r="A127" s="47">
        <v>49065</v>
      </c>
      <c r="B127" s="56">
        <v>4963.397719505534</v>
      </c>
      <c r="C127" s="52"/>
      <c r="D127" s="52"/>
      <c r="E127" s="52"/>
      <c r="F127" s="52"/>
      <c r="G127" s="52"/>
      <c r="I127" s="15">
        <f>+I126*(1+('Gráf. 7-5'!$I123)*0.95/100)</f>
        <v>7.3372691731260957</v>
      </c>
      <c r="J127" s="15">
        <f>+J126*(1+('Gráf. 7-5'!$I123)*0.95/100)</f>
        <v>8.5486093388746607</v>
      </c>
      <c r="K127" s="15">
        <f>+K126*(1+('Gráf. 7-5'!$I123)*0.95/100)</f>
        <v>6.8666317946197042</v>
      </c>
      <c r="L127" s="15">
        <f>+L126*(1+('Gráf. 7-5'!$I123)*0.95/100)</f>
        <v>6.9077784851090041</v>
      </c>
      <c r="M127" s="15">
        <f>+M126*(1+('Gráf. 7-5'!$I123)*0.95/100)</f>
        <v>6.8672576538908743</v>
      </c>
      <c r="N127" s="14">
        <f>+'Gráf. 7-5'!G128</f>
        <v>9.4002485605405877</v>
      </c>
    </row>
    <row r="128" spans="1:14" x14ac:dyDescent="0.35">
      <c r="A128" s="47">
        <v>49096</v>
      </c>
      <c r="B128" s="56">
        <v>4958.2999004945377</v>
      </c>
      <c r="C128" s="52"/>
      <c r="D128" s="52"/>
      <c r="E128" s="52"/>
      <c r="F128" s="52"/>
      <c r="G128" s="52"/>
      <c r="I128" s="15">
        <f>+I127*(1+('Gráf. 7-5'!$I124)*0.95/100)</f>
        <v>7.6313204986876064</v>
      </c>
      <c r="J128" s="15">
        <f>+J127*(1+('Gráf. 7-5'!$I124)*0.95/100)</f>
        <v>8.891206816013776</v>
      </c>
      <c r="K128" s="15">
        <f>+K127*(1+('Gráf. 7-5'!$I124)*0.95/100)</f>
        <v>7.1418216689051084</v>
      </c>
      <c r="L128" s="15">
        <f>+L127*(1+('Gráf. 7-5'!$I124)*0.95/100)</f>
        <v>7.1846173705721856</v>
      </c>
      <c r="M128" s="15">
        <f>+M127*(1+('Gráf. 7-5'!$I124)*0.95/100)</f>
        <v>7.1424726103620291</v>
      </c>
      <c r="N128" s="14">
        <f>+'Gráf. 7-5'!G129</f>
        <v>10.021642128418227</v>
      </c>
    </row>
    <row r="129" spans="1:14" x14ac:dyDescent="0.35">
      <c r="A129" s="47">
        <v>49126</v>
      </c>
      <c r="B129" s="56">
        <v>4973.9816285814695</v>
      </c>
      <c r="C129" s="52"/>
      <c r="D129" s="52"/>
      <c r="E129" s="52"/>
      <c r="F129" s="52"/>
      <c r="G129" s="52"/>
      <c r="I129" s="15">
        <f>+I128*(1+('Gráf. 7-5'!$I125)*0.95/100)</f>
        <v>6.9457373718274837</v>
      </c>
      <c r="J129" s="15">
        <f>+J128*(1+('Gráf. 7-5'!$I125)*0.95/100)</f>
        <v>8.0924379304020331</v>
      </c>
      <c r="K129" s="15">
        <f>+K128*(1+('Gráf. 7-5'!$I125)*0.95/100)</f>
        <v>6.500214173572239</v>
      </c>
      <c r="L129" s="15">
        <f>+L128*(1+('Gráf. 7-5'!$I125)*0.95/100)</f>
        <v>6.5391651918755214</v>
      </c>
      <c r="M129" s="15">
        <f>+M128*(1+('Gráf. 7-5'!$I125)*0.95/100)</f>
        <v>6.5008066357031353</v>
      </c>
      <c r="N129" s="14">
        <f>+'Gráf. 7-5'!G130</f>
        <v>10.130361098029445</v>
      </c>
    </row>
    <row r="130" spans="1:14" x14ac:dyDescent="0.35">
      <c r="A130" s="47">
        <v>49157</v>
      </c>
      <c r="B130" s="56">
        <v>4966.6411110261579</v>
      </c>
      <c r="C130" s="52"/>
      <c r="D130" s="52"/>
      <c r="E130" s="52"/>
      <c r="F130" s="52"/>
      <c r="G130" s="52"/>
      <c r="I130" s="15">
        <f>+I129*(1+('Gráf. 7-5'!$I126)*0.95/100)</f>
        <v>7.4219899546303116</v>
      </c>
      <c r="J130" s="15">
        <f>+J129*(1+('Gráf. 7-5'!$I126)*0.95/100)</f>
        <v>8.6473170251915761</v>
      </c>
      <c r="K130" s="15">
        <f>+K129*(1+('Gráf. 7-5'!$I126)*0.95/100)</f>
        <v>6.9459182972973794</v>
      </c>
      <c r="L130" s="15">
        <f>+L129*(1+('Gráf. 7-5'!$I126)*0.95/100)</f>
        <v>6.9875400936731209</v>
      </c>
      <c r="M130" s="15">
        <f>+M129*(1+('Gráf. 7-5'!$I126)*0.95/100)</f>
        <v>6.9465513831381784</v>
      </c>
      <c r="N130" s="14">
        <f>+'Gráf. 7-5'!G131</f>
        <v>10.48205592625431</v>
      </c>
    </row>
    <row r="131" spans="1:14" x14ac:dyDescent="0.35">
      <c r="A131" s="47">
        <v>49188</v>
      </c>
      <c r="B131" s="56">
        <v>4999.2341777733891</v>
      </c>
      <c r="C131" s="52"/>
      <c r="D131" s="52"/>
      <c r="E131" s="52"/>
      <c r="F131" s="52"/>
      <c r="G131" s="52"/>
      <c r="I131" s="15">
        <f>+I130*(1+('Gráf. 7-5'!$I127)*0.95/100)</f>
        <v>7.3211659228849806</v>
      </c>
      <c r="J131" s="15">
        <f>+J130*(1+('Gráf. 7-5'!$I127)*0.95/100)</f>
        <v>8.5298475363362396</v>
      </c>
      <c r="K131" s="15">
        <f>+K130*(1+('Gráf. 7-5'!$I127)*0.95/100)</f>
        <v>6.8515614615716336</v>
      </c>
      <c r="L131" s="15">
        <f>+L130*(1+('Gráf. 7-5'!$I127)*0.95/100)</f>
        <v>6.8926178466028789</v>
      </c>
      <c r="M131" s="15">
        <f>+M130*(1+('Gráf. 7-5'!$I127)*0.95/100)</f>
        <v>6.852185947257043</v>
      </c>
      <c r="N131" s="14">
        <f>+'Gráf. 7-5'!G132</f>
        <v>9.8313474551022164</v>
      </c>
    </row>
    <row r="132" spans="1:14" x14ac:dyDescent="0.35">
      <c r="A132" s="47">
        <v>49218</v>
      </c>
      <c r="B132" s="56">
        <v>5009.0273294052231</v>
      </c>
      <c r="C132" s="52"/>
      <c r="D132" s="52"/>
      <c r="E132" s="52"/>
      <c r="F132" s="52"/>
      <c r="G132" s="52"/>
      <c r="I132" s="15">
        <f>+I131*(1+('Gráf. 7-5'!$I128)*0.95/100)</f>
        <v>7.2933946058312591</v>
      </c>
      <c r="J132" s="15">
        <f>+J131*(1+('Gráf. 7-5'!$I128)*0.95/100)</f>
        <v>8.4974913374948731</v>
      </c>
      <c r="K132" s="15">
        <f>+K131*(1+('Gráf. 7-5'!$I128)*0.95/100)</f>
        <v>6.8255714911671124</v>
      </c>
      <c r="L132" s="15">
        <f>+L131*(1+('Gráf. 7-5'!$I128)*0.95/100)</f>
        <v>6.8664721373586985</v>
      </c>
      <c r="M132" s="15">
        <f>+M131*(1+('Gráf. 7-5'!$I128)*0.95/100)</f>
        <v>6.8261936079962293</v>
      </c>
      <c r="N132" s="14">
        <f>+'Gráf. 7-5'!G133</f>
        <v>9.3563182801425633</v>
      </c>
    </row>
    <row r="133" spans="1:14" x14ac:dyDescent="0.35">
      <c r="A133" s="47">
        <v>49249</v>
      </c>
      <c r="B133" s="56">
        <v>5030.8268420800496</v>
      </c>
      <c r="C133" s="52"/>
      <c r="D133" s="52"/>
      <c r="E133" s="52"/>
      <c r="F133" s="52"/>
      <c r="G133" s="52"/>
      <c r="I133" s="15">
        <f>+I132*(1+('Gráf. 7-5'!$I129)*0.95/100)</f>
        <v>7.7603521984584303</v>
      </c>
      <c r="J133" s="15">
        <f>+J132*(1+('Gráf. 7-5'!$I129)*0.95/100)</f>
        <v>9.041540893671959</v>
      </c>
      <c r="K133" s="15">
        <f>+K132*(1+('Gráf. 7-5'!$I129)*0.95/100)</f>
        <v>7.2625768369729942</v>
      </c>
      <c r="L133" s="15">
        <f>+L132*(1+('Gráf. 7-5'!$I129)*0.95/100)</f>
        <v>7.3060961358379526</v>
      </c>
      <c r="M133" s="15">
        <f>+M132*(1+('Gráf. 7-5'!$I129)*0.95/100)</f>
        <v>7.2632387846617528</v>
      </c>
      <c r="N133" s="14">
        <f>+'Gráf. 7-5'!G134</f>
        <v>8.7459415800492231</v>
      </c>
    </row>
    <row r="134" spans="1:14" x14ac:dyDescent="0.35">
      <c r="A134" s="47">
        <v>49279</v>
      </c>
      <c r="B134" s="56">
        <v>5056.4717744742875</v>
      </c>
      <c r="C134" s="52"/>
      <c r="D134" s="52"/>
      <c r="E134" s="52"/>
      <c r="F134" s="52"/>
      <c r="G134" s="52"/>
      <c r="I134" s="15">
        <f>+I133*(1+('Gráf. 7-5'!$I130)*0.95/100)</f>
        <v>7.8417931419144331</v>
      </c>
      <c r="J134" s="15">
        <f>+J133*(1+('Gráf. 7-5'!$I130)*0.95/100)</f>
        <v>9.1364272598890679</v>
      </c>
      <c r="K134" s="15">
        <f>+K133*(1+('Gráf. 7-5'!$I130)*0.95/100)</f>
        <v>7.3387938815605178</v>
      </c>
      <c r="L134" s="15">
        <f>+L133*(1+('Gráf. 7-5'!$I130)*0.95/100)</f>
        <v>7.3827698932997716</v>
      </c>
      <c r="M134" s="15">
        <f>+M133*(1+('Gráf. 7-5'!$I130)*0.95/100)</f>
        <v>7.3394627760530957</v>
      </c>
      <c r="N134" s="14">
        <f>+'Gráf. 7-5'!G135</f>
        <v>9.6521178929826288</v>
      </c>
    </row>
    <row r="135" spans="1:14" x14ac:dyDescent="0.35">
      <c r="A135" s="47">
        <v>49310</v>
      </c>
      <c r="B135" s="56">
        <v>5032.7424096275663</v>
      </c>
      <c r="C135" s="52"/>
      <c r="D135" s="52"/>
      <c r="E135" s="52"/>
      <c r="F135" s="52"/>
      <c r="G135" s="52"/>
      <c r="I135" s="15">
        <f>+I134*(1+('Gráf. 7-5'!$I131)*0.95/100)</f>
        <v>8.1051023988959052</v>
      </c>
      <c r="J135" s="15">
        <f>+J134*(1+('Gráf. 7-5'!$I131)*0.95/100)</f>
        <v>9.4432073329833397</v>
      </c>
      <c r="K135" s="15">
        <f>+K134*(1+('Gráf. 7-5'!$I131)*0.95/100)</f>
        <v>7.5852135880132847</v>
      </c>
      <c r="L135" s="15">
        <f>+L134*(1+('Gráf. 7-5'!$I131)*0.95/100)</f>
        <v>7.6306662124056039</v>
      </c>
      <c r="M135" s="15">
        <f>+M134*(1+('Gráf. 7-5'!$I131)*0.95/100)</f>
        <v>7.5859049424341798</v>
      </c>
      <c r="N135" s="14">
        <f>+'Gráf. 7-5'!G136</f>
        <v>10.029539286313613</v>
      </c>
    </row>
    <row r="136" spans="1:14" x14ac:dyDescent="0.35">
      <c r="A136" s="47">
        <v>49341</v>
      </c>
      <c r="B136" s="56">
        <v>5033.6829878881572</v>
      </c>
      <c r="C136" s="52"/>
      <c r="D136" s="52"/>
      <c r="E136" s="52"/>
      <c r="F136" s="52"/>
      <c r="G136" s="52"/>
      <c r="I136" s="15">
        <f>+I135*(1+('Gráf. 7-5'!$I132)*0.95/100)</f>
        <v>7.6187571599594488</v>
      </c>
      <c r="J136" s="15">
        <f>+J135*(1+('Gráf. 7-5'!$I132)*0.95/100)</f>
        <v>8.8765693436456736</v>
      </c>
      <c r="K136" s="15">
        <f>+K135*(1+('Gráf. 7-5'!$I132)*0.95/100)</f>
        <v>7.1300641854161126</v>
      </c>
      <c r="L136" s="15">
        <f>+L135*(1+('Gráf. 7-5'!$I132)*0.95/100)</f>
        <v>7.1727894331039277</v>
      </c>
      <c r="M136" s="15">
        <f>+M135*(1+('Gráf. 7-5'!$I132)*0.95/100)</f>
        <v>7.1307140552370027</v>
      </c>
      <c r="N136" s="14">
        <f>+'Gráf. 7-5'!G137</f>
        <v>9.1641401607919519</v>
      </c>
    </row>
    <row r="137" spans="1:14" x14ac:dyDescent="0.35">
      <c r="A137" s="47">
        <v>49369</v>
      </c>
      <c r="B137" s="56">
        <v>5041.1754440080422</v>
      </c>
      <c r="C137" s="52"/>
      <c r="D137" s="52"/>
      <c r="E137" s="52"/>
      <c r="F137" s="52"/>
      <c r="G137" s="52"/>
      <c r="I137" s="15">
        <f>+I136*(1+('Gráf. 7-5'!$I133)*0.95/100)</f>
        <v>7.2625193032754876</v>
      </c>
      <c r="J137" s="15">
        <f>+J136*(1+('Gráf. 7-5'!$I133)*0.95/100)</f>
        <v>8.4615187033252628</v>
      </c>
      <c r="K137" s="15">
        <f>+K136*(1+('Gráf. 7-5'!$I133)*0.95/100)</f>
        <v>6.7966766354387058</v>
      </c>
      <c r="L137" s="15">
        <f>+L136*(1+('Gráf. 7-5'!$I133)*0.95/100)</f>
        <v>6.8374041359424274</v>
      </c>
      <c r="M137" s="15">
        <f>+M136*(1+('Gráf. 7-5'!$I133)*0.95/100)</f>
        <v>6.7972961186457086</v>
      </c>
      <c r="N137" s="14">
        <f>+'Gráf. 7-5'!G138</f>
        <v>9.7643209211047424</v>
      </c>
    </row>
    <row r="138" spans="1:14" x14ac:dyDescent="0.35">
      <c r="A138" s="47">
        <v>49400</v>
      </c>
      <c r="B138" s="56">
        <v>5040.6862028227497</v>
      </c>
      <c r="C138" s="52"/>
      <c r="D138" s="52"/>
      <c r="E138" s="52"/>
      <c r="F138" s="52"/>
      <c r="G138" s="52"/>
      <c r="I138" s="15">
        <f>+I137*(1+('Gráf. 7-5'!$I134)*0.95/100)</f>
        <v>6.8035957121577244</v>
      </c>
      <c r="J138" s="15">
        <f>+J137*(1+('Gráf. 7-5'!$I134)*0.95/100)</f>
        <v>7.9268295152512591</v>
      </c>
      <c r="K138" s="15">
        <f>+K137*(1+('Gráf. 7-5'!$I134)*0.95/100)</f>
        <v>6.3671899629840176</v>
      </c>
      <c r="L138" s="15">
        <f>+L137*(1+('Gráf. 7-5'!$I134)*0.95/100)</f>
        <v>6.4053438647119005</v>
      </c>
      <c r="M138" s="15">
        <f>+M137*(1+('Gráf. 7-5'!$I134)*0.95/100)</f>
        <v>6.3677703006209887</v>
      </c>
      <c r="N138" s="14">
        <f>+'Gráf. 7-5'!G139</f>
        <v>9.614701221682612</v>
      </c>
    </row>
    <row r="139" spans="1:14" x14ac:dyDescent="0.35">
      <c r="A139" s="47">
        <v>49430</v>
      </c>
      <c r="B139" s="56">
        <v>5026.2339912067</v>
      </c>
      <c r="C139" s="52"/>
      <c r="D139" s="52"/>
      <c r="E139" s="52"/>
      <c r="F139" s="52"/>
      <c r="G139" s="52"/>
      <c r="I139" s="15">
        <f>+I138*(1+('Gráf. 7-5'!$I135)*0.95/100)</f>
        <v>7.4873494312955495</v>
      </c>
      <c r="J139" s="15">
        <f>+J138*(1+('Gráf. 7-5'!$I135)*0.95/100)</f>
        <v>8.7234669686406825</v>
      </c>
      <c r="K139" s="15">
        <f>+K138*(1+('Gráf. 7-5'!$I135)*0.95/100)</f>
        <v>7.0070853950226493</v>
      </c>
      <c r="L139" s="15">
        <f>+L138*(1+('Gráf. 7-5'!$I135)*0.95/100)</f>
        <v>7.0490737209740999</v>
      </c>
      <c r="M139" s="15">
        <f>+M138*(1+('Gráf. 7-5'!$I135)*0.95/100)</f>
        <v>7.0077240559396072</v>
      </c>
      <c r="N139" s="14">
        <f>+'Gráf. 7-5'!G140</f>
        <v>9.5755885490133981</v>
      </c>
    </row>
    <row r="140" spans="1:14" x14ac:dyDescent="0.35">
      <c r="A140" s="47">
        <v>49461</v>
      </c>
      <c r="B140" s="56">
        <v>5021.1703353240327</v>
      </c>
      <c r="C140" s="52"/>
      <c r="D140" s="52"/>
      <c r="E140" s="52"/>
      <c r="F140" s="52"/>
      <c r="G140" s="52"/>
      <c r="I140" s="15">
        <f>+I139*(1+('Gráf. 7-5'!$I136)*0.95/100)</f>
        <v>7.7707698439541169</v>
      </c>
      <c r="J140" s="15">
        <f>+J139*(1+('Gráf. 7-5'!$I136)*0.95/100)</f>
        <v>9.0536784314223411</v>
      </c>
      <c r="K140" s="15">
        <f>+K139*(1+('Gráf. 7-5'!$I136)*0.95/100)</f>
        <v>7.2723262592850118</v>
      </c>
      <c r="L140" s="15">
        <f>+L139*(1+('Gráf. 7-5'!$I136)*0.95/100)</f>
        <v>7.3159039792906864</v>
      </c>
      <c r="M140" s="15">
        <f>+M139*(1+('Gráf. 7-5'!$I136)*0.95/100)</f>
        <v>7.2729890955850331</v>
      </c>
      <c r="N140" s="14">
        <f>+'Gráf. 7-5'!G141</f>
        <v>10.17843820747358</v>
      </c>
    </row>
    <row r="141" spans="1:14" x14ac:dyDescent="0.35">
      <c r="A141" s="47">
        <v>49491</v>
      </c>
      <c r="B141" s="56">
        <v>5036.746941799579</v>
      </c>
      <c r="C141" s="52"/>
      <c r="D141" s="52"/>
      <c r="E141" s="52"/>
      <c r="F141" s="52"/>
      <c r="G141" s="52"/>
      <c r="I141" s="15">
        <f>+I140*(1+('Gráf. 7-5'!$I137)*0.95/100)</f>
        <v>7.1221530538179723</v>
      </c>
      <c r="J141" s="15">
        <f>+J140*(1+('Gráf. 7-5'!$I137)*0.95/100)</f>
        <v>8.2979788082141113</v>
      </c>
      <c r="K141" s="15">
        <f>+K140*(1+('Gráf. 7-5'!$I137)*0.95/100)</f>
        <v>6.6653139542184601</v>
      </c>
      <c r="L141" s="15">
        <f>+L140*(1+('Gráf. 7-5'!$I137)*0.95/100)</f>
        <v>6.7052542944742344</v>
      </c>
      <c r="M141" s="15">
        <f>+M140*(1+('Gráf. 7-5'!$I137)*0.95/100)</f>
        <v>6.6659214643716593</v>
      </c>
      <c r="N141" s="14">
        <f>+'Gráf. 7-5'!G142</f>
        <v>10.28272317759391</v>
      </c>
    </row>
    <row r="142" spans="1:14" x14ac:dyDescent="0.35">
      <c r="A142" s="47">
        <v>49522</v>
      </c>
      <c r="B142" s="56">
        <v>5029.4554379051715</v>
      </c>
      <c r="C142" s="52"/>
      <c r="D142" s="52"/>
      <c r="E142" s="52"/>
      <c r="F142" s="52"/>
      <c r="G142" s="52"/>
      <c r="I142" s="15">
        <f>+I141*(1+('Gráf. 7-5'!$I138)*0.95/100)</f>
        <v>7.5741551598048575</v>
      </c>
      <c r="J142" s="15">
        <f>+J141*(1+('Gráf. 7-5'!$I138)*0.95/100)</f>
        <v>8.8246038145015966</v>
      </c>
      <c r="K142" s="15">
        <f>+K141*(1+('Gráf. 7-5'!$I138)*0.95/100)</f>
        <v>7.0883231091193766</v>
      </c>
      <c r="L142" s="15">
        <f>+L141*(1+('Gráf. 7-5'!$I138)*0.95/100)</f>
        <v>7.1307982331368907</v>
      </c>
      <c r="M142" s="15">
        <f>+M141*(1+('Gráf. 7-5'!$I138)*0.95/100)</f>
        <v>7.0889691744491605</v>
      </c>
      <c r="N142" s="14">
        <f>+'Gráf. 7-5'!G143</f>
        <v>10.62512917292783</v>
      </c>
    </row>
    <row r="143" spans="1:14" x14ac:dyDescent="0.35">
      <c r="A143" s="47">
        <v>49553</v>
      </c>
      <c r="B143" s="56">
        <v>5061.8305352623574</v>
      </c>
      <c r="C143" s="52"/>
      <c r="D143" s="52"/>
      <c r="E143" s="52"/>
      <c r="F143" s="52"/>
      <c r="G143" s="52"/>
      <c r="I143" s="15">
        <f>+I142*(1+('Gráf. 7-5'!$I139)*0.95/100)</f>
        <v>7.4618278821260997</v>
      </c>
      <c r="J143" s="15">
        <f>+J142*(1+('Gráf. 7-5'!$I139)*0.95/100)</f>
        <v>8.6937319611842838</v>
      </c>
      <c r="K143" s="15">
        <f>+K142*(1+('Gráf. 7-5'!$I139)*0.95/100)</f>
        <v>6.9832008847450719</v>
      </c>
      <c r="L143" s="15">
        <f>+L142*(1+('Gráf. 7-5'!$I139)*0.95/100)</f>
        <v>7.0250460883359125</v>
      </c>
      <c r="M143" s="15">
        <f>+M142*(1+('Gráf. 7-5'!$I139)*0.95/100)</f>
        <v>6.9838373687079356</v>
      </c>
      <c r="N143" s="14">
        <f>+'Gráf. 7-5'!G144</f>
        <v>9.9891670604940543</v>
      </c>
    </row>
    <row r="144" spans="1:14" x14ac:dyDescent="0.35">
      <c r="A144" s="47">
        <v>49583</v>
      </c>
      <c r="B144" s="56">
        <v>5071.5588556165631</v>
      </c>
      <c r="C144" s="52"/>
      <c r="D144" s="52"/>
      <c r="E144" s="52"/>
      <c r="F144" s="52"/>
      <c r="G144" s="52"/>
      <c r="I144" s="15">
        <f>+I143*(1+('Gráf. 7-5'!$I140)*0.95/100)</f>
        <v>7.4324406844417652</v>
      </c>
      <c r="J144" s="15">
        <f>+J143*(1+('Gráf. 7-5'!$I140)*0.95/100)</f>
        <v>8.6594931092844796</v>
      </c>
      <c r="K144" s="15">
        <f>+K143*(1+('Gráf. 7-5'!$I140)*0.95/100)</f>
        <v>6.9556986817847228</v>
      </c>
      <c r="L144" s="15">
        <f>+L143*(1+('Gráf. 7-5'!$I140)*0.95/100)</f>
        <v>6.9973790848347992</v>
      </c>
      <c r="M144" s="15">
        <f>+M143*(1+('Gráf. 7-5'!$I140)*0.95/100)</f>
        <v>6.9563326590588321</v>
      </c>
      <c r="N144" s="14">
        <f>+'Gráf. 7-5'!G145</f>
        <v>9.5225712137642464</v>
      </c>
    </row>
    <row r="145" spans="1:14" x14ac:dyDescent="0.35">
      <c r="A145" s="47">
        <v>49614</v>
      </c>
      <c r="B145" s="56">
        <v>5093.2144529719999</v>
      </c>
      <c r="C145" s="52"/>
      <c r="D145" s="52"/>
      <c r="E145" s="52"/>
      <c r="F145" s="52"/>
      <c r="G145" s="52"/>
      <c r="I145" s="15">
        <f>+I144*(1+('Gráf. 7-5'!$I141)*0.95/100)</f>
        <v>7.8854843750556123</v>
      </c>
      <c r="J145" s="15">
        <f>+J144*(1+('Gráf. 7-5'!$I141)*0.95/100)</f>
        <v>9.1873316597202273</v>
      </c>
      <c r="K145" s="15">
        <f>+K144*(1+('Gráf. 7-5'!$I141)*0.95/100)</f>
        <v>7.379682610535081</v>
      </c>
      <c r="L145" s="15">
        <f>+L144*(1+('Gráf. 7-5'!$I141)*0.95/100)</f>
        <v>7.4239036384519803</v>
      </c>
      <c r="M145" s="15">
        <f>+M144*(1+('Gráf. 7-5'!$I141)*0.95/100)</f>
        <v>7.3803552318315537</v>
      </c>
      <c r="N145" s="14">
        <f>+'Gráf. 7-5'!G146</f>
        <v>8.9251691640728055</v>
      </c>
    </row>
    <row r="146" spans="1:14" x14ac:dyDescent="0.35">
      <c r="A146" s="47">
        <v>49644</v>
      </c>
      <c r="B146" s="56">
        <v>5118.6911909652481</v>
      </c>
      <c r="C146" s="52"/>
      <c r="D146" s="52"/>
      <c r="E146" s="52"/>
      <c r="F146" s="52"/>
      <c r="G146" s="52"/>
      <c r="I146" s="15">
        <f>+I145*(1+('Gráf. 7-5'!$I142)*0.95/100)</f>
        <v>7.9636186407383489</v>
      </c>
      <c r="J146" s="15">
        <f>+J145*(1+('Gráf. 7-5'!$I142)*0.95/100)</f>
        <v>9.2783654350310734</v>
      </c>
      <c r="K146" s="15">
        <f>+K145*(1+('Gráf. 7-5'!$I142)*0.95/100)</f>
        <v>7.4528050788985736</v>
      </c>
      <c r="L146" s="15">
        <f>+L145*(1+('Gráf. 7-5'!$I142)*0.95/100)</f>
        <v>7.4974642761630594</v>
      </c>
      <c r="M146" s="15">
        <f>+M145*(1+('Gráf. 7-5'!$I142)*0.95/100)</f>
        <v>7.4534843649436633</v>
      </c>
      <c r="N146" s="14">
        <f>+'Gráf. 7-5'!G147</f>
        <v>9.8082740653993703</v>
      </c>
    </row>
    <row r="147" spans="1:14" x14ac:dyDescent="0.35">
      <c r="A147" s="47">
        <v>49675</v>
      </c>
      <c r="B147" s="56">
        <v>5095.1162966906732</v>
      </c>
      <c r="C147" s="52"/>
      <c r="D147" s="52"/>
      <c r="E147" s="52"/>
      <c r="F147" s="52"/>
      <c r="G147" s="52"/>
      <c r="I147" s="15">
        <f>+I146*(1+('Gráf. 7-5'!$I143)*0.95/100)</f>
        <v>8.220029826440225</v>
      </c>
      <c r="J147" s="15">
        <f>+J146*(1+('Gráf. 7-5'!$I143)*0.95/100)</f>
        <v>9.5771086056798183</v>
      </c>
      <c r="K147" s="15">
        <f>+K146*(1+('Gráf. 7-5'!$I143)*0.95/100)</f>
        <v>7.6927691798048636</v>
      </c>
      <c r="L147" s="15">
        <f>+L146*(1+('Gráf. 7-5'!$I143)*0.95/100)</f>
        <v>7.7388663060109115</v>
      </c>
      <c r="M147" s="15">
        <f>+M146*(1+('Gráf. 7-5'!$I143)*0.95/100)</f>
        <v>7.693470337381993</v>
      </c>
      <c r="N147" s="14">
        <f>+'Gráf. 7-5'!G148</f>
        <v>10.117049778734266</v>
      </c>
    </row>
    <row r="148" spans="1:14" x14ac:dyDescent="0.35">
      <c r="A148" s="47">
        <v>49706</v>
      </c>
      <c r="B148" s="56">
        <v>5096.0507247641963</v>
      </c>
      <c r="C148" s="52"/>
      <c r="D148" s="52"/>
      <c r="E148" s="52"/>
      <c r="F148" s="52"/>
      <c r="G148" s="52"/>
      <c r="I148" s="15">
        <f>+I147*(1+('Gráf. 7-5'!$I144)*0.95/100)</f>
        <v>7.7445693439668508</v>
      </c>
      <c r="J148" s="15">
        <f>+J147*(1+('Gráf. 7-5'!$I144)*0.95/100)</f>
        <v>9.023152382344751</v>
      </c>
      <c r="K148" s="15">
        <f>+K147*(1+('Gráf. 7-5'!$I144)*0.95/100)</f>
        <v>7.247806348402305</v>
      </c>
      <c r="L148" s="15">
        <f>+L147*(1+('Gráf. 7-5'!$I144)*0.95/100)</f>
        <v>7.2912371385573493</v>
      </c>
      <c r="M148" s="15">
        <f>+M147*(1+('Gráf. 7-5'!$I144)*0.95/100)</f>
        <v>7.2484669498346328</v>
      </c>
      <c r="N148" s="14">
        <f>+'Gráf. 7-5'!G149</f>
        <v>9.2705169721457885</v>
      </c>
    </row>
    <row r="149" spans="1:14" x14ac:dyDescent="0.35">
      <c r="A149" s="47">
        <v>49735</v>
      </c>
      <c r="B149" s="56">
        <v>5103.4940882562814</v>
      </c>
      <c r="C149" s="52"/>
      <c r="D149" s="52"/>
      <c r="E149" s="52"/>
      <c r="F149" s="52"/>
      <c r="G149" s="52"/>
      <c r="I149" s="15">
        <f>+I148*(1+('Gráf. 7-5'!$I145)*0.95/100)</f>
        <v>7.3946003124573876</v>
      </c>
      <c r="J149" s="15">
        <f>+J148*(1+('Gráf. 7-5'!$I145)*0.95/100)</f>
        <v>8.6154055135183398</v>
      </c>
      <c r="K149" s="15">
        <f>+K148*(1+('Gráf. 7-5'!$I145)*0.95/100)</f>
        <v>6.9202855198497817</v>
      </c>
      <c r="L149" s="15">
        <f>+L148*(1+('Gráf. 7-5'!$I145)*0.95/100)</f>
        <v>6.9617537177814004</v>
      </c>
      <c r="M149" s="15">
        <f>+M148*(1+('Gráf. 7-5'!$I145)*0.95/100)</f>
        <v>6.9209162693906467</v>
      </c>
      <c r="N149" s="14">
        <f>+'Gráf. 7-5'!G150</f>
        <v>9.8536912570092028</v>
      </c>
    </row>
    <row r="150" spans="1:14" x14ac:dyDescent="0.35">
      <c r="A150" s="47">
        <v>49766</v>
      </c>
      <c r="B150" s="56">
        <v>5103.0080601050568</v>
      </c>
      <c r="C150" s="52"/>
      <c r="D150" s="52"/>
      <c r="E150" s="52"/>
      <c r="F150" s="52"/>
      <c r="G150" s="52"/>
      <c r="I150" s="15">
        <f>+I149*(1+('Gráf. 7-5'!$I146)*0.95/100)</f>
        <v>6.9454014978995087</v>
      </c>
      <c r="J150" s="15">
        <f>+J149*(1+('Gráf. 7-5'!$I146)*0.95/100)</f>
        <v>8.0920466056557778</v>
      </c>
      <c r="K150" s="15">
        <f>+K149*(1+('Gráf. 7-5'!$I146)*0.95/100)</f>
        <v>6.4998998437393807</v>
      </c>
      <c r="L150" s="15">
        <f>+L149*(1+('Gráf. 7-5'!$I146)*0.95/100)</f>
        <v>6.5388489784944062</v>
      </c>
      <c r="M150" s="15">
        <f>+M149*(1+('Gráf. 7-5'!$I146)*0.95/100)</f>
        <v>6.5004922772206797</v>
      </c>
      <c r="N150" s="14">
        <f>+'Gráf. 7-5'!G151</f>
        <v>9.7047446251679705</v>
      </c>
    </row>
    <row r="151" spans="1:14" x14ac:dyDescent="0.35">
      <c r="A151" s="47">
        <v>49796</v>
      </c>
      <c r="B151" s="56">
        <v>5088.6503842514658</v>
      </c>
      <c r="C151" s="52"/>
      <c r="D151" s="52"/>
      <c r="E151" s="52"/>
      <c r="F151" s="52"/>
      <c r="G151" s="52"/>
      <c r="I151" s="15">
        <f>+I150*(1+('Gráf. 7-5'!$I147)*0.95/100)</f>
        <v>7.6116941778844946</v>
      </c>
      <c r="J151" s="15">
        <f>+J150*(1+('Gráf. 7-5'!$I147)*0.95/100)</f>
        <v>8.8683403045983642</v>
      </c>
      <c r="K151" s="15">
        <f>+K150*(1+('Gráf. 7-5'!$I147)*0.95/100)</f>
        <v>7.1234542470130968</v>
      </c>
      <c r="L151" s="15">
        <f>+L150*(1+('Gráf. 7-5'!$I147)*0.95/100)</f>
        <v>7.1661398861857384</v>
      </c>
      <c r="M151" s="15">
        <f>+M150*(1+('Gráf. 7-5'!$I147)*0.95/100)</f>
        <v>7.1241035143710389</v>
      </c>
      <c r="N151" s="14">
        <f>+'Gráf. 7-5'!G152</f>
        <v>9.6637374581967759</v>
      </c>
    </row>
    <row r="152" spans="1:14" x14ac:dyDescent="0.35">
      <c r="A152" s="47">
        <v>49827</v>
      </c>
      <c r="B152" s="56">
        <v>5083.6200042350283</v>
      </c>
      <c r="C152" s="52"/>
      <c r="D152" s="52"/>
      <c r="E152" s="52"/>
      <c r="F152" s="52"/>
      <c r="G152" s="52"/>
      <c r="I152" s="15">
        <f>+I151*(1+('Gráf. 7-5'!$I148)*0.95/100)</f>
        <v>7.8435935784753088</v>
      </c>
      <c r="J152" s="15">
        <f>+J151*(1+('Gráf. 7-5'!$I148)*0.95/100)</f>
        <v>9.1385249379809022</v>
      </c>
      <c r="K152" s="15">
        <f>+K151*(1+('Gráf. 7-5'!$I148)*0.95/100)</f>
        <v>7.340478832002078</v>
      </c>
      <c r="L152" s="15">
        <f>+L151*(1+('Gráf. 7-5'!$I148)*0.95/100)</f>
        <v>7.3844649404141087</v>
      </c>
      <c r="M152" s="15">
        <f>+M151*(1+('Gráf. 7-5'!$I148)*0.95/100)</f>
        <v>7.3411478800694931</v>
      </c>
      <c r="N152" s="14">
        <f>+'Gráf. 7-5'!G153</f>
        <v>10.248806328310149</v>
      </c>
    </row>
    <row r="153" spans="1:14" x14ac:dyDescent="0.35">
      <c r="A153" s="47">
        <v>49857</v>
      </c>
      <c r="B153" s="56">
        <v>5099.0941367208115</v>
      </c>
      <c r="C153" s="52"/>
      <c r="D153" s="52"/>
      <c r="E153" s="52"/>
      <c r="F153" s="52"/>
      <c r="G153" s="52"/>
      <c r="I153" s="15">
        <f>+I152*(1+('Gráf. 7-5'!$I149)*0.95/100)</f>
        <v>7.2088109758019403</v>
      </c>
      <c r="J153" s="15">
        <f>+J152*(1+('Gráf. 7-5'!$I149)*0.95/100)</f>
        <v>8.3989434455580589</v>
      </c>
      <c r="K153" s="15">
        <f>+K152*(1+('Gráf. 7-5'!$I149)*0.95/100)</f>
        <v>6.7464133426026622</v>
      </c>
      <c r="L153" s="15">
        <f>+L152*(1+('Gráf. 7-5'!$I149)*0.95/100)</f>
        <v>6.7868396520399115</v>
      </c>
      <c r="M153" s="15">
        <f>+M152*(1+('Gráf. 7-5'!$I149)*0.95/100)</f>
        <v>6.7470282445609886</v>
      </c>
      <c r="N153" s="14">
        <f>+'Gráf. 7-5'!G154</f>
        <v>10.34890058201789</v>
      </c>
    </row>
    <row r="154" spans="1:14" x14ac:dyDescent="0.35">
      <c r="A154" s="47">
        <v>49888</v>
      </c>
      <c r="B154" s="56">
        <v>5091.8503904801601</v>
      </c>
      <c r="C154" s="52"/>
      <c r="D154" s="52"/>
      <c r="E154" s="52"/>
      <c r="F154" s="52"/>
      <c r="G154" s="52"/>
      <c r="I154" s="15">
        <f>+I153*(1+('Gráf. 7-5'!$I150)*0.95/100)</f>
        <v>7.6481472136077491</v>
      </c>
      <c r="J154" s="15">
        <f>+J153*(1+('Gráf. 7-5'!$I150)*0.95/100)</f>
        <v>8.9108115230123648</v>
      </c>
      <c r="K154" s="15">
        <f>+K153*(1+('Gráf. 7-5'!$I150)*0.95/100)</f>
        <v>7.1575690611491929</v>
      </c>
      <c r="L154" s="15">
        <f>+L153*(1+('Gráf. 7-5'!$I150)*0.95/100)</f>
        <v>7.2004591253937402</v>
      </c>
      <c r="M154" s="15">
        <f>+M153*(1+('Gráf. 7-5'!$I150)*0.95/100)</f>
        <v>7.1582214379024469</v>
      </c>
      <c r="N154" s="14">
        <f>+'Gráf. 7-5'!G155</f>
        <v>10.682338326790751</v>
      </c>
    </row>
    <row r="155" spans="1:14" x14ac:dyDescent="0.35">
      <c r="A155" s="47">
        <v>49919</v>
      </c>
      <c r="B155" s="56">
        <v>5124.0130192018714</v>
      </c>
      <c r="C155" s="52"/>
      <c r="D155" s="52"/>
      <c r="E155" s="52"/>
      <c r="F155" s="52"/>
      <c r="G155" s="52"/>
      <c r="I155" s="15">
        <f>+I154*(1+('Gráf. 7-5'!$I151)*0.95/100)</f>
        <v>7.5362760105502797</v>
      </c>
      <c r="J155" s="15">
        <f>+J154*(1+('Gráf. 7-5'!$I151)*0.95/100)</f>
        <v>8.7804710395650645</v>
      </c>
      <c r="K155" s="15">
        <f>+K154*(1+('Gráf. 7-5'!$I151)*0.95/100)</f>
        <v>7.0528736572201201</v>
      </c>
      <c r="L155" s="15">
        <f>+L154*(1+('Gráf. 7-5'!$I151)*0.95/100)</f>
        <v>7.0951363586600245</v>
      </c>
      <c r="M155" s="15">
        <f>+M154*(1+('Gráf. 7-5'!$I151)*0.95/100)</f>
        <v>7.0535164915090105</v>
      </c>
      <c r="N155" s="14">
        <f>+'Gráf. 7-5'!G156</f>
        <v>10.060754586069704</v>
      </c>
    </row>
    <row r="156" spans="1:14" x14ac:dyDescent="0.35">
      <c r="A156" s="47">
        <v>49949</v>
      </c>
      <c r="B156" s="56">
        <v>5133.6781182871246</v>
      </c>
      <c r="C156" s="52"/>
      <c r="D156" s="52"/>
      <c r="E156" s="52"/>
      <c r="F156" s="52"/>
      <c r="G156" s="52"/>
      <c r="I156" s="15">
        <f>+I155*(1+('Gráf. 7-5'!$I152)*0.95/100)</f>
        <v>7.5054521644710279</v>
      </c>
      <c r="J156" s="15">
        <f>+J155*(1+('Gráf. 7-5'!$I152)*0.95/100)</f>
        <v>8.74455835703486</v>
      </c>
      <c r="K156" s="15">
        <f>+K155*(1+('Gráf. 7-5'!$I152)*0.95/100)</f>
        <v>7.0240269573749679</v>
      </c>
      <c r="L156" s="15">
        <f>+L155*(1+('Gráf. 7-5'!$I152)*0.95/100)</f>
        <v>7.0661168016899136</v>
      </c>
      <c r="M156" s="15">
        <f>+M155*(1+('Gráf. 7-5'!$I152)*0.95/100)</f>
        <v>7.0246671624309123</v>
      </c>
      <c r="N156" s="14">
        <f>+'Gráf. 7-5'!G157</f>
        <v>9.6025385831450709</v>
      </c>
    </row>
    <row r="157" spans="1:14" x14ac:dyDescent="0.35">
      <c r="A157" s="47">
        <v>49980</v>
      </c>
      <c r="B157" s="56">
        <v>5155.1933834725551</v>
      </c>
      <c r="C157" s="52"/>
      <c r="D157" s="52"/>
      <c r="E157" s="52"/>
      <c r="F157" s="52"/>
      <c r="G157" s="52"/>
      <c r="I157" s="15">
        <f>+I156*(1+('Gráf. 7-5'!$I153)*0.95/100)</f>
        <v>7.9453258023766864</v>
      </c>
      <c r="J157" s="15">
        <f>+J156*(1+('Gráf. 7-5'!$I153)*0.95/100)</f>
        <v>9.2570525561979213</v>
      </c>
      <c r="K157" s="15">
        <f>+K156*(1+('Gráf. 7-5'!$I153)*0.95/100)</f>
        <v>7.4356856053527336</v>
      </c>
      <c r="L157" s="15">
        <f>+L156*(1+('Gráf. 7-5'!$I153)*0.95/100)</f>
        <v>7.480242218162366</v>
      </c>
      <c r="M157" s="15">
        <f>+M156*(1+('Gráf. 7-5'!$I153)*0.95/100)</f>
        <v>7.4363633310431174</v>
      </c>
      <c r="N157" s="14">
        <f>+'Gráf. 7-5'!G158</f>
        <v>9.0178451451050705</v>
      </c>
    </row>
    <row r="158" spans="1:14" x14ac:dyDescent="0.35">
      <c r="A158" s="47">
        <v>50010</v>
      </c>
      <c r="B158" s="56">
        <v>5180.5060910209031</v>
      </c>
      <c r="C158" s="52"/>
      <c r="D158" s="52"/>
      <c r="E158" s="52"/>
      <c r="F158" s="52"/>
      <c r="G158" s="52"/>
      <c r="I158" s="15">
        <f>+I157*(1+('Gráf. 7-5'!$I154)*0.95/100)</f>
        <v>8.0203612493985244</v>
      </c>
      <c r="J158" s="15">
        <f>+J157*(1+('Gráf. 7-5'!$I154)*0.95/100)</f>
        <v>9.3444759160368811</v>
      </c>
      <c r="K158" s="15">
        <f>+K157*(1+('Gráf. 7-5'!$I154)*0.95/100)</f>
        <v>7.5059080238147411</v>
      </c>
      <c r="L158" s="15">
        <f>+L157*(1+('Gráf. 7-5'!$I154)*0.95/100)</f>
        <v>7.5508854280988968</v>
      </c>
      <c r="M158" s="15">
        <f>+M157*(1+('Gráf. 7-5'!$I154)*0.95/100)</f>
        <v>7.506592149928645</v>
      </c>
      <c r="N158" s="14">
        <f>+'Gráf. 7-5'!G159</f>
        <v>9.8786250777568405</v>
      </c>
    </row>
    <row r="159" spans="1:14" x14ac:dyDescent="0.35">
      <c r="A159" s="47">
        <v>50041</v>
      </c>
      <c r="B159" s="56">
        <v>5157.0818491049431</v>
      </c>
      <c r="C159" s="52"/>
      <c r="D159" s="52"/>
      <c r="E159" s="52"/>
      <c r="F159" s="52"/>
      <c r="G159" s="52"/>
      <c r="I159" s="15">
        <f>+I158*(1+('Gráf. 7-5'!$I155)*0.95/100)</f>
        <v>8.270199133878636</v>
      </c>
      <c r="J159" s="15">
        <f>+J158*(1+('Gráf. 7-5'!$I155)*0.95/100)</f>
        <v>9.6355605719322863</v>
      </c>
      <c r="K159" s="15">
        <f>+K158*(1+('Gráf. 7-5'!$I155)*0.95/100)</f>
        <v>7.7397204573772322</v>
      </c>
      <c r="L159" s="15">
        <f>+L158*(1+('Gráf. 7-5'!$I155)*0.95/100)</f>
        <v>7.786098928170281</v>
      </c>
      <c r="M159" s="15">
        <f>+M158*(1+('Gráf. 7-5'!$I155)*0.95/100)</f>
        <v>7.7404258943293511</v>
      </c>
      <c r="N159" s="14">
        <f>+'Gráf. 7-5'!G160</f>
        <v>10.159350486586561</v>
      </c>
    </row>
    <row r="160" spans="1:14" x14ac:dyDescent="0.35">
      <c r="A160" s="47">
        <v>50072</v>
      </c>
      <c r="B160" s="56">
        <v>5158.0102691185339</v>
      </c>
      <c r="C160" s="52"/>
      <c r="D160" s="52"/>
      <c r="E160" s="52"/>
      <c r="F160" s="52"/>
      <c r="G160" s="52"/>
      <c r="I160" s="15">
        <f>+I159*(1+('Gráf. 7-5'!$I156)*0.95/100)</f>
        <v>7.8051988552283733</v>
      </c>
      <c r="J160" s="15">
        <f>+J159*(1+('Gráf. 7-5'!$I156)*0.95/100)</f>
        <v>9.0937914708056162</v>
      </c>
      <c r="K160" s="15">
        <f>+K159*(1+('Gráf. 7-5'!$I156)*0.95/100)</f>
        <v>7.3045468767783728</v>
      </c>
      <c r="L160" s="15">
        <f>+L159*(1+('Gráf. 7-5'!$I156)*0.95/100)</f>
        <v>7.3483176713240876</v>
      </c>
      <c r="M160" s="15">
        <f>+M159*(1+('Gráf. 7-5'!$I156)*0.95/100)</f>
        <v>7.305212649827121</v>
      </c>
      <c r="N160" s="14">
        <f>+'Gráf. 7-5'!G161</f>
        <v>9.330644345140799</v>
      </c>
    </row>
    <row r="161" spans="1:14" x14ac:dyDescent="0.35">
      <c r="A161" s="47">
        <v>50100</v>
      </c>
      <c r="B161" s="56">
        <v>5165.4057485685908</v>
      </c>
      <c r="C161" s="52"/>
      <c r="D161" s="52"/>
      <c r="E161" s="52"/>
      <c r="F161" s="52"/>
      <c r="G161" s="52"/>
      <c r="I161" s="15">
        <f>+I160*(1+('Gráf. 7-5'!$I157)*0.95/100)</f>
        <v>7.461334058182298</v>
      </c>
      <c r="J161" s="15">
        <f>+J160*(1+('Gráf. 7-5'!$I157)*0.95/100)</f>
        <v>8.6931566097997059</v>
      </c>
      <c r="K161" s="15">
        <f>+K160*(1+('Gráf. 7-5'!$I157)*0.95/100)</f>
        <v>6.9827387363471516</v>
      </c>
      <c r="L161" s="15">
        <f>+L160*(1+('Gráf. 7-5'!$I157)*0.95/100)</f>
        <v>7.0245811706214401</v>
      </c>
      <c r="M161" s="15">
        <f>+M160*(1+('Gráf. 7-5'!$I157)*0.95/100)</f>
        <v>6.983375178187492</v>
      </c>
      <c r="N161" s="14">
        <f>+'Gráf. 7-5'!G162</f>
        <v>9.8969971646223751</v>
      </c>
    </row>
    <row r="162" spans="1:14" x14ac:dyDescent="0.35">
      <c r="A162" s="47">
        <v>50131</v>
      </c>
      <c r="B162" s="56">
        <v>5164.9228451066356</v>
      </c>
      <c r="C162" s="52"/>
      <c r="D162" s="52"/>
      <c r="E162" s="52"/>
      <c r="F162" s="52"/>
      <c r="G162" s="52"/>
      <c r="I162" s="15">
        <f>+I161*(1+('Gráf. 7-5'!$I158)*0.95/100)</f>
        <v>7.0214883230727647</v>
      </c>
      <c r="J162" s="15">
        <f>+J161*(1+('Gráf. 7-5'!$I158)*0.95/100)</f>
        <v>8.1806949200209811</v>
      </c>
      <c r="K162" s="15">
        <f>+K161*(1+('Gráf. 7-5'!$I158)*0.95/100)</f>
        <v>6.571106201385347</v>
      </c>
      <c r="L162" s="15">
        <f>+L161*(1+('Gráf. 7-5'!$I158)*0.95/100)</f>
        <v>6.6104820236411097</v>
      </c>
      <c r="M162" s="15">
        <f>+M161*(1+('Gráf. 7-5'!$I158)*0.95/100)</f>
        <v>6.5717051249713192</v>
      </c>
      <c r="N162" s="14">
        <f>+'Gráf. 7-5'!G163</f>
        <v>9.7481900712863521</v>
      </c>
    </row>
    <row r="163" spans="1:14" x14ac:dyDescent="0.35">
      <c r="A163" s="47">
        <v>50161</v>
      </c>
      <c r="B163" s="56">
        <v>5150.6573559948565</v>
      </c>
      <c r="C163" s="52"/>
      <c r="D163" s="52"/>
      <c r="E163" s="52"/>
      <c r="F163" s="52"/>
      <c r="G163" s="52"/>
      <c r="I163" s="15">
        <f>+I162*(1+('Gráf. 7-5'!$I159)*0.95/100)</f>
        <v>7.6711668747203241</v>
      </c>
      <c r="J163" s="15">
        <f>+J162*(1+('Gráf. 7-5'!$I159)*0.95/100)</f>
        <v>8.9376315953473728</v>
      </c>
      <c r="K163" s="15">
        <f>+K162*(1+('Gráf. 7-5'!$I159)*0.95/100)</f>
        <v>7.1791121629718599</v>
      </c>
      <c r="L163" s="15">
        <f>+L162*(1+('Gráf. 7-5'!$I159)*0.95/100)</f>
        <v>7.2221313192326075</v>
      </c>
      <c r="M163" s="15">
        <f>+M162*(1+('Gráf. 7-5'!$I159)*0.95/100)</f>
        <v>7.1797665032714946</v>
      </c>
      <c r="N163" s="14">
        <f>+'Gráf. 7-5'!G164</f>
        <v>9.7048659853494623</v>
      </c>
    </row>
    <row r="164" spans="1:14" x14ac:dyDescent="0.35">
      <c r="A164" s="47">
        <v>50192</v>
      </c>
      <c r="B164" s="56">
        <v>5145.6594168696074</v>
      </c>
      <c r="C164" s="52"/>
      <c r="D164" s="52"/>
      <c r="E164" s="52"/>
      <c r="F164" s="52"/>
      <c r="G164" s="52"/>
      <c r="I164" s="15">
        <f>+I163*(1+('Gráf. 7-5'!$I160)*0.95/100)</f>
        <v>7.8821057312953124</v>
      </c>
      <c r="J164" s="15">
        <f>+J163*(1+('Gráf. 7-5'!$I160)*0.95/100)</f>
        <v>9.1833952216639751</v>
      </c>
      <c r="K164" s="15">
        <f>+K163*(1+('Gráf. 7-5'!$I160)*0.95/100)</f>
        <v>7.3765206844669793</v>
      </c>
      <c r="L164" s="15">
        <f>+L163*(1+('Gráf. 7-5'!$I160)*0.95/100)</f>
        <v>7.4207227652789269</v>
      </c>
      <c r="M164" s="15">
        <f>+M163*(1+('Gráf. 7-5'!$I160)*0.95/100)</f>
        <v>7.3771930175696472</v>
      </c>
      <c r="N164" s="14">
        <f>+'Gráf. 7-5'!G165</f>
        <v>10.272244428015251</v>
      </c>
    </row>
    <row r="165" spans="1:14" x14ac:dyDescent="0.35">
      <c r="A165" s="47">
        <v>50222</v>
      </c>
      <c r="B165" s="56">
        <v>5161.0336212031498</v>
      </c>
      <c r="C165" s="52"/>
      <c r="D165" s="52"/>
      <c r="E165" s="52"/>
      <c r="F165" s="52"/>
      <c r="G165" s="52"/>
      <c r="I165" s="15">
        <f>+I164*(1+('Gráf. 7-5'!$I161)*0.95/100)</f>
        <v>7.2602865092890774</v>
      </c>
      <c r="J165" s="15">
        <f>+J164*(1+('Gráf. 7-5'!$I161)*0.95/100)</f>
        <v>8.4589172881292711</v>
      </c>
      <c r="K165" s="15">
        <f>+K164*(1+('Gráf. 7-5'!$I161)*0.95/100)</f>
        <v>6.7945870604461334</v>
      </c>
      <c r="L165" s="15">
        <f>+L164*(1+('Gráf. 7-5'!$I161)*0.95/100)</f>
        <v>6.83530203965877</v>
      </c>
      <c r="M165" s="15">
        <f>+M164*(1+('Gráf. 7-5'!$I161)*0.95/100)</f>
        <v>6.7952063531987879</v>
      </c>
      <c r="N165" s="14">
        <f>+'Gráf. 7-5'!G166</f>
        <v>10.368011216785099</v>
      </c>
    </row>
    <row r="166" spans="1:14" x14ac:dyDescent="0.35">
      <c r="A166" s="47">
        <v>50253</v>
      </c>
      <c r="B166" s="56">
        <v>5153.8364423697112</v>
      </c>
      <c r="C166" s="52"/>
      <c r="D166" s="52"/>
      <c r="E166" s="52"/>
      <c r="F166" s="52"/>
      <c r="G166" s="52"/>
      <c r="I166" s="15">
        <f>+I165*(1+('Gráf. 7-5'!$I162)*0.95/100)</f>
        <v>7.6871733383149747</v>
      </c>
      <c r="J166" s="15">
        <f>+J165*(1+('Gráf. 7-5'!$I162)*0.95/100)</f>
        <v>8.9562806323308806</v>
      </c>
      <c r="K166" s="15">
        <f>+K165*(1+('Gráf. 7-5'!$I162)*0.95/100)</f>
        <v>7.1940919175978744</v>
      </c>
      <c r="L166" s="15">
        <f>+L165*(1+('Gráf. 7-5'!$I162)*0.95/100)</f>
        <v>7.2372008365465943</v>
      </c>
      <c r="M166" s="15">
        <f>+M165*(1+('Gráf. 7-5'!$I162)*0.95/100)</f>
        <v>7.1947476232274976</v>
      </c>
      <c r="N166" s="14">
        <f>+'Gráf. 7-5'!G167</f>
        <v>10.6926865463649</v>
      </c>
    </row>
    <row r="167" spans="1:14" x14ac:dyDescent="0.35">
      <c r="A167" s="47">
        <v>50284</v>
      </c>
      <c r="B167" s="56">
        <v>5185.7918763715779</v>
      </c>
      <c r="C167" s="52"/>
      <c r="D167" s="52"/>
      <c r="E167" s="52"/>
      <c r="F167" s="52"/>
      <c r="G167" s="52"/>
      <c r="I167" s="15">
        <f>+I166*(1+('Gráf. 7-5'!$I163)*0.95/100)</f>
        <v>7.5753372838207866</v>
      </c>
      <c r="J167" s="15">
        <f>+J166*(1+('Gráf. 7-5'!$I163)*0.95/100)</f>
        <v>8.8259811002687929</v>
      </c>
      <c r="K167" s="15">
        <f>+K166*(1+('Gráf. 7-5'!$I163)*0.95/100)</f>
        <v>7.0894294076837907</v>
      </c>
      <c r="L167" s="15">
        <f>+L166*(1+('Gráf. 7-5'!$I163)*0.95/100)</f>
        <v>7.1319111609375847</v>
      </c>
      <c r="M167" s="15">
        <f>+M166*(1+('Gráf. 7-5'!$I163)*0.95/100)</f>
        <v>7.0900755738471757</v>
      </c>
      <c r="N167" s="14">
        <f>+'Gráf. 7-5'!G168</f>
        <v>10.084787379872896</v>
      </c>
    </row>
    <row r="168" spans="1:14" x14ac:dyDescent="0.35">
      <c r="A168" s="47">
        <v>50314</v>
      </c>
      <c r="B168" s="56">
        <v>5195.3953050600676</v>
      </c>
      <c r="C168" s="52"/>
      <c r="D168" s="52"/>
      <c r="E168" s="52"/>
      <c r="F168" s="52"/>
      <c r="G168" s="52"/>
      <c r="I168" s="15">
        <f>+I167*(1+('Gráf. 7-5'!$I164)*0.95/100)</f>
        <v>7.542751723439145</v>
      </c>
      <c r="J168" s="15">
        <f>+J167*(1+('Gráf. 7-5'!$I164)*0.95/100)</f>
        <v>8.7880158547233194</v>
      </c>
      <c r="K168" s="15">
        <f>+K167*(1+('Gráf. 7-5'!$I164)*0.95/100)</f>
        <v>7.0589339958783182</v>
      </c>
      <c r="L168" s="15">
        <f>+L167*(1+('Gráf. 7-5'!$I164)*0.95/100)</f>
        <v>7.1012330124850287</v>
      </c>
      <c r="M168" s="15">
        <f>+M167*(1+('Gráf. 7-5'!$I164)*0.95/100)</f>
        <v>7.0595773825368777</v>
      </c>
      <c r="N168" s="14">
        <f>+'Gráf. 7-5'!G169</f>
        <v>9.6341457455642523</v>
      </c>
    </row>
    <row r="169" spans="1:14" x14ac:dyDescent="0.35">
      <c r="A169" s="47">
        <v>50345</v>
      </c>
      <c r="B169" s="56">
        <v>5216.7736772793087</v>
      </c>
      <c r="C169" s="52"/>
      <c r="D169" s="52"/>
      <c r="E169" s="52"/>
      <c r="F169" s="52"/>
      <c r="G169" s="52"/>
      <c r="I169" s="15">
        <f>+I168*(1+('Gráf. 7-5'!$I165)*0.95/100)</f>
        <v>7.9695939484321361</v>
      </c>
      <c r="J169" s="15">
        <f>+J168*(1+('Gráf. 7-5'!$I165)*0.95/100)</f>
        <v>9.2853272310274377</v>
      </c>
      <c r="K169" s="15">
        <f>+K168*(1+('Gráf. 7-5'!$I165)*0.95/100)</f>
        <v>7.4583971100513979</v>
      </c>
      <c r="L169" s="15">
        <f>+L168*(1+('Gráf. 7-5'!$I165)*0.95/100)</f>
        <v>7.5030898162591217</v>
      </c>
      <c r="M169" s="15">
        <f>+M168*(1+('Gráf. 7-5'!$I165)*0.95/100)</f>
        <v>7.4590769057822612</v>
      </c>
      <c r="N169" s="14">
        <f>+'Gráf. 7-5'!G170</f>
        <v>9.0614001476338046</v>
      </c>
    </row>
    <row r="170" spans="1:14" x14ac:dyDescent="0.35">
      <c r="A170" s="47">
        <v>50375</v>
      </c>
      <c r="B170" s="56">
        <v>5241.9263499585486</v>
      </c>
      <c r="C170" s="52"/>
      <c r="D170" s="52"/>
      <c r="E170" s="52"/>
      <c r="F170" s="52"/>
      <c r="G170" s="52"/>
      <c r="I170" s="15">
        <f>+I169*(1+('Gráf. 7-5'!$I166)*0.95/100)</f>
        <v>8.0414373628877147</v>
      </c>
      <c r="J170" s="15">
        <f>+J169*(1+('Gráf. 7-5'!$I166)*0.95/100)</f>
        <v>9.3690315724193383</v>
      </c>
      <c r="K170" s="15">
        <f>+K169*(1+('Gráf. 7-5'!$I166)*0.95/100)</f>
        <v>7.5256322437632148</v>
      </c>
      <c r="L170" s="15">
        <f>+L169*(1+('Gráf. 7-5'!$I166)*0.95/100)</f>
        <v>7.5707278408379004</v>
      </c>
      <c r="M170" s="15">
        <f>+M169*(1+('Gráf. 7-5'!$I166)*0.95/100)</f>
        <v>7.5263181676414783</v>
      </c>
      <c r="N170" s="14">
        <f>+'Gráf. 7-5'!G171</f>
        <v>9.9004960800018011</v>
      </c>
    </row>
    <row r="171" spans="1:14" x14ac:dyDescent="0.35">
      <c r="A171" s="47">
        <v>50406</v>
      </c>
      <c r="B171" s="56">
        <v>5218.6491102160016</v>
      </c>
      <c r="C171" s="52"/>
      <c r="D171" s="52"/>
      <c r="E171" s="52"/>
      <c r="F171" s="52"/>
      <c r="G171" s="52"/>
      <c r="I171" s="15">
        <f>+I170*(1+('Gráf. 7-5'!$I167)*0.95/100)</f>
        <v>8.2848915029557926</v>
      </c>
      <c r="J171" s="15">
        <f>+J170*(1+('Gráf. 7-5'!$I167)*0.95/100)</f>
        <v>9.6526785650901772</v>
      </c>
      <c r="K171" s="15">
        <f>+K170*(1+('Gráf. 7-5'!$I167)*0.95/100)</f>
        <v>7.7534704079737038</v>
      </c>
      <c r="L171" s="15">
        <f>+L170*(1+('Gráf. 7-5'!$I167)*0.95/100)</f>
        <v>7.7999312721407303</v>
      </c>
      <c r="M171" s="15">
        <f>+M170*(1+('Gráf. 7-5'!$I167)*0.95/100)</f>
        <v>7.7541770981653011</v>
      </c>
      <c r="N171" s="14">
        <f>+'Gráf. 7-5'!G172</f>
        <v>10.157978757789188</v>
      </c>
    </row>
    <row r="172" spans="1:14" x14ac:dyDescent="0.35">
      <c r="A172" s="47">
        <v>50437</v>
      </c>
      <c r="B172" s="56">
        <v>5219.5716650453605</v>
      </c>
      <c r="C172" s="52"/>
      <c r="D172" s="52"/>
      <c r="E172" s="52"/>
      <c r="F172" s="52"/>
      <c r="G172" s="52"/>
      <c r="I172" s="15">
        <f>+I171*(1+('Gráf. 7-5'!$I168)*0.95/100)</f>
        <v>7.8297690481897702</v>
      </c>
      <c r="J172" s="15">
        <f>+J171*(1+('Gráf. 7-5'!$I168)*0.95/100)</f>
        <v>9.1224180587161499</v>
      </c>
      <c r="K172" s="15">
        <f>+K171*(1+('Gráf. 7-5'!$I168)*0.95/100)</f>
        <v>7.3275410540680133</v>
      </c>
      <c r="L172" s="15">
        <f>+L171*(1+('Gráf. 7-5'!$I168)*0.95/100)</f>
        <v>7.3714496358614321</v>
      </c>
      <c r="M172" s="15">
        <f>+M171*(1+('Gráf. 7-5'!$I168)*0.95/100)</f>
        <v>7.328208922921438</v>
      </c>
      <c r="N172" s="14">
        <f>+'Gráf. 7-5'!G173</f>
        <v>9.3477084737251008</v>
      </c>
    </row>
    <row r="173" spans="1:14" x14ac:dyDescent="0.35">
      <c r="A173" s="47">
        <v>50465</v>
      </c>
      <c r="B173" s="56">
        <v>5226.9204240206645</v>
      </c>
      <c r="C173" s="52"/>
      <c r="D173" s="52"/>
      <c r="E173" s="52"/>
      <c r="F173" s="52"/>
      <c r="G173" s="52"/>
      <c r="I173" s="15">
        <f>+I172*(1+('Gráf. 7-5'!$I169)*0.95/100)</f>
        <v>7.4913469503121162</v>
      </c>
      <c r="J173" s="15">
        <f>+J172*(1+('Gráf. 7-5'!$I169)*0.95/100)</f>
        <v>8.7281244546332193</v>
      </c>
      <c r="K173" s="15">
        <f>+K172*(1+('Gráf. 7-5'!$I169)*0.95/100)</f>
        <v>7.0108264995849972</v>
      </c>
      <c r="L173" s="15">
        <f>+L172*(1+('Gráf. 7-5'!$I169)*0.95/100)</f>
        <v>7.0528372432335225</v>
      </c>
      <c r="M173" s="15">
        <f>+M172*(1+('Gráf. 7-5'!$I169)*0.95/100)</f>
        <v>7.0114655014849916</v>
      </c>
      <c r="N173" s="14">
        <f>+'Gráf. 7-5'!G174</f>
        <v>9.8980061930161618</v>
      </c>
    </row>
    <row r="174" spans="1:14" x14ac:dyDescent="0.35">
      <c r="A174" s="47">
        <v>50496</v>
      </c>
      <c r="B174" s="56">
        <v>5226.4405662938525</v>
      </c>
      <c r="C174" s="52"/>
      <c r="D174" s="52"/>
      <c r="E174" s="52"/>
      <c r="F174" s="52"/>
      <c r="G174" s="52"/>
      <c r="I174" s="15">
        <f>+I173*(1+('Gráf. 7-5'!$I170)*0.95/100)</f>
        <v>7.0602023182489448</v>
      </c>
      <c r="J174" s="15">
        <f>+J173*(1+('Gráf. 7-5'!$I170)*0.95/100)</f>
        <v>8.2258003690510364</v>
      </c>
      <c r="K174" s="15">
        <f>+K173*(1+('Gráf. 7-5'!$I170)*0.95/100)</f>
        <v>6.6073369493517946</v>
      </c>
      <c r="L174" s="15">
        <f>+L173*(1+('Gráf. 7-5'!$I170)*0.95/100)</f>
        <v>6.6469298759197368</v>
      </c>
      <c r="M174" s="15">
        <f>+M173*(1+('Gráf. 7-5'!$I170)*0.95/100)</f>
        <v>6.6079391751899026</v>
      </c>
      <c r="N174" s="14">
        <f>+'Gráf. 7-5'!G175</f>
        <v>9.7502286377241951</v>
      </c>
    </row>
    <row r="175" spans="1:14" x14ac:dyDescent="0.35">
      <c r="A175" s="47">
        <v>50526</v>
      </c>
      <c r="B175" s="56">
        <v>5212.2650194160233</v>
      </c>
      <c r="C175" s="52"/>
      <c r="D175" s="52"/>
      <c r="E175" s="52"/>
      <c r="F175" s="52"/>
      <c r="G175" s="52"/>
      <c r="I175" s="15">
        <f>+I174*(1+('Gráf. 7-5'!$I171)*0.95/100)</f>
        <v>7.6938836749087187</v>
      </c>
      <c r="J175" s="15">
        <f>+J174*(1+('Gráf. 7-5'!$I171)*0.95/100)</f>
        <v>8.9640988061934905</v>
      </c>
      <c r="K175" s="15">
        <f>+K174*(1+('Gráf. 7-5'!$I171)*0.95/100)</f>
        <v>7.2003718303992166</v>
      </c>
      <c r="L175" s="15">
        <f>+L174*(1+('Gráf. 7-5'!$I171)*0.95/100)</f>
        <v>7.243518380261615</v>
      </c>
      <c r="M175" s="15">
        <f>+M174*(1+('Gráf. 7-5'!$I171)*0.95/100)</f>
        <v>7.2010281084115979</v>
      </c>
      <c r="N175" s="14">
        <f>+'Gráf. 7-5'!G176</f>
        <v>9.7054478671937687</v>
      </c>
    </row>
    <row r="176" spans="1:14" x14ac:dyDescent="0.35">
      <c r="A176" s="47">
        <v>50557</v>
      </c>
      <c r="B176" s="56">
        <v>5207.2987264081803</v>
      </c>
      <c r="C176" s="52"/>
      <c r="D176" s="52"/>
      <c r="E176" s="52"/>
      <c r="F176" s="52"/>
      <c r="G176" s="52"/>
      <c r="I176" s="15">
        <f>+I175*(1+('Gráf. 7-5'!$I172)*0.95/100)</f>
        <v>7.8874941313248277</v>
      </c>
      <c r="J176" s="15">
        <f>+J175*(1+('Gráf. 7-5'!$I172)*0.95/100)</f>
        <v>9.1896732149782459</v>
      </c>
      <c r="K176" s="15">
        <f>+K175*(1+('Gráf. 7-5'!$I172)*0.95/100)</f>
        <v>7.3815634542075692</v>
      </c>
      <c r="L176" s="15">
        <f>+L175*(1+('Gráf. 7-5'!$I172)*0.95/100)</f>
        <v>7.4257957526417693</v>
      </c>
      <c r="M176" s="15">
        <f>+M175*(1+('Gráf. 7-5'!$I172)*0.95/100)</f>
        <v>7.3822362469335703</v>
      </c>
      <c r="N176" s="14">
        <f>+'Gráf. 7-5'!G177</f>
        <v>10.256117418219731</v>
      </c>
    </row>
    <row r="177" spans="1:14" x14ac:dyDescent="0.35">
      <c r="A177" s="47">
        <v>50587</v>
      </c>
      <c r="B177" s="56">
        <v>5222.5754444415998</v>
      </c>
      <c r="C177" s="52"/>
      <c r="D177" s="52"/>
      <c r="E177" s="52"/>
      <c r="F177" s="52"/>
      <c r="G177" s="52"/>
      <c r="I177" s="15">
        <f>+I176*(1+('Gráf. 7-5'!$I173)*0.95/100)</f>
        <v>7.2790089709324315</v>
      </c>
      <c r="J177" s="15">
        <f>+J176*(1+('Gráf. 7-5'!$I173)*0.95/100)</f>
        <v>8.4807307185315928</v>
      </c>
      <c r="K177" s="15">
        <f>+K176*(1+('Gráf. 7-5'!$I173)*0.95/100)</f>
        <v>6.8121085997764181</v>
      </c>
      <c r="L177" s="15">
        <f>+L176*(1+('Gráf. 7-5'!$I173)*0.95/100)</f>
        <v>6.852928572729402</v>
      </c>
      <c r="M177" s="15">
        <f>+M176*(1+('Gráf. 7-5'!$I173)*0.95/100)</f>
        <v>6.8127294895300707</v>
      </c>
      <c r="N177" s="14">
        <f>+'Gráf. 7-5'!G178</f>
        <v>10.348064491595601</v>
      </c>
    </row>
    <row r="178" spans="1:14" x14ac:dyDescent="0.35">
      <c r="A178" s="47">
        <v>50618</v>
      </c>
      <c r="B178" s="56">
        <v>5215.4236971319406</v>
      </c>
      <c r="C178" s="52"/>
      <c r="D178" s="52"/>
      <c r="E178" s="52"/>
      <c r="F178" s="52"/>
      <c r="G178" s="52"/>
      <c r="I178" s="15">
        <f>+I177*(1+('Gráf. 7-5'!$I174)*0.95/100)</f>
        <v>7.6940898981389765</v>
      </c>
      <c r="J178" s="15">
        <f>+J177*(1+('Gráf. 7-5'!$I174)*0.95/100)</f>
        <v>8.9643390756712034</v>
      </c>
      <c r="K178" s="15">
        <f>+K177*(1+('Gráf. 7-5'!$I174)*0.95/100)</f>
        <v>7.2005648257706918</v>
      </c>
      <c r="L178" s="15">
        <f>+L177*(1+('Gráf. 7-5'!$I174)*0.95/100)</f>
        <v>7.2437125321128679</v>
      </c>
      <c r="M178" s="15">
        <f>+M177*(1+('Gráf. 7-5'!$I174)*0.95/100)</f>
        <v>7.2012211213736395</v>
      </c>
      <c r="N178" s="14">
        <f>+'Gráf. 7-5'!G179</f>
        <v>10.66419216803777</v>
      </c>
    </row>
    <row r="179" spans="1:14" x14ac:dyDescent="0.35">
      <c r="A179" s="47">
        <v>50649</v>
      </c>
      <c r="B179" s="56">
        <v>5247.1769900758436</v>
      </c>
      <c r="C179" s="52"/>
      <c r="D179" s="52"/>
      <c r="E179" s="52"/>
      <c r="F179" s="52"/>
      <c r="G179" s="52"/>
      <c r="I179" s="15">
        <f>+I178*(1+('Gráf. 7-5'!$I175)*0.95/100)</f>
        <v>7.5829392069249009</v>
      </c>
      <c r="J179" s="15">
        <f>+J178*(1+('Gráf. 7-5'!$I175)*0.95/100)</f>
        <v>8.8348380563525701</v>
      </c>
      <c r="K179" s="15">
        <f>+K178*(1+('Gráf. 7-5'!$I175)*0.95/100)</f>
        <v>7.0965437176069104</v>
      </c>
      <c r="L179" s="15">
        <f>+L178*(1+('Gráf. 7-5'!$I175)*0.95/100)</f>
        <v>7.1390681017046465</v>
      </c>
      <c r="M179" s="15">
        <f>+M178*(1+('Gráf. 7-5'!$I175)*0.95/100)</f>
        <v>7.0971905322041939</v>
      </c>
      <c r="N179" s="14">
        <f>+'Gráf. 7-5'!G180</f>
        <v>10.070269498068521</v>
      </c>
    </row>
    <row r="180" spans="1:14" x14ac:dyDescent="0.35">
      <c r="A180" s="47">
        <v>50679</v>
      </c>
      <c r="B180" s="56">
        <v>5256.7202373183454</v>
      </c>
      <c r="C180" s="52"/>
      <c r="D180" s="52"/>
      <c r="E180" s="52"/>
      <c r="F180" s="52"/>
      <c r="G180" s="52"/>
      <c r="I180" s="15">
        <f>+I179*(1+('Gráf. 7-5'!$I176)*0.95/100)</f>
        <v>7.5492314053922076</v>
      </c>
      <c r="J180" s="15">
        <f>+J179*(1+('Gráf. 7-5'!$I176)*0.95/100)</f>
        <v>8.7955652942150255</v>
      </c>
      <c r="K180" s="15">
        <f>+K179*(1+('Gráf. 7-5'!$I176)*0.95/100)</f>
        <v>7.0649980490114501</v>
      </c>
      <c r="L180" s="15">
        <f>+L179*(1+('Gráf. 7-5'!$I176)*0.95/100)</f>
        <v>7.1073334030430928</v>
      </c>
      <c r="M180" s="15">
        <f>+M179*(1+('Gráf. 7-5'!$I176)*0.95/100)</f>
        <v>7.0656419883782355</v>
      </c>
      <c r="N180" s="14">
        <f>+'Gráf. 7-5'!G181</f>
        <v>9.6280739349494997</v>
      </c>
    </row>
    <row r="181" spans="1:14" x14ac:dyDescent="0.35">
      <c r="A181" s="47">
        <v>50710</v>
      </c>
      <c r="B181" s="56">
        <v>5277.9650145658452</v>
      </c>
      <c r="C181" s="52"/>
      <c r="D181" s="52"/>
      <c r="E181" s="52"/>
      <c r="F181" s="52"/>
      <c r="G181" s="52"/>
      <c r="I181" s="15">
        <f>+I180*(1+('Gráf. 7-5'!$I177)*0.95/100)</f>
        <v>7.963833986838277</v>
      </c>
      <c r="J181" s="15">
        <f>+J180*(1+('Gráf. 7-5'!$I177)*0.95/100)</f>
        <v>9.2786163335108007</v>
      </c>
      <c r="K181" s="15">
        <f>+K180*(1+('Gráf. 7-5'!$I177)*0.95/100)</f>
        <v>7.4530066119678553</v>
      </c>
      <c r="L181" s="15">
        <f>+L180*(1+('Gráf. 7-5'!$I177)*0.95/100)</f>
        <v>7.4976670168722812</v>
      </c>
      <c r="M181" s="15">
        <f>+M180*(1+('Gráf. 7-5'!$I177)*0.95/100)</f>
        <v>7.45368591638168</v>
      </c>
      <c r="N181" s="14">
        <f>+'Gráf. 7-5'!G182</f>
        <v>9.0677922558238873</v>
      </c>
    </row>
    <row r="182" spans="1:14" x14ac:dyDescent="0.35">
      <c r="A182" s="47">
        <v>50740</v>
      </c>
      <c r="B182" s="56">
        <v>5302.9614841936809</v>
      </c>
      <c r="C182" s="52"/>
      <c r="D182" s="52"/>
      <c r="E182" s="52"/>
      <c r="F182" s="52"/>
      <c r="G182" s="52"/>
      <c r="I182" s="15">
        <f>+I181*(1+('Gráf. 7-5'!$I178)*0.95/100)</f>
        <v>8.0328723512866862</v>
      </c>
      <c r="J182" s="15">
        <f>+J181*(1+('Gráf. 7-5'!$I178)*0.95/100)</f>
        <v>9.3590525275686574</v>
      </c>
      <c r="K182" s="15">
        <f>+K181*(1+('Gráf. 7-5'!$I178)*0.95/100)</f>
        <v>7.5176166211121709</v>
      </c>
      <c r="L182" s="15">
        <f>+L181*(1+('Gráf. 7-5'!$I178)*0.95/100)</f>
        <v>7.5626641864364776</v>
      </c>
      <c r="M182" s="15">
        <f>+M181*(1+('Gráf. 7-5'!$I178)*0.95/100)</f>
        <v>7.5183018144063736</v>
      </c>
      <c r="N182" s="14">
        <f>+'Gráf. 7-5'!G183</f>
        <v>9.8855139436347503</v>
      </c>
    </row>
    <row r="183" spans="1:14" x14ac:dyDescent="0.35">
      <c r="A183" s="47">
        <v>50771</v>
      </c>
      <c r="B183" s="56">
        <v>5279.8277499453097</v>
      </c>
      <c r="C183" s="52"/>
      <c r="D183" s="52"/>
      <c r="E183" s="52"/>
      <c r="F183" s="52"/>
      <c r="G183" s="52"/>
      <c r="I183" s="15">
        <f>+I182*(1+('Gráf. 7-5'!$I179)*0.95/100)</f>
        <v>8.2701291674668322</v>
      </c>
      <c r="J183" s="15">
        <f>+J182*(1+('Gráf. 7-5'!$I179)*0.95/100)</f>
        <v>9.6354790544756881</v>
      </c>
      <c r="K183" s="15">
        <f>+K182*(1+('Gráf. 7-5'!$I179)*0.95/100)</f>
        <v>7.7396549788488445</v>
      </c>
      <c r="L183" s="15">
        <f>+L182*(1+('Gráf. 7-5'!$I179)*0.95/100)</f>
        <v>7.7860330572770717</v>
      </c>
      <c r="M183" s="15">
        <f>+M182*(1+('Gráf. 7-5'!$I179)*0.95/100)</f>
        <v>7.7403604098329222</v>
      </c>
      <c r="N183" s="14">
        <f>+'Gráf. 7-5'!G184</f>
        <v>10.151991576197675</v>
      </c>
    </row>
    <row r="184" spans="1:14" x14ac:dyDescent="0.35">
      <c r="A184" s="47">
        <v>50802</v>
      </c>
      <c r="B184" s="56">
        <v>5280.7445788093446</v>
      </c>
      <c r="C184" s="52"/>
      <c r="D184" s="52"/>
      <c r="E184" s="52"/>
      <c r="F184" s="52"/>
      <c r="G184" s="52"/>
      <c r="I184" s="15">
        <f>+I183*(1+('Gráf. 7-5'!$I180)*0.95/100)</f>
        <v>7.8250565990193222</v>
      </c>
      <c r="J184" s="15">
        <f>+J183*(1+('Gráf. 7-5'!$I180)*0.95/100)</f>
        <v>9.1169276117886984</v>
      </c>
      <c r="K184" s="15">
        <f>+K183*(1+('Gráf. 7-5'!$I180)*0.95/100)</f>
        <v>7.3231308774013524</v>
      </c>
      <c r="L184" s="15">
        <f>+L183*(1+('Gráf. 7-5'!$I180)*0.95/100)</f>
        <v>7.3670130322390621</v>
      </c>
      <c r="M184" s="15">
        <f>+M183*(1+('Gráf. 7-5'!$I180)*0.95/100)</f>
        <v>7.3237983442891528</v>
      </c>
      <c r="N184" s="14">
        <f>+'Gráf. 7-5'!G185</f>
        <v>9.3593828306268456</v>
      </c>
    </row>
    <row r="185" spans="1:14" x14ac:dyDescent="0.35">
      <c r="A185" s="47">
        <v>50830</v>
      </c>
      <c r="B185" s="56">
        <v>5288.0477345124218</v>
      </c>
      <c r="C185" s="52"/>
      <c r="D185" s="52"/>
      <c r="E185" s="52"/>
      <c r="F185" s="52"/>
      <c r="G185" s="52"/>
      <c r="I185" s="15">
        <f>+I184*(1+('Gráf. 7-5'!$I181)*0.95/100)</f>
        <v>7.4926900194815822</v>
      </c>
      <c r="J185" s="15">
        <f>+J184*(1+('Gráf. 7-5'!$I181)*0.95/100)</f>
        <v>8.7296892566561439</v>
      </c>
      <c r="K185" s="15">
        <f>+K184*(1+('Gráf. 7-5'!$I181)*0.95/100)</f>
        <v>7.0120834197338722</v>
      </c>
      <c r="L185" s="15">
        <f>+L184*(1+('Gráf. 7-5'!$I181)*0.95/100)</f>
        <v>7.054101695183415</v>
      </c>
      <c r="M185" s="15">
        <f>+M184*(1+('Gráf. 7-5'!$I181)*0.95/100)</f>
        <v>7.0127225361958772</v>
      </c>
      <c r="N185" s="14">
        <f>+'Gráf. 7-5'!G186</f>
        <v>9.8942920676729376</v>
      </c>
    </row>
    <row r="186" spans="1:14" x14ac:dyDescent="0.35">
      <c r="A186" s="47">
        <v>50861</v>
      </c>
      <c r="B186" s="56">
        <v>5287.5708487651691</v>
      </c>
      <c r="C186" s="52"/>
      <c r="D186" s="52"/>
      <c r="E186" s="52"/>
      <c r="F186" s="52"/>
      <c r="G186" s="52"/>
      <c r="I186" s="15">
        <f>+I185*(1+('Gráf. 7-5'!$I182)*0.95/100)</f>
        <v>7.0705811192467714</v>
      </c>
      <c r="J186" s="15">
        <f>+J185*(1+('Gráf. 7-5'!$I182)*0.95/100)</f>
        <v>8.2378926493044737</v>
      </c>
      <c r="K186" s="15">
        <f>+K185*(1+('Gráf. 7-5'!$I182)*0.95/100)</f>
        <v>6.617050018784048</v>
      </c>
      <c r="L186" s="15">
        <f>+L185*(1+('Gráf. 7-5'!$I182)*0.95/100)</f>
        <v>6.6567011486565475</v>
      </c>
      <c r="M186" s="15">
        <f>+M185*(1+('Gráf. 7-5'!$I182)*0.95/100)</f>
        <v>6.6176531299200354</v>
      </c>
      <c r="N186" s="14">
        <f>+'Gráf. 7-5'!G187</f>
        <v>9.7474957223571685</v>
      </c>
    </row>
    <row r="187" spans="1:14" x14ac:dyDescent="0.35">
      <c r="A187" s="47">
        <v>50891</v>
      </c>
      <c r="B187" s="56">
        <v>5273.4830946672437</v>
      </c>
      <c r="C187" s="52"/>
      <c r="D187" s="52"/>
      <c r="E187" s="52"/>
      <c r="F187" s="52"/>
      <c r="G187" s="52"/>
      <c r="I187" s="15">
        <f>+I186*(1+('Gráf. 7-5'!$I183)*0.95/100)</f>
        <v>7.6885837673963389</v>
      </c>
      <c r="J187" s="15">
        <f>+J186*(1+('Gráf. 7-5'!$I183)*0.95/100)</f>
        <v>8.9579239149926284</v>
      </c>
      <c r="K187" s="15">
        <f>+K186*(1+('Gráf. 7-5'!$I183)*0.95/100)</f>
        <v>7.1954118769649957</v>
      </c>
      <c r="L187" s="15">
        <f>+L186*(1+('Gráf. 7-5'!$I183)*0.95/100)</f>
        <v>7.238528705462552</v>
      </c>
      <c r="M187" s="15">
        <f>+M186*(1+('Gráf. 7-5'!$I183)*0.95/100)</f>
        <v>7.1960677029023383</v>
      </c>
      <c r="N187" s="14">
        <f>+'Gráf. 7-5'!G188</f>
        <v>9.7013140508455091</v>
      </c>
    </row>
    <row r="188" spans="1:14" x14ac:dyDescent="0.35">
      <c r="A188" s="47">
        <v>50922</v>
      </c>
      <c r="B188" s="56">
        <v>5268.5476877867586</v>
      </c>
      <c r="C188" s="52"/>
      <c r="D188" s="52"/>
      <c r="E188" s="52"/>
      <c r="F188" s="52"/>
      <c r="G188" s="52"/>
      <c r="I188" s="15">
        <f>+I187*(1+('Gráf. 7-5'!$I184)*0.95/100)</f>
        <v>7.8891289246539982</v>
      </c>
      <c r="J188" s="15">
        <f>+J187*(1+('Gráf. 7-5'!$I184)*0.95/100)</f>
        <v>9.1915779031110016</v>
      </c>
      <c r="K188" s="15">
        <f>+K187*(1+('Gráf. 7-5'!$I184)*0.95/100)</f>
        <v>7.3830933863372001</v>
      </c>
      <c r="L188" s="15">
        <f>+L187*(1+('Gráf. 7-5'!$I184)*0.95/100)</f>
        <v>7.4273348525330753</v>
      </c>
      <c r="M188" s="15">
        <f>+M187*(1+('Gráf. 7-5'!$I184)*0.95/100)</f>
        <v>7.3837663185088918</v>
      </c>
      <c r="N188" s="14">
        <f>+'Gráf. 7-5'!G189</f>
        <v>10.23596738114979</v>
      </c>
    </row>
    <row r="189" spans="1:14" x14ac:dyDescent="0.35">
      <c r="A189" s="47">
        <v>50952</v>
      </c>
      <c r="B189" s="56">
        <v>5283.7292607459212</v>
      </c>
      <c r="C189" s="52"/>
      <c r="D189" s="52"/>
      <c r="E189" s="52"/>
      <c r="F189" s="52"/>
      <c r="G189" s="52"/>
      <c r="I189" s="15">
        <f>+I188*(1+('Gráf. 7-5'!$I185)*0.95/100)</f>
        <v>7.2934261599460104</v>
      </c>
      <c r="J189" s="15">
        <f>+J188*(1+('Gráf. 7-5'!$I185)*0.95/100)</f>
        <v>8.4975281010091539</v>
      </c>
      <c r="K189" s="15">
        <f>+K188*(1+('Gráf. 7-5'!$I185)*0.95/100)</f>
        <v>6.8256010212937142</v>
      </c>
      <c r="L189" s="15">
        <f>+L188*(1+('Gráf. 7-5'!$I185)*0.95/100)</f>
        <v>6.8665018444376988</v>
      </c>
      <c r="M189" s="15">
        <f>+M188*(1+('Gráf. 7-5'!$I185)*0.95/100)</f>
        <v>6.8262231408143554</v>
      </c>
      <c r="N189" s="14">
        <f>+'Gráf. 7-5'!G190</f>
        <v>10.32425140184583</v>
      </c>
    </row>
    <row r="190" spans="1:14" x14ac:dyDescent="0.35">
      <c r="A190" s="47">
        <v>50983</v>
      </c>
      <c r="B190" s="56">
        <v>5276.6218576949805</v>
      </c>
      <c r="C190" s="52"/>
      <c r="D190" s="52"/>
      <c r="E190" s="52"/>
      <c r="F190" s="52"/>
      <c r="G190" s="52"/>
      <c r="I190" s="15">
        <f>+I189*(1+('Gráf. 7-5'!$I186)*0.95/100)</f>
        <v>7.6971847829298383</v>
      </c>
      <c r="J190" s="15">
        <f>+J189*(1+('Gráf. 7-5'!$I186)*0.95/100)</f>
        <v>8.967944907814152</v>
      </c>
      <c r="K190" s="15">
        <f>+K189*(1+('Gráf. 7-5'!$I186)*0.95/100)</f>
        <v>7.2034611941339319</v>
      </c>
      <c r="L190" s="15">
        <f>+L189*(1+('Gráf. 7-5'!$I186)*0.95/100)</f>
        <v>7.2466262562884118</v>
      </c>
      <c r="M190" s="15">
        <f>+M189*(1+('Gráf. 7-5'!$I186)*0.95/100)</f>
        <v>7.2041177537264236</v>
      </c>
      <c r="N190" s="14">
        <f>+'Gráf. 7-5'!G191</f>
        <v>10.632187476746619</v>
      </c>
    </row>
    <row r="191" spans="1:14" x14ac:dyDescent="0.35">
      <c r="A191" s="47">
        <v>51014</v>
      </c>
      <c r="B191" s="56">
        <v>5308.1778536665297</v>
      </c>
      <c r="C191" s="52"/>
      <c r="D191" s="52"/>
      <c r="E191" s="52"/>
      <c r="F191" s="52"/>
      <c r="G191" s="52"/>
      <c r="I191" s="15">
        <f>+I190*(1+('Gráf. 7-5'!$I187)*0.95/100)</f>
        <v>7.5866854631535006</v>
      </c>
      <c r="J191" s="15">
        <f>+J190*(1+('Gráf. 7-5'!$I187)*0.95/100)</f>
        <v>8.8392027975425123</v>
      </c>
      <c r="K191" s="15">
        <f>+K190*(1+('Gráf. 7-5'!$I187)*0.95/100)</f>
        <v>7.10004967623036</v>
      </c>
      <c r="L191" s="15">
        <f>+L190*(1+('Gráf. 7-5'!$I187)*0.95/100)</f>
        <v>7.1425950689679452</v>
      </c>
      <c r="M191" s="15">
        <f>+M190*(1+('Gráf. 7-5'!$I187)*0.95/100)</f>
        <v>7.1006968103783024</v>
      </c>
      <c r="N191" s="14">
        <f>+'Gráf. 7-5'!G192</f>
        <v>10.051655289975926</v>
      </c>
    </row>
    <row r="192" spans="1:14" x14ac:dyDescent="0.35">
      <c r="A192" s="47">
        <v>51044</v>
      </c>
      <c r="B192" s="56">
        <v>5317.6623479944565</v>
      </c>
      <c r="C192" s="52"/>
      <c r="D192" s="52"/>
      <c r="E192" s="52"/>
      <c r="F192" s="52"/>
      <c r="G192" s="52"/>
      <c r="I192" s="15">
        <f>+I191*(1+('Gráf. 7-5'!$I188)*0.95/100)</f>
        <v>7.5518960538049535</v>
      </c>
      <c r="J192" s="15">
        <f>+J191*(1+('Gráf. 7-5'!$I188)*0.95/100)</f>
        <v>8.7986698604737459</v>
      </c>
      <c r="K192" s="15">
        <f>+K191*(1+('Gráf. 7-5'!$I188)*0.95/100)</f>
        <v>7.0674917778199093</v>
      </c>
      <c r="L192" s="15">
        <f>+L191*(1+('Gráf. 7-5'!$I188)*0.95/100)</f>
        <v>7.1098420749401745</v>
      </c>
      <c r="M192" s="15">
        <f>+M191*(1+('Gráf. 7-5'!$I188)*0.95/100)</f>
        <v>7.0681359444776497</v>
      </c>
      <c r="N192" s="14">
        <f>+'Gráf. 7-5'!G193</f>
        <v>9.6175475357462243</v>
      </c>
    </row>
    <row r="193" spans="1:14" x14ac:dyDescent="0.35">
      <c r="A193" s="47">
        <v>51075</v>
      </c>
      <c r="B193" s="56">
        <v>5338.7766933623598</v>
      </c>
      <c r="C193" s="52"/>
      <c r="D193" s="52"/>
      <c r="E193" s="52"/>
      <c r="F193" s="52"/>
      <c r="G193" s="52"/>
      <c r="I193" s="15">
        <f>+I192*(1+('Gráf. 7-5'!$I189)*0.95/100)</f>
        <v>7.9547568391998036</v>
      </c>
      <c r="J193" s="15">
        <f>+J192*(1+('Gráf. 7-5'!$I189)*0.95/100)</f>
        <v>9.2680406019625021</v>
      </c>
      <c r="K193" s="15">
        <f>+K192*(1+('Gráf. 7-5'!$I189)*0.95/100)</f>
        <v>7.4445117034251655</v>
      </c>
      <c r="L193" s="15">
        <f>+L192*(1+('Gráf. 7-5'!$I189)*0.95/100)</f>
        <v>7.4891212045702238</v>
      </c>
      <c r="M193" s="15">
        <f>+M192*(1+('Gráf. 7-5'!$I189)*0.95/100)</f>
        <v>7.4451902335704077</v>
      </c>
      <c r="N193" s="14">
        <f>+'Gráf. 7-5'!G194</f>
        <v>9.0692056626309867</v>
      </c>
    </row>
    <row r="194" spans="1:14" x14ac:dyDescent="0.35">
      <c r="A194" s="47">
        <v>51105</v>
      </c>
      <c r="B194" s="56">
        <v>5363.6206357363744</v>
      </c>
      <c r="C194" s="52"/>
      <c r="D194" s="52"/>
      <c r="E194" s="52"/>
      <c r="F194" s="52"/>
      <c r="G194" s="52"/>
      <c r="I194" s="15">
        <f>+I193*(1+('Gráf. 7-5'!$I190)*0.95/100)</f>
        <v>8.0211019252830482</v>
      </c>
      <c r="J194" s="15">
        <f>+J193*(1+('Gráf. 7-5'!$I190)*0.95/100)</f>
        <v>9.3453388731717641</v>
      </c>
      <c r="K194" s="15">
        <f>+K193*(1+('Gráf. 7-5'!$I190)*0.95/100)</f>
        <v>7.5066011902310432</v>
      </c>
      <c r="L194" s="15">
        <f>+L193*(1+('Gráf. 7-5'!$I190)*0.95/100)</f>
        <v>7.5515827481533764</v>
      </c>
      <c r="M194" s="15">
        <f>+M193*(1+('Gráf. 7-5'!$I190)*0.95/100)</f>
        <v>7.5072853795236112</v>
      </c>
      <c r="N194" s="14">
        <f>+'Gráf. 7-5'!G195</f>
        <v>9.8664447999217479</v>
      </c>
    </row>
    <row r="195" spans="1:14" x14ac:dyDescent="0.35">
      <c r="A195" s="47">
        <v>51136</v>
      </c>
      <c r="B195" s="56">
        <v>5340.627053345077</v>
      </c>
      <c r="C195" s="52"/>
      <c r="D195" s="52"/>
      <c r="E195" s="52"/>
      <c r="F195" s="52"/>
      <c r="G195" s="52"/>
      <c r="I195" s="15">
        <f>+I194*(1+('Gráf. 7-5'!$I191)*0.95/100)</f>
        <v>8.2524139480372671</v>
      </c>
      <c r="J195" s="15">
        <f>+J194*(1+('Gráf. 7-5'!$I191)*0.95/100)</f>
        <v>9.6148391560771849</v>
      </c>
      <c r="K195" s="15">
        <f>+K194*(1+('Gráf. 7-5'!$I191)*0.95/100)</f>
        <v>7.7230760737939148</v>
      </c>
      <c r="L195" s="15">
        <f>+L194*(1+('Gráf. 7-5'!$I191)*0.95/100)</f>
        <v>7.7693548069979705</v>
      </c>
      <c r="M195" s="15">
        <f>+M194*(1+('Gráf. 7-5'!$I191)*0.95/100)</f>
        <v>7.7237799936934097</v>
      </c>
      <c r="N195" s="14">
        <f>+'Gráf. 7-5'!G196</f>
        <v>10.18215467245213</v>
      </c>
    </row>
    <row r="196" spans="1:14" x14ac:dyDescent="0.35">
      <c r="A196" s="47">
        <v>51167</v>
      </c>
      <c r="B196" s="56">
        <v>5341.5382905404385</v>
      </c>
      <c r="C196" s="52"/>
      <c r="D196" s="52"/>
      <c r="E196" s="52"/>
      <c r="F196" s="52"/>
      <c r="G196" s="52"/>
      <c r="I196" s="15">
        <f>+I195*(1+('Gráf. 7-5'!$I192)*0.95/100)</f>
        <v>7.8169785590579908</v>
      </c>
      <c r="J196" s="15">
        <f>+J195*(1+('Gráf. 7-5'!$I192)*0.95/100)</f>
        <v>9.1075159347432155</v>
      </c>
      <c r="K196" s="15">
        <f>+K195*(1+('Gráf. 7-5'!$I192)*0.95/100)</f>
        <v>7.3155709903741934</v>
      </c>
      <c r="L196" s="15">
        <f>+L195*(1+('Gráf. 7-5'!$I192)*0.95/100)</f>
        <v>7.3594078443510238</v>
      </c>
      <c r="M196" s="15">
        <f>+M195*(1+('Gráf. 7-5'!$I192)*0.95/100)</f>
        <v>7.3162377682159612</v>
      </c>
      <c r="N196" s="14">
        <f>+'Gráf. 7-5'!G197</f>
        <v>9.4066007159392626</v>
      </c>
    </row>
    <row r="197" spans="1:14" x14ac:dyDescent="0.35">
      <c r="A197" s="47">
        <v>51196</v>
      </c>
      <c r="B197" s="56">
        <v>5348.7969151518682</v>
      </c>
      <c r="C197" s="52"/>
      <c r="D197" s="52"/>
      <c r="E197" s="52"/>
      <c r="F197" s="52"/>
      <c r="G197" s="52"/>
      <c r="I197" s="15">
        <f>+I196*(1+('Gráf. 7-5'!$I193)*0.95/100)</f>
        <v>7.4904132200057667</v>
      </c>
      <c r="J197" s="15">
        <f>+J196*(1+('Gráf. 7-5'!$I193)*0.95/100)</f>
        <v>8.7270365709221931</v>
      </c>
      <c r="K197" s="15">
        <f>+K196*(1+('Gráf. 7-5'!$I193)*0.95/100)</f>
        <v>7.0099526619135277</v>
      </c>
      <c r="L197" s="15">
        <f>+L196*(1+('Gráf. 7-5'!$I193)*0.95/100)</f>
        <v>7.0519581692934894</v>
      </c>
      <c r="M197" s="15">
        <f>+M196*(1+('Gráf. 7-5'!$I193)*0.95/100)</f>
        <v>7.0105915841675737</v>
      </c>
      <c r="N197" s="14">
        <f>+'Gráf. 7-5'!G198</f>
        <v>9.9264950582230576</v>
      </c>
    </row>
    <row r="198" spans="1:14" x14ac:dyDescent="0.35">
      <c r="A198" s="47">
        <v>51227</v>
      </c>
      <c r="B198" s="56">
        <v>5348.3229312913618</v>
      </c>
      <c r="C198" s="52"/>
      <c r="D198" s="52"/>
      <c r="E198" s="52"/>
      <c r="F198" s="52"/>
      <c r="G198" s="52"/>
      <c r="I198" s="15">
        <f>+I197*(1+('Gráf. 7-5'!$I194)*0.95/100)</f>
        <v>7.0769645099555527</v>
      </c>
      <c r="J198" s="15">
        <f>+J197*(1+('Gráf. 7-5'!$I194)*0.95/100)</f>
        <v>8.2453299004314502</v>
      </c>
      <c r="K198" s="15">
        <f>+K197*(1+('Gráf. 7-5'!$I194)*0.95/100)</f>
        <v>6.6230239571205258</v>
      </c>
      <c r="L198" s="15">
        <f>+L197*(1+('Gráf. 7-5'!$I194)*0.95/100)</f>
        <v>6.6627108844260441</v>
      </c>
      <c r="M198" s="15">
        <f>+M197*(1+('Gráf. 7-5'!$I194)*0.95/100)</f>
        <v>6.623627612751223</v>
      </c>
      <c r="N198" s="14">
        <f>+'Gráf. 7-5'!G199</f>
        <v>9.7805438636531132</v>
      </c>
    </row>
    <row r="199" spans="1:14" x14ac:dyDescent="0.35">
      <c r="A199" s="47">
        <v>51257</v>
      </c>
      <c r="B199" s="56">
        <v>5334.3209089292204</v>
      </c>
      <c r="C199" s="52"/>
      <c r="D199" s="52"/>
      <c r="E199" s="52"/>
      <c r="F199" s="52"/>
      <c r="G199" s="52"/>
      <c r="I199" s="15">
        <f>+I198*(1+('Gráf. 7-5'!$I195)*0.95/100)</f>
        <v>7.6799353073417578</v>
      </c>
      <c r="J199" s="15">
        <f>+J198*(1+('Gráf. 7-5'!$I195)*0.95/100)</f>
        <v>8.9478476448374771</v>
      </c>
      <c r="K199" s="15">
        <f>+K198*(1+('Gráf. 7-5'!$I195)*0.95/100)</f>
        <v>7.1873181585277877</v>
      </c>
      <c r="L199" s="15">
        <f>+L198*(1+('Gráf. 7-5'!$I195)*0.95/100)</f>
        <v>7.2303864873041706</v>
      </c>
      <c r="M199" s="15">
        <f>+M198*(1+('Gráf. 7-5'!$I195)*0.95/100)</f>
        <v>7.1879732467630255</v>
      </c>
      <c r="N199" s="14">
        <f>+'Gráf. 7-5'!G200</f>
        <v>9.7329008030730737</v>
      </c>
    </row>
    <row r="200" spans="1:14" x14ac:dyDescent="0.35">
      <c r="A200" s="47">
        <v>51288</v>
      </c>
      <c r="B200" s="56">
        <v>5329.4156599093958</v>
      </c>
      <c r="C200" s="52"/>
      <c r="D200" s="52"/>
      <c r="E200" s="52"/>
      <c r="F200" s="52"/>
      <c r="G200" s="52"/>
      <c r="I200" s="15">
        <f>+I199*(1+('Gráf. 7-5'!$I196)*0.95/100)</f>
        <v>7.9177315137574427</v>
      </c>
      <c r="J200" s="15">
        <f>+J199*(1+('Gráf. 7-5'!$I196)*0.95/100)</f>
        <v>9.2249026121486999</v>
      </c>
      <c r="K200" s="15">
        <f>+K199*(1+('Gráf. 7-5'!$I196)*0.95/100)</f>
        <v>7.4098613081773186</v>
      </c>
      <c r="L200" s="15">
        <f>+L199*(1+('Gráf. 7-5'!$I196)*0.95/100)</f>
        <v>7.4542631749054991</v>
      </c>
      <c r="M200" s="15">
        <f>+M199*(1+('Gráf. 7-5'!$I196)*0.95/100)</f>
        <v>7.410536680111699</v>
      </c>
      <c r="N200" s="14">
        <f>+'Gráf. 7-5'!G201</f>
        <v>10.25190475559554</v>
      </c>
    </row>
    <row r="201" spans="1:14" x14ac:dyDescent="0.35">
      <c r="A201" s="47">
        <v>51318</v>
      </c>
      <c r="B201" s="56">
        <v>5344.5043333254371</v>
      </c>
      <c r="C201" s="52"/>
      <c r="D201" s="52"/>
      <c r="E201" s="52"/>
      <c r="F201" s="52"/>
      <c r="G201" s="52"/>
      <c r="I201" s="15">
        <f>+I200*(1+('Gráf. 7-5'!$I197)*0.95/100)</f>
        <v>7.3344975213794807</v>
      </c>
      <c r="J201" s="15">
        <f>+J200*(1+('Gráf. 7-5'!$I197)*0.95/100)</f>
        <v>8.5453801036583723</v>
      </c>
      <c r="K201" s="15">
        <f>+K200*(1+('Gráf. 7-5'!$I197)*0.95/100)</f>
        <v>6.8640379260348308</v>
      </c>
      <c r="L201" s="15">
        <f>+L200*(1+('Gráf. 7-5'!$I197)*0.95/100)</f>
        <v>6.905169073371237</v>
      </c>
      <c r="M201" s="15">
        <f>+M200*(1+('Gráf. 7-5'!$I197)*0.95/100)</f>
        <v>6.8646635488878056</v>
      </c>
      <c r="N201" s="14">
        <f>+'Gráf. 7-5'!G202</f>
        <v>10.33657575855098</v>
      </c>
    </row>
    <row r="202" spans="1:14" x14ac:dyDescent="0.35">
      <c r="A202" s="47">
        <v>51349</v>
      </c>
      <c r="B202" s="56">
        <v>5337.4402321969837</v>
      </c>
      <c r="C202" s="52"/>
      <c r="D202" s="52"/>
      <c r="E202" s="52"/>
      <c r="F202" s="52"/>
      <c r="G202" s="52"/>
      <c r="I202" s="15">
        <f>+I201*(1+('Gráf. 7-5'!$I198)*0.95/100)</f>
        <v>7.7271129263529197</v>
      </c>
      <c r="J202" s="15">
        <f>+J201*(1+('Gráf. 7-5'!$I198)*0.95/100)</f>
        <v>9.0028140124258229</v>
      </c>
      <c r="K202" s="15">
        <f>+K201*(1+('Gráf. 7-5'!$I198)*0.95/100)</f>
        <v>7.2314696447350837</v>
      </c>
      <c r="L202" s="15">
        <f>+L201*(1+('Gráf. 7-5'!$I198)*0.95/100)</f>
        <v>7.274802541001316</v>
      </c>
      <c r="M202" s="15">
        <f>+M201*(1+('Gráf. 7-5'!$I198)*0.95/100)</f>
        <v>7.2321287571582804</v>
      </c>
      <c r="N202" s="14">
        <f>+'Gráf. 7-5'!G203</f>
        <v>10.636542192161789</v>
      </c>
    </row>
    <row r="203" spans="1:14" x14ac:dyDescent="0.35">
      <c r="A203" s="47">
        <v>51380</v>
      </c>
      <c r="B203" s="56">
        <v>5368.8035771323848</v>
      </c>
      <c r="C203" s="52"/>
      <c r="D203" s="52"/>
      <c r="E203" s="52"/>
      <c r="F203" s="52"/>
      <c r="G203" s="52"/>
      <c r="I203" s="15">
        <f>+I202*(1+('Gráf. 7-5'!$I199)*0.95/100)</f>
        <v>7.6171870209203583</v>
      </c>
      <c r="J203" s="15">
        <f>+J202*(1+('Gráf. 7-5'!$I199)*0.95/100)</f>
        <v>8.8747399838476024</v>
      </c>
      <c r="K203" s="15">
        <f>+K202*(1+('Gráf. 7-5'!$I199)*0.95/100)</f>
        <v>7.1285947604306834</v>
      </c>
      <c r="L203" s="15">
        <f>+L202*(1+('Gráf. 7-5'!$I199)*0.95/100)</f>
        <v>7.17131120293178</v>
      </c>
      <c r="M203" s="15">
        <f>+M202*(1+('Gráf. 7-5'!$I199)*0.95/100)</f>
        <v>7.1292444963208093</v>
      </c>
      <c r="N203" s="14">
        <f>+'Gráf. 7-5'!G204</f>
        <v>10.068960783350111</v>
      </c>
    </row>
    <row r="204" spans="1:14" x14ac:dyDescent="0.35">
      <c r="A204" s="47">
        <v>51410</v>
      </c>
      <c r="B204" s="56">
        <v>5378.2306894287331</v>
      </c>
      <c r="C204" s="52"/>
      <c r="D204" s="52"/>
      <c r="E204" s="52"/>
      <c r="F204" s="52"/>
      <c r="G204" s="52"/>
      <c r="I204" s="15">
        <f>+I203*(1+('Gráf. 7-5'!$I200)*0.95/100)</f>
        <v>7.5812764722629984</v>
      </c>
      <c r="J204" s="15">
        <f>+J203*(1+('Gráf. 7-5'!$I200)*0.95/100)</f>
        <v>8.8329008139367033</v>
      </c>
      <c r="K204" s="15">
        <f>+K203*(1+('Gráf. 7-5'!$I200)*0.95/100)</f>
        <v>7.0949876363965778</v>
      </c>
      <c r="L204" s="15">
        <f>+L203*(1+('Gráf. 7-5'!$I200)*0.95/100)</f>
        <v>7.1375026960403689</v>
      </c>
      <c r="M204" s="15">
        <f>+M203*(1+('Gráf. 7-5'!$I200)*0.95/100)</f>
        <v>7.0956343091648151</v>
      </c>
      <c r="N204" s="14">
        <f>+'Gráf. 7-5'!G205</f>
        <v>9.6425921289084915</v>
      </c>
    </row>
    <row r="205" spans="1:14" x14ac:dyDescent="0.35">
      <c r="A205" s="47">
        <v>51441</v>
      </c>
      <c r="B205" s="56">
        <v>5399.2176382226608</v>
      </c>
      <c r="C205" s="52"/>
      <c r="D205" s="52"/>
      <c r="E205" s="52"/>
      <c r="F205" s="52"/>
      <c r="G205" s="52"/>
      <c r="I205" s="15">
        <f>+I204*(1+('Gráf. 7-5'!$I201)*0.95/100)</f>
        <v>7.9725688041538625</v>
      </c>
      <c r="J205" s="15">
        <f>+J204*(1+('Gráf. 7-5'!$I201)*0.95/100)</f>
        <v>9.2887932180049493</v>
      </c>
      <c r="K205" s="15">
        <f>+K204*(1+('Gráf. 7-5'!$I201)*0.95/100)</f>
        <v>7.4611811484178814</v>
      </c>
      <c r="L205" s="15">
        <f>+L204*(1+('Gráf. 7-5'!$I201)*0.95/100)</f>
        <v>7.5058905373265876</v>
      </c>
      <c r="M205" s="15">
        <f>+M204*(1+('Gráf. 7-5'!$I201)*0.95/100)</f>
        <v>7.4618611978999718</v>
      </c>
      <c r="N205" s="14">
        <f>+'Gráf. 7-5'!G206</f>
        <v>9.1057674157806971</v>
      </c>
    </row>
    <row r="206" spans="1:14" x14ac:dyDescent="0.35">
      <c r="A206" s="47">
        <v>51471</v>
      </c>
      <c r="B206" s="56">
        <v>5423.9125814568943</v>
      </c>
      <c r="C206" s="52"/>
      <c r="D206" s="52"/>
      <c r="E206" s="52"/>
      <c r="F206" s="52"/>
      <c r="G206" s="52"/>
      <c r="I206" s="15">
        <f>+I205*(1+('Gráf. 7-5'!$I202)*0.95/100)</f>
        <v>8.0362402885951489</v>
      </c>
      <c r="J206" s="15">
        <f>+J205*(1+('Gráf. 7-5'!$I202)*0.95/100)</f>
        <v>9.3629764916005787</v>
      </c>
      <c r="K206" s="15">
        <f>+K205*(1+('Gráf. 7-5'!$I202)*0.95/100)</f>
        <v>7.5207685274766343</v>
      </c>
      <c r="L206" s="15">
        <f>+L205*(1+('Gráf. 7-5'!$I202)*0.95/100)</f>
        <v>7.5658349798651559</v>
      </c>
      <c r="M206" s="15">
        <f>+M205*(1+('Gráf. 7-5'!$I202)*0.95/100)</f>
        <v>7.5214540080513981</v>
      </c>
      <c r="N206" s="14">
        <f>+'Gráf. 7-5'!G207</f>
        <v>9.8831061713892581</v>
      </c>
    </row>
    <row r="207" spans="1:14" x14ac:dyDescent="0.35">
      <c r="A207" s="47">
        <v>51502</v>
      </c>
      <c r="B207" s="56">
        <v>5401.0559316449326</v>
      </c>
      <c r="C207" s="52"/>
      <c r="D207" s="52"/>
      <c r="E207" s="52"/>
      <c r="F207" s="52"/>
      <c r="G207" s="52"/>
      <c r="I207" s="15">
        <f>+I206*(1+('Gráf. 7-5'!$I203)*0.95/100)</f>
        <v>8.2617170906690038</v>
      </c>
      <c r="J207" s="15">
        <f>+J206*(1+('Gráf. 7-5'!$I203)*0.95/100)</f>
        <v>9.6256781930684721</v>
      </c>
      <c r="K207" s="15">
        <f>+K206*(1+('Gráf. 7-5'!$I203)*0.95/100)</f>
        <v>7.7317824812430134</v>
      </c>
      <c r="L207" s="15">
        <f>+L206*(1+('Gráf. 7-5'!$I203)*0.95/100)</f>
        <v>7.7781133855643372</v>
      </c>
      <c r="M207" s="15">
        <f>+M206*(1+('Gráf. 7-5'!$I203)*0.95/100)</f>
        <v>7.7324871946881659</v>
      </c>
      <c r="N207" s="14">
        <f>+'Gráf. 7-5'!G208</f>
        <v>10.24812769162167</v>
      </c>
    </row>
    <row r="208" spans="1:14" x14ac:dyDescent="0.35">
      <c r="A208" s="47">
        <v>51533</v>
      </c>
      <c r="B208" s="56">
        <v>5401.9617063268533</v>
      </c>
      <c r="C208" s="52"/>
      <c r="D208" s="52"/>
      <c r="E208" s="52"/>
      <c r="F208" s="52"/>
      <c r="G208" s="52"/>
      <c r="I208" s="15">
        <f>+I207*(1+('Gráf. 7-5'!$I204)*0.95/100)</f>
        <v>7.8356931630279485</v>
      </c>
      <c r="J208" s="15">
        <f>+J207*(1+('Gráf. 7-5'!$I204)*0.95/100)</f>
        <v>9.1293202102162869</v>
      </c>
      <c r="K208" s="15">
        <f>+K207*(1+('Gráf. 7-5'!$I204)*0.95/100)</f>
        <v>7.3330851760489519</v>
      </c>
      <c r="L208" s="15">
        <f>+L207*(1+('Gráf. 7-5'!$I204)*0.95/100)</f>
        <v>7.3770269797010668</v>
      </c>
      <c r="M208" s="15">
        <f>+M207*(1+('Gráf. 7-5'!$I204)*0.95/100)</f>
        <v>7.3337535502214726</v>
      </c>
      <c r="N208" s="14">
        <f>+'Gráf. 7-5'!G209</f>
        <v>9.4888667424455235</v>
      </c>
    </row>
    <row r="209" spans="1:14" x14ac:dyDescent="0.35">
      <c r="A209" s="47">
        <v>51561</v>
      </c>
      <c r="B209" s="56">
        <v>5409.1768291256449</v>
      </c>
      <c r="C209" s="52"/>
      <c r="D209" s="52"/>
      <c r="E209" s="52"/>
      <c r="F209" s="52"/>
      <c r="G209" s="52"/>
      <c r="I209" s="15">
        <f>+I208*(1+('Gráf. 7-5'!$I205)*0.95/100)</f>
        <v>7.5147444483405064</v>
      </c>
      <c r="J209" s="15">
        <f>+J208*(1+('Gráf. 7-5'!$I205)*0.95/100)</f>
        <v>8.7553847425458358</v>
      </c>
      <c r="K209" s="15">
        <f>+K208*(1+('Gráf. 7-5'!$I205)*0.95/100)</f>
        <v>7.0327232025797191</v>
      </c>
      <c r="L209" s="15">
        <f>+L208*(1+('Gráf. 7-5'!$I205)*0.95/100)</f>
        <v>7.07486515711705</v>
      </c>
      <c r="M209" s="15">
        <f>+M208*(1+('Gráf. 7-5'!$I205)*0.95/100)</f>
        <v>7.0333642002550825</v>
      </c>
      <c r="N209" s="14">
        <f>+'Gráf. 7-5'!G210</f>
        <v>9.9936453515211525</v>
      </c>
    </row>
    <row r="210" spans="1:14" x14ac:dyDescent="0.35">
      <c r="A210" s="47">
        <v>51592</v>
      </c>
      <c r="B210" s="56">
        <v>5408.7056800939608</v>
      </c>
      <c r="C210" s="52"/>
      <c r="D210" s="52"/>
      <c r="E210" s="52"/>
      <c r="F210" s="52"/>
      <c r="G210" s="52"/>
      <c r="I210" s="15">
        <f>+I209*(1+('Gráf. 7-5'!$I206)*0.95/100)</f>
        <v>7.1097396194453104</v>
      </c>
      <c r="J210" s="15">
        <f>+J209*(1+('Gráf. 7-5'!$I206)*0.95/100)</f>
        <v>8.2835159885325904</v>
      </c>
      <c r="K210" s="15">
        <f>+K209*(1+('Gráf. 7-5'!$I206)*0.95/100)</f>
        <v>6.6536967597101855</v>
      </c>
      <c r="L210" s="15">
        <f>+L209*(1+('Gráf. 7-5'!$I206)*0.95/100)</f>
        <v>6.6935674866357155</v>
      </c>
      <c r="M210" s="15">
        <f>+M209*(1+('Gráf. 7-5'!$I206)*0.95/100)</f>
        <v>6.654303211013997</v>
      </c>
      <c r="N210" s="14">
        <f>+'Gráf. 7-5'!G211</f>
        <v>9.8479923481447607</v>
      </c>
    </row>
    <row r="211" spans="1:14" x14ac:dyDescent="0.35">
      <c r="A211" s="47">
        <v>51622</v>
      </c>
      <c r="B211" s="56">
        <v>5394.7874113961252</v>
      </c>
      <c r="C211" s="52"/>
      <c r="D211" s="52"/>
      <c r="E211" s="52"/>
      <c r="F211" s="52"/>
      <c r="G211" s="52"/>
      <c r="I211" s="15">
        <f>+I210*(1+('Gráf. 7-5'!$I207)*0.95/100)</f>
        <v>7.6979626927660316</v>
      </c>
      <c r="J211" s="15">
        <f>+J210*(1+('Gráf. 7-5'!$I207)*0.95/100)</f>
        <v>8.9688512460080414</v>
      </c>
      <c r="K211" s="15">
        <f>+K210*(1+('Gráf. 7-5'!$I207)*0.95/100)</f>
        <v>7.2041892061897093</v>
      </c>
      <c r="L211" s="15">
        <f>+L210*(1+('Gráf. 7-5'!$I207)*0.95/100)</f>
        <v>7.2473586307867439</v>
      </c>
      <c r="M211" s="15">
        <f>+M210*(1+('Gráf. 7-5'!$I207)*0.95/100)</f>
        <v>7.2048458321368756</v>
      </c>
      <c r="N211" s="14">
        <f>+'Gráf. 7-5'!G212</f>
        <v>9.7984127982023637</v>
      </c>
    </row>
    <row r="212" spans="1:14" x14ac:dyDescent="0.35">
      <c r="A212" s="47">
        <v>51653</v>
      </c>
      <c r="B212" s="56">
        <v>5389.9116215219174</v>
      </c>
      <c r="C212" s="52"/>
      <c r="D212" s="52"/>
      <c r="E212" s="52"/>
      <c r="F212" s="52"/>
      <c r="G212" s="52"/>
      <c r="I212" s="15">
        <f>+I211*(1+('Gráf. 7-5'!$I208)*0.95/100)</f>
        <v>7.9730731466160245</v>
      </c>
      <c r="J212" s="15">
        <f>+J211*(1+('Gráf. 7-5'!$I208)*0.95/100)</f>
        <v>9.2893808244536533</v>
      </c>
      <c r="K212" s="15">
        <f>+K211*(1+('Gráf. 7-5'!$I208)*0.95/100)</f>
        <v>7.4616531406406459</v>
      </c>
      <c r="L212" s="15">
        <f>+L211*(1+('Gráf. 7-5'!$I208)*0.95/100)</f>
        <v>7.5063653578527312</v>
      </c>
      <c r="M212" s="15">
        <f>+M211*(1+('Gráf. 7-5'!$I208)*0.95/100)</f>
        <v>7.462333233142477</v>
      </c>
      <c r="N212" s="14">
        <f>+'Gráf. 7-5'!G213</f>
        <v>10.30155402440047</v>
      </c>
    </row>
    <row r="213" spans="1:14" x14ac:dyDescent="0.35">
      <c r="A213" s="47">
        <v>51683</v>
      </c>
      <c r="B213" s="56">
        <v>5404.9095504140523</v>
      </c>
      <c r="C213" s="52"/>
      <c r="D213" s="52"/>
      <c r="E213" s="52"/>
      <c r="F213" s="52"/>
      <c r="G213" s="52"/>
      <c r="I213" s="15">
        <f>+I212*(1+('Gráf. 7-5'!$I209)*0.95/100)</f>
        <v>7.4018685386650604</v>
      </c>
      <c r="J213" s="15">
        <f>+J212*(1+('Gráf. 7-5'!$I209)*0.95/100)</f>
        <v>8.6238736813025447</v>
      </c>
      <c r="K213" s="15">
        <f>+K212*(1+('Gráf. 7-5'!$I209)*0.95/100)</f>
        <v>6.9270875373293714</v>
      </c>
      <c r="L213" s="15">
        <f>+L212*(1+('Gráf. 7-5'!$I209)*0.95/100)</f>
        <v>6.9685964947652579</v>
      </c>
      <c r="M213" s="15">
        <f>+M212*(1+('Gráf. 7-5'!$I209)*0.95/100)</f>
        <v>6.9277189068402381</v>
      </c>
      <c r="N213" s="14">
        <f>+'Gráf. 7-5'!G214</f>
        <v>10.38239624788349</v>
      </c>
    </row>
    <row r="214" spans="1:14" x14ac:dyDescent="0.35">
      <c r="A214" s="47">
        <v>51714</v>
      </c>
      <c r="B214" s="56">
        <v>5397.8877509355798</v>
      </c>
      <c r="C214" s="52"/>
      <c r="D214" s="52"/>
      <c r="E214" s="52"/>
      <c r="F214" s="52"/>
      <c r="G214" s="52"/>
      <c r="I214" s="15">
        <f>+I213*(1+('Gráf. 7-5'!$I210)*0.95/100)</f>
        <v>7.7831705551659569</v>
      </c>
      <c r="J214" s="15">
        <f>+J213*(1+('Gráf. 7-5'!$I210)*0.95/100)</f>
        <v>9.0681264274236906</v>
      </c>
      <c r="K214" s="15">
        <f>+K213*(1+('Gráf. 7-5'!$I210)*0.95/100)</f>
        <v>7.283931546739228</v>
      </c>
      <c r="L214" s="15">
        <f>+L213*(1+('Gráf. 7-5'!$I210)*0.95/100)</f>
        <v>7.3275788087249021</v>
      </c>
      <c r="M214" s="15">
        <f>+M213*(1+('Gráf. 7-5'!$I210)*0.95/100)</f>
        <v>7.2845954408033737</v>
      </c>
      <c r="N214" s="14">
        <f>+'Gráf. 7-5'!G215</f>
        <v>10.67445322512839</v>
      </c>
    </row>
    <row r="215" spans="1:14" x14ac:dyDescent="0.35">
      <c r="A215" s="47">
        <v>51745</v>
      </c>
      <c r="B215" s="56">
        <v>5429.0629037249282</v>
      </c>
      <c r="C215" s="52"/>
      <c r="D215" s="52"/>
      <c r="E215" s="52"/>
      <c r="F215" s="52"/>
      <c r="G215" s="52"/>
      <c r="I215" s="15">
        <f>+I214*(1+('Gráf. 7-5'!$I211)*0.95/100)</f>
        <v>7.6734294732115176</v>
      </c>
      <c r="J215" s="15">
        <f>+J214*(1+('Gráf. 7-5'!$I211)*0.95/100)</f>
        <v>8.9402677355973115</v>
      </c>
      <c r="K215" s="15">
        <f>+K214*(1+('Gráf. 7-5'!$I211)*0.95/100)</f>
        <v>7.1812296307069907</v>
      </c>
      <c r="L215" s="15">
        <f>+L214*(1+('Gráf. 7-5'!$I211)*0.95/100)</f>
        <v>7.2242614753995831</v>
      </c>
      <c r="M215" s="15">
        <f>+M214*(1+('Gráf. 7-5'!$I211)*0.95/100)</f>
        <v>7.1818841640032609</v>
      </c>
      <c r="N215" s="14">
        <f>+'Gráf. 7-5'!G216</f>
        <v>10.11934520116059</v>
      </c>
    </row>
    <row r="216" spans="1:14" x14ac:dyDescent="0.35">
      <c r="A216" s="47">
        <v>51775</v>
      </c>
      <c r="B216" s="56">
        <v>5438.4339502591511</v>
      </c>
      <c r="C216" s="52"/>
      <c r="D216" s="52"/>
      <c r="E216" s="52"/>
      <c r="F216" s="52"/>
      <c r="G216" s="52"/>
      <c r="I216" s="15">
        <f>+I215*(1+('Gráf. 7-5'!$I212)*0.95/100)</f>
        <v>7.6360460219434696</v>
      </c>
      <c r="J216" s="15">
        <f>+J215*(1+('Gráf. 7-5'!$I212)*0.95/100)</f>
        <v>8.8967124954815606</v>
      </c>
      <c r="K216" s="15">
        <f>+K215*(1+('Gráf. 7-5'!$I212)*0.95/100)</f>
        <v>7.1462440810409111</v>
      </c>
      <c r="L216" s="15">
        <f>+L215*(1+('Gráf. 7-5'!$I212)*0.95/100)</f>
        <v>7.1890662829818952</v>
      </c>
      <c r="M216" s="15">
        <f>+M215*(1+('Gráf. 7-5'!$I212)*0.95/100)</f>
        <v>7.1468954255786654</v>
      </c>
      <c r="N216" s="14">
        <f>+'Gráf. 7-5'!G217</f>
        <v>9.7000174327994646</v>
      </c>
    </row>
    <row r="217" spans="1:14" x14ac:dyDescent="0.35">
      <c r="A217" s="47">
        <v>51806</v>
      </c>
      <c r="B217" s="56">
        <v>5459.2964170240648</v>
      </c>
      <c r="C217" s="52"/>
      <c r="D217" s="52"/>
      <c r="E217" s="52"/>
      <c r="F217" s="52"/>
      <c r="G217" s="52"/>
      <c r="I217" s="15">
        <f>+I216*(1+('Gráf. 7-5'!$I213)*0.95/100)</f>
        <v>8.0155170591533373</v>
      </c>
      <c r="J217" s="15">
        <f>+J216*(1+('Gráf. 7-5'!$I213)*0.95/100)</f>
        <v>9.3388319783548628</v>
      </c>
      <c r="K217" s="15">
        <f>+K216*(1+('Gráf. 7-5'!$I213)*0.95/100)</f>
        <v>7.5013745563935581</v>
      </c>
      <c r="L217" s="15">
        <f>+L216*(1+('Gráf. 7-5'!$I213)*0.95/100)</f>
        <v>7.5463247949308982</v>
      </c>
      <c r="M217" s="15">
        <f>+M216*(1+('Gráf. 7-5'!$I213)*0.95/100)</f>
        <v>7.5020582693045013</v>
      </c>
      <c r="N217" s="14">
        <f>+'Gráf. 7-5'!G218</f>
        <v>9.1741334439754336</v>
      </c>
    </row>
    <row r="218" spans="1:14" x14ac:dyDescent="0.35">
      <c r="A218" s="47">
        <v>51836</v>
      </c>
      <c r="B218" s="56">
        <v>5483.8457496732954</v>
      </c>
      <c r="C218" s="52"/>
      <c r="D218" s="52"/>
      <c r="E218" s="52"/>
      <c r="F218" s="52"/>
      <c r="G218" s="52"/>
      <c r="I218" s="15">
        <f>+I217*(1+('Gráf. 7-5'!$I214)*0.95/100)</f>
        <v>8.0763370289793723</v>
      </c>
      <c r="J218" s="15">
        <f>+J217*(1+('Gráf. 7-5'!$I214)*0.95/100)</f>
        <v>9.4096929689737205</v>
      </c>
      <c r="K218" s="15">
        <f>+K217*(1+('Gráf. 7-5'!$I214)*0.95/100)</f>
        <v>7.5582933266745913</v>
      </c>
      <c r="L218" s="15">
        <f>+L217*(1+('Gráf. 7-5'!$I214)*0.95/100)</f>
        <v>7.6035846376756711</v>
      </c>
      <c r="M218" s="15">
        <f>+M217*(1+('Gráf. 7-5'!$I214)*0.95/100)</f>
        <v>7.5589822274478147</v>
      </c>
      <c r="N218" s="14">
        <f>+'Gráf. 7-5'!G219</f>
        <v>9.9318562622036737</v>
      </c>
    </row>
    <row r="219" spans="1:14" x14ac:dyDescent="0.35">
      <c r="A219" s="47">
        <v>51867</v>
      </c>
      <c r="B219" s="56">
        <v>5461.1229398130899</v>
      </c>
      <c r="C219" s="52"/>
      <c r="D219" s="52"/>
      <c r="E219" s="52"/>
      <c r="F219" s="52"/>
      <c r="G219" s="52"/>
      <c r="I219" s="15">
        <f>+I218*(1+('Gráf. 7-5'!$I215)*0.95/100)</f>
        <v>8.2959729847348562</v>
      </c>
      <c r="J219" s="15">
        <f>+J218*(1+('Gráf. 7-5'!$I215)*0.95/100)</f>
        <v>9.6655895346061946</v>
      </c>
      <c r="K219" s="15">
        <f>+K218*(1+('Gráf. 7-5'!$I215)*0.95/100)</f>
        <v>7.7638410858540094</v>
      </c>
      <c r="L219" s="15">
        <f>+L218*(1+('Gráf. 7-5'!$I215)*0.95/100)</f>
        <v>7.810364093890942</v>
      </c>
      <c r="M219" s="15">
        <f>+M218*(1+('Gráf. 7-5'!$I215)*0.95/100)</f>
        <v>7.7645487212812236</v>
      </c>
      <c r="N219" s="14">
        <f>+'Gráf. 7-5'!G220</f>
        <v>10.299383488315289</v>
      </c>
    </row>
    <row r="220" spans="1:14" x14ac:dyDescent="0.35">
      <c r="A220" s="47">
        <v>51898</v>
      </c>
      <c r="B220" s="56">
        <v>5462.023376115284</v>
      </c>
      <c r="C220" s="52"/>
      <c r="D220" s="52"/>
      <c r="E220" s="52"/>
      <c r="F220" s="52"/>
      <c r="G220" s="52"/>
      <c r="I220" s="15">
        <f>+I219*(1+('Gráf. 7-5'!$I216)*0.95/100)</f>
        <v>7.8790953239293708</v>
      </c>
      <c r="J220" s="15">
        <f>+J219*(1+('Gráf. 7-5'!$I216)*0.95/100)</f>
        <v>9.1798878136740125</v>
      </c>
      <c r="K220" s="15">
        <f>+K219*(1+('Gráf. 7-5'!$I216)*0.95/100)</f>
        <v>7.3737033748595486</v>
      </c>
      <c r="L220" s="15">
        <f>+L219*(1+('Gráf. 7-5'!$I216)*0.95/100)</f>
        <v>7.4178885736003615</v>
      </c>
      <c r="M220" s="15">
        <f>+M219*(1+('Gráf. 7-5'!$I216)*0.95/100)</f>
        <v>7.3743754511784889</v>
      </c>
      <c r="N220" s="14">
        <f>+'Gráf. 7-5'!G221</f>
        <v>9.5563173788012605</v>
      </c>
    </row>
    <row r="221" spans="1:14" x14ac:dyDescent="0.35">
      <c r="A221" s="47">
        <v>51926</v>
      </c>
      <c r="B221" s="56">
        <v>5469.1959857416905</v>
      </c>
      <c r="C221" s="52"/>
      <c r="D221" s="52"/>
      <c r="E221" s="52"/>
      <c r="F221" s="52"/>
      <c r="G221" s="52"/>
      <c r="I221" s="15">
        <f>+I220*(1+('Gráf. 7-5'!$I217)*0.95/100)</f>
        <v>7.5633071887535257</v>
      </c>
      <c r="J221" s="15">
        <f>+J220*(1+('Gráf. 7-5'!$I217)*0.95/100)</f>
        <v>8.8119649069667645</v>
      </c>
      <c r="K221" s="15">
        <f>+K220*(1+('Gráf. 7-5'!$I217)*0.95/100)</f>
        <v>7.0781709637951939</v>
      </c>
      <c r="L221" s="15">
        <f>+L220*(1+('Gráf. 7-5'!$I217)*0.95/100)</f>
        <v>7.1205852534482137</v>
      </c>
      <c r="M221" s="15">
        <f>+M220*(1+('Gráf. 7-5'!$I217)*0.95/100)</f>
        <v>7.0788161038075241</v>
      </c>
      <c r="N221" s="14">
        <f>+'Gráf. 7-5'!G222</f>
        <v>10.04671115248674</v>
      </c>
    </row>
    <row r="222" spans="1:14" x14ac:dyDescent="0.35">
      <c r="A222" s="47">
        <v>51957</v>
      </c>
      <c r="B222" s="56">
        <v>5468.7276072031264</v>
      </c>
      <c r="C222" s="52"/>
      <c r="D222" s="52"/>
      <c r="E222" s="52"/>
      <c r="F222" s="52"/>
      <c r="G222" s="52"/>
      <c r="I222" s="15">
        <f>+I221*(1+('Gráf. 7-5'!$I218)*0.95/100)</f>
        <v>7.1664012931352357</v>
      </c>
      <c r="J222" s="15">
        <f>+J221*(1+('Gráf. 7-5'!$I218)*0.95/100)</f>
        <v>8.3495321726786038</v>
      </c>
      <c r="K222" s="15">
        <f>+K221*(1+('Gráf. 7-5'!$I218)*0.95/100)</f>
        <v>6.7067239611001321</v>
      </c>
      <c r="L222" s="15">
        <f>+L221*(1+('Gráf. 7-5'!$I218)*0.95/100)</f>
        <v>6.7469124411699086</v>
      </c>
      <c r="M222" s="15">
        <f>+M221*(1+('Gráf. 7-5'!$I218)*0.95/100)</f>
        <v>6.7073352455691131</v>
      </c>
      <c r="N222" s="14">
        <f>+'Gráf. 7-5'!G223</f>
        <v>9.9017768433746216</v>
      </c>
    </row>
    <row r="223" spans="1:14" x14ac:dyDescent="0.35">
      <c r="A223" s="47">
        <v>51987</v>
      </c>
      <c r="B223" s="56">
        <v>5454.8911922727966</v>
      </c>
      <c r="C223" s="52"/>
      <c r="D223" s="52"/>
      <c r="E223" s="52"/>
      <c r="F223" s="52"/>
      <c r="G223" s="52"/>
      <c r="I223" s="15">
        <f>+I222*(1+('Gráf. 7-5'!$I219)*0.95/100)</f>
        <v>7.7399572145925619</v>
      </c>
      <c r="J223" s="15">
        <f>+J222*(1+('Gráf. 7-5'!$I219)*0.95/100)</f>
        <v>9.0177788174242206</v>
      </c>
      <c r="K223" s="15">
        <f>+K222*(1+('Gráf. 7-5'!$I219)*0.95/100)</f>
        <v>7.2434900566791622</v>
      </c>
      <c r="L223" s="15">
        <f>+L222*(1+('Gráf. 7-5'!$I219)*0.95/100)</f>
        <v>7.2868949824621412</v>
      </c>
      <c r="M223" s="15">
        <f>+M222*(1+('Gráf. 7-5'!$I219)*0.95/100)</f>
        <v>7.2441502647030127</v>
      </c>
      <c r="N223" s="14">
        <f>+'Gráf. 7-5'!G224</f>
        <v>9.8507206178430984</v>
      </c>
    </row>
    <row r="224" spans="1:14" x14ac:dyDescent="0.35">
      <c r="A224" s="47">
        <v>52018</v>
      </c>
      <c r="B224" s="56">
        <v>5450.04419059256</v>
      </c>
      <c r="C224" s="52"/>
      <c r="D224" s="52"/>
      <c r="E224" s="52"/>
      <c r="F224" s="52"/>
      <c r="G224" s="52"/>
      <c r="I224" s="15">
        <f>+I223*(1+('Gráf. 7-5'!$I220)*0.95/100)</f>
        <v>8.0170749942619288</v>
      </c>
      <c r="J224" s="15">
        <f>+J223*(1+('Gráf. 7-5'!$I220)*0.95/100)</f>
        <v>9.3406471194249825</v>
      </c>
      <c r="K224" s="15">
        <f>+K223*(1+('Gráf. 7-5'!$I220)*0.95/100)</f>
        <v>7.5028325602500603</v>
      </c>
      <c r="L224" s="15">
        <f>+L223*(1+('Gráf. 7-5'!$I220)*0.95/100)</f>
        <v>7.5477915355356657</v>
      </c>
      <c r="M224" s="15">
        <f>+M223*(1+('Gráf. 7-5'!$I220)*0.95/100)</f>
        <v>7.5035164060507888</v>
      </c>
      <c r="N224" s="14">
        <f>+'Gráf. 7-5'!G225</f>
        <v>10.338851329303969</v>
      </c>
    </row>
    <row r="225" spans="1:14" x14ac:dyDescent="0.35">
      <c r="A225" s="47">
        <v>52048</v>
      </c>
      <c r="B225" s="56">
        <v>5464.9534444802384</v>
      </c>
      <c r="C225" s="52"/>
      <c r="D225" s="52"/>
      <c r="E225" s="52"/>
      <c r="F225" s="52"/>
      <c r="G225" s="52"/>
      <c r="I225" s="15">
        <f>+I224*(1+('Gráf. 7-5'!$I221)*0.95/100)</f>
        <v>7.4578160338796318</v>
      </c>
      <c r="J225" s="15">
        <f>+J224*(1+('Gráf. 7-5'!$I221)*0.95/100)</f>
        <v>8.6890577802899003</v>
      </c>
      <c r="K225" s="15">
        <f>+K224*(1+('Gráf. 7-5'!$I221)*0.95/100)</f>
        <v>6.9794463700783176</v>
      </c>
      <c r="L225" s="15">
        <f>+L224*(1+('Gráf. 7-5'!$I221)*0.95/100)</f>
        <v>7.0212690756151579</v>
      </c>
      <c r="M225" s="15">
        <f>+M224*(1+('Gráf. 7-5'!$I221)*0.95/100)</f>
        <v>6.9800825118358816</v>
      </c>
      <c r="N225" s="14">
        <f>+'Gráf. 7-5'!G226</f>
        <v>10.416200612261999</v>
      </c>
    </row>
    <row r="226" spans="1:14" x14ac:dyDescent="0.35">
      <c r="A226" s="47">
        <v>52079</v>
      </c>
      <c r="B226" s="56">
        <v>5457.9729859741146</v>
      </c>
      <c r="C226" s="52"/>
      <c r="D226" s="52"/>
      <c r="E226" s="52"/>
      <c r="F226" s="52"/>
      <c r="G226" s="52"/>
      <c r="I226" s="15">
        <f>+I225*(1+('Gráf. 7-5'!$I222)*0.95/100)</f>
        <v>7.8283669741396311</v>
      </c>
      <c r="J226" s="15">
        <f>+J225*(1+('Gráf. 7-5'!$I222)*0.95/100)</f>
        <v>9.1207845104523422</v>
      </c>
      <c r="K226" s="15">
        <f>+K225*(1+('Gráf. 7-5'!$I222)*0.95/100)</f>
        <v>7.3262289138120193</v>
      </c>
      <c r="L226" s="15">
        <f>+L225*(1+('Gráf. 7-5'!$I222)*0.95/100)</f>
        <v>7.3701296329108041</v>
      </c>
      <c r="M226" s="15">
        <f>+M225*(1+('Gráf. 7-5'!$I222)*0.95/100)</f>
        <v>7.3268966630704027</v>
      </c>
      <c r="N226" s="14">
        <f>+'Gráf. 7-5'!G227</f>
        <v>10.70064108914881</v>
      </c>
    </row>
    <row r="227" spans="1:14" x14ac:dyDescent="0.35">
      <c r="A227" s="47">
        <v>52110</v>
      </c>
      <c r="B227" s="56">
        <v>5488.9642289297672</v>
      </c>
      <c r="C227" s="52"/>
      <c r="D227" s="52"/>
      <c r="E227" s="52"/>
      <c r="F227" s="52"/>
      <c r="G227" s="52"/>
      <c r="I227" s="15">
        <f>+I226*(1+('Gráf. 7-5'!$I223)*0.95/100)</f>
        <v>7.7191239858458331</v>
      </c>
      <c r="J227" s="15">
        <f>+J226*(1+('Gráf. 7-5'!$I223)*0.95/100)</f>
        <v>8.993506144632617</v>
      </c>
      <c r="K227" s="15">
        <f>+K226*(1+('Gráf. 7-5'!$I223)*0.95/100)</f>
        <v>7.223993142020392</v>
      </c>
      <c r="L227" s="15">
        <f>+L226*(1+('Gráf. 7-5'!$I223)*0.95/100)</f>
        <v>7.2672812370868032</v>
      </c>
      <c r="M227" s="15">
        <f>+M226*(1+('Gráf. 7-5'!$I223)*0.95/100)</f>
        <v>7.2246515729976242</v>
      </c>
      <c r="N227" s="14">
        <f>+'Gráf. 7-5'!G228</f>
        <v>10.157847468252447</v>
      </c>
    </row>
    <row r="228" spans="1:14" x14ac:dyDescent="0.35">
      <c r="A228" s="47">
        <v>52140</v>
      </c>
      <c r="B228" s="56">
        <v>5498.2804743310671</v>
      </c>
      <c r="C228" s="52"/>
      <c r="D228" s="52"/>
      <c r="E228" s="52"/>
      <c r="F228" s="52"/>
      <c r="G228" s="52"/>
      <c r="I228" s="15">
        <f>+I227*(1+('Gráf. 7-5'!$I224)*0.95/100)</f>
        <v>7.6806121094262538</v>
      </c>
      <c r="J228" s="15">
        <f>+J227*(1+('Gráf. 7-5'!$I224)*0.95/100)</f>
        <v>8.9486361829820567</v>
      </c>
      <c r="K228" s="15">
        <f>+K227*(1+('Gráf. 7-5'!$I224)*0.95/100)</f>
        <v>7.1879515482266507</v>
      </c>
      <c r="L228" s="15">
        <f>+L227*(1+('Gráf. 7-5'!$I224)*0.95/100)</f>
        <v>7.2310236724431709</v>
      </c>
      <c r="M228" s="15">
        <f>+M227*(1+('Gráf. 7-5'!$I224)*0.95/100)</f>
        <v>7.1886066941922069</v>
      </c>
      <c r="N228" s="14">
        <f>+'Gráf. 7-5'!G229</f>
        <v>9.7458105299118412</v>
      </c>
    </row>
    <row r="229" spans="1:14" x14ac:dyDescent="0.35">
      <c r="A229" s="47">
        <v>52171</v>
      </c>
      <c r="B229" s="56">
        <v>5519.0212595152389</v>
      </c>
      <c r="C229" s="52"/>
      <c r="D229" s="52"/>
      <c r="E229" s="52"/>
      <c r="F229" s="52"/>
      <c r="G229" s="52"/>
      <c r="I229" s="15">
        <f>+I228*(1+('Gráf. 7-5'!$I225)*0.95/100)</f>
        <v>8.0489078819446132</v>
      </c>
      <c r="J229" s="15">
        <f>+J228*(1+('Gráf. 7-5'!$I225)*0.95/100)</f>
        <v>9.3777354304173404</v>
      </c>
      <c r="K229" s="15">
        <f>+K228*(1+('Gráf. 7-5'!$I225)*0.95/100)</f>
        <v>7.5326235783412443</v>
      </c>
      <c r="L229" s="15">
        <f>+L228*(1+('Gráf. 7-5'!$I225)*0.95/100)</f>
        <v>7.5777610693587851</v>
      </c>
      <c r="M229" s="15">
        <f>+M228*(1+('Gráf. 7-5'!$I225)*0.95/100)</f>
        <v>7.5333101394448203</v>
      </c>
      <c r="N229" s="14">
        <f>+'Gráf. 7-5'!G230</f>
        <v>9.2308527645020781</v>
      </c>
    </row>
    <row r="230" spans="1:14" x14ac:dyDescent="0.35">
      <c r="A230" s="47">
        <v>52201</v>
      </c>
      <c r="B230" s="56">
        <v>5543.4282382489837</v>
      </c>
      <c r="C230" s="52"/>
      <c r="D230" s="52"/>
      <c r="E230" s="52"/>
      <c r="F230" s="52"/>
      <c r="G230" s="52"/>
      <c r="I230" s="15">
        <f>+I229*(1+('Gráf. 7-5'!$I226)*0.95/100)</f>
        <v>8.1071278884619247</v>
      </c>
      <c r="J230" s="15">
        <f>+J229*(1+('Gráf. 7-5'!$I226)*0.95/100)</f>
        <v>9.4455672190133111</v>
      </c>
      <c r="K230" s="15">
        <f>+K229*(1+('Gráf. 7-5'!$I226)*0.95/100)</f>
        <v>7.587109155795452</v>
      </c>
      <c r="L230" s="15">
        <f>+L229*(1+('Gráf. 7-5'!$I226)*0.95/100)</f>
        <v>7.6325731389358697</v>
      </c>
      <c r="M230" s="15">
        <f>+M229*(1+('Gráf. 7-5'!$I226)*0.95/100)</f>
        <v>7.5878006829879077</v>
      </c>
      <c r="N230" s="14">
        <f>+'Gráf. 7-5'!G231</f>
        <v>9.9695791027295151</v>
      </c>
    </row>
    <row r="231" spans="1:14" x14ac:dyDescent="0.35">
      <c r="A231" s="47">
        <v>52232</v>
      </c>
      <c r="B231" s="56">
        <v>5520.8362953216565</v>
      </c>
      <c r="C231" s="52"/>
      <c r="D231" s="52"/>
      <c r="E231" s="52"/>
      <c r="F231" s="52"/>
      <c r="G231" s="52"/>
      <c r="I231" s="15">
        <f>+I230*(1+('Gráf. 7-5'!$I227)*0.95/100)</f>
        <v>8.3211424080692691</v>
      </c>
      <c r="J231" s="15">
        <f>+J230*(1+('Gráf. 7-5'!$I227)*0.95/100)</f>
        <v>9.6949142823146062</v>
      </c>
      <c r="K231" s="15">
        <f>+K230*(1+('Gráf. 7-5'!$I227)*0.95/100)</f>
        <v>7.7873960568442158</v>
      </c>
      <c r="L231" s="15">
        <f>+L230*(1+('Gráf. 7-5'!$I227)*0.95/100)</f>
        <v>7.8340602125543892</v>
      </c>
      <c r="M231" s="15">
        <f>+M230*(1+('Gráf. 7-5'!$I227)*0.95/100)</f>
        <v>7.788105839189658</v>
      </c>
      <c r="N231" s="14">
        <f>+'Gráf. 7-5'!G232</f>
        <v>10.437859681457629</v>
      </c>
    </row>
    <row r="232" spans="1:14" x14ac:dyDescent="0.35">
      <c r="A232" s="47">
        <v>52263</v>
      </c>
      <c r="B232" s="56">
        <v>5521.7315125771984</v>
      </c>
      <c r="C232" s="52"/>
      <c r="D232" s="52"/>
      <c r="E232" s="52"/>
      <c r="F232" s="52"/>
      <c r="G232" s="52"/>
      <c r="I232" s="15">
        <f>+I231*(1+('Gráf. 7-5'!$I228)*0.95/100)</f>
        <v>7.9132937009013817</v>
      </c>
      <c r="J232" s="15">
        <f>+J231*(1+('Gráf. 7-5'!$I228)*0.95/100)</f>
        <v>9.2197321423825791</v>
      </c>
      <c r="K232" s="15">
        <f>+K231*(1+('Gráf. 7-5'!$I228)*0.95/100)</f>
        <v>7.4057081517185592</v>
      </c>
      <c r="L232" s="15">
        <f>+L231*(1+('Gráf. 7-5'!$I228)*0.95/100)</f>
        <v>7.4500851316247205</v>
      </c>
      <c r="M232" s="15">
        <f>+M231*(1+('Gráf. 7-5'!$I228)*0.95/100)</f>
        <v>7.406383145113427</v>
      </c>
      <c r="N232" s="14">
        <f>+'Gráf. 7-5'!G233</f>
        <v>9.7107813649727817</v>
      </c>
    </row>
    <row r="233" spans="1:14" x14ac:dyDescent="0.35">
      <c r="A233" s="47">
        <v>52291</v>
      </c>
      <c r="B233" s="56">
        <v>5528.8625592335693</v>
      </c>
      <c r="C233" s="52"/>
      <c r="D233" s="52"/>
      <c r="E233" s="52"/>
      <c r="F233" s="52"/>
      <c r="G233" s="52"/>
      <c r="I233" s="15">
        <f>+I232*(1+('Gráf. 7-5'!$I229)*0.95/100)</f>
        <v>7.6028519094098082</v>
      </c>
      <c r="J233" s="15">
        <f>+J232*(1+('Gráf. 7-5'!$I229)*0.95/100)</f>
        <v>8.8580382293880859</v>
      </c>
      <c r="K233" s="15">
        <f>+K232*(1+('Gráf. 7-5'!$I229)*0.95/100)</f>
        <v>7.1151791516864513</v>
      </c>
      <c r="L233" s="15">
        <f>+L232*(1+('Gráf. 7-5'!$I229)*0.95/100)</f>
        <v>7.1578152042791876</v>
      </c>
      <c r="M233" s="15">
        <f>+M232*(1+('Gráf. 7-5'!$I229)*0.95/100)</f>
        <v>7.1158276648106922</v>
      </c>
      <c r="N233" s="14">
        <f>+'Gráf. 7-5'!G234</f>
        <v>10.187360939284199</v>
      </c>
    </row>
    <row r="234" spans="1:14" x14ac:dyDescent="0.35">
      <c r="A234" s="47">
        <v>52322</v>
      </c>
      <c r="B234" s="56">
        <v>5528.3968893758401</v>
      </c>
      <c r="C234" s="52"/>
      <c r="D234" s="52"/>
      <c r="E234" s="52"/>
      <c r="F234" s="52"/>
      <c r="G234" s="52"/>
      <c r="I234" s="15">
        <f>+I233*(1+('Gráf. 7-5'!$I230)*0.95/100)</f>
        <v>7.2140306760307737</v>
      </c>
      <c r="J234" s="15">
        <f>+J233*(1+('Gráf. 7-5'!$I230)*0.95/100)</f>
        <v>8.4050248877226323</v>
      </c>
      <c r="K234" s="15">
        <f>+K233*(1+('Gráf. 7-5'!$I230)*0.95/100)</f>
        <v>6.7512982335210632</v>
      </c>
      <c r="L234" s="15">
        <f>+L233*(1+('Gráf. 7-5'!$I230)*0.95/100)</f>
        <v>6.7917538145285246</v>
      </c>
      <c r="M234" s="15">
        <f>+M233*(1+('Gráf. 7-5'!$I230)*0.95/100)</f>
        <v>6.7519135807128574</v>
      </c>
      <c r="N234" s="14">
        <f>+'Gráf. 7-5'!G235</f>
        <v>10.043391388177946</v>
      </c>
    </row>
    <row r="235" spans="1:14" x14ac:dyDescent="0.35">
      <c r="A235" s="47">
        <v>52352</v>
      </c>
      <c r="B235" s="56">
        <v>5514.6405021199535</v>
      </c>
      <c r="C235" s="52"/>
      <c r="D235" s="52"/>
      <c r="E235" s="52"/>
      <c r="F235" s="52"/>
      <c r="G235" s="52"/>
      <c r="I235" s="15">
        <f>+I234*(1+('Gráf. 7-5'!$I231)*0.95/100)</f>
        <v>7.7733961715963069</v>
      </c>
      <c r="J235" s="15">
        <f>+J234*(1+('Gráf. 7-5'!$I231)*0.95/100)</f>
        <v>9.0567383503757188</v>
      </c>
      <c r="K235" s="15">
        <f>+K234*(1+('Gráf. 7-5'!$I231)*0.95/100)</f>
        <v>7.2747841253473577</v>
      </c>
      <c r="L235" s="15">
        <f>+L234*(1+('Gráf. 7-5'!$I231)*0.95/100)</f>
        <v>7.3183765735425093</v>
      </c>
      <c r="M235" s="15">
        <f>+M234*(1+('Gráf. 7-5'!$I231)*0.95/100)</f>
        <v>7.2754471856696252</v>
      </c>
      <c r="N235" s="14">
        <f>+'Gráf. 7-5'!G236</f>
        <v>9.9911482403444438</v>
      </c>
    </row>
    <row r="236" spans="1:14" x14ac:dyDescent="0.35">
      <c r="A236" s="47">
        <v>52383</v>
      </c>
      <c r="B236" s="56">
        <v>5509.821643862284</v>
      </c>
      <c r="C236" s="52"/>
      <c r="D236" s="52"/>
      <c r="E236" s="52"/>
      <c r="F236" s="52"/>
      <c r="G236" s="52"/>
      <c r="I236" s="15">
        <f>+I235*(1+('Gráf. 7-5'!$I232)*0.95/100)</f>
        <v>8.1266415868213535</v>
      </c>
      <c r="J236" s="15">
        <f>+J235*(1+('Gráf. 7-5'!$I232)*0.95/100)</f>
        <v>9.4683025146792197</v>
      </c>
      <c r="K236" s="15">
        <f>+K235*(1+('Gráf. 7-5'!$I232)*0.95/100)</f>
        <v>7.6053711792300343</v>
      </c>
      <c r="L236" s="15">
        <f>+L235*(1+('Gráf. 7-5'!$I232)*0.95/100)</f>
        <v>7.6509445932891973</v>
      </c>
      <c r="M236" s="15">
        <f>+M235*(1+('Gráf. 7-5'!$I232)*0.95/100)</f>
        <v>7.6060643709149245</v>
      </c>
      <c r="N236" s="14">
        <f>+'Gráf. 7-5'!G237</f>
        <v>10.46491767839553</v>
      </c>
    </row>
    <row r="237" spans="1:14" x14ac:dyDescent="0.35">
      <c r="A237" s="47">
        <v>52413</v>
      </c>
      <c r="B237" s="56">
        <v>5524.6442114864076</v>
      </c>
      <c r="C237" s="52"/>
      <c r="D237" s="52"/>
      <c r="E237" s="52"/>
      <c r="F237" s="52"/>
      <c r="G237" s="52"/>
      <c r="I237" s="15">
        <f>+I236*(1+('Gráf. 7-5'!$I233)*0.95/100)</f>
        <v>7.5794251290268075</v>
      </c>
      <c r="J237" s="15">
        <f>+J236*(1+('Gráf. 7-5'!$I233)*0.95/100)</f>
        <v>8.8307438247756167</v>
      </c>
      <c r="K237" s="15">
        <f>+K236*(1+('Gráf. 7-5'!$I233)*0.95/100)</f>
        <v>7.0932550446068481</v>
      </c>
      <c r="L237" s="15">
        <f>+L236*(1+('Gráf. 7-5'!$I233)*0.95/100)</f>
        <v>7.1357597220981894</v>
      </c>
      <c r="M237" s="15">
        <f>+M236*(1+('Gráf. 7-5'!$I233)*0.95/100)</f>
        <v>7.0939015594579784</v>
      </c>
      <c r="N237" s="14">
        <f>+'Gráf. 7-5'!G238</f>
        <v>10.53900772494115</v>
      </c>
    </row>
    <row r="238" spans="1:14" x14ac:dyDescent="0.35">
      <c r="A238" s="47">
        <v>52444</v>
      </c>
      <c r="B238" s="56">
        <v>5517.7041706420341</v>
      </c>
      <c r="C238" s="52"/>
      <c r="D238" s="52"/>
      <c r="E238" s="52"/>
      <c r="F238" s="52"/>
      <c r="G238" s="52"/>
      <c r="I238" s="15">
        <f>+I237*(1+('Gráf. 7-5'!$I234)*0.95/100)</f>
        <v>7.9394784247673522</v>
      </c>
      <c r="J238" s="15">
        <f>+J237*(1+('Gráf. 7-5'!$I234)*0.95/100)</f>
        <v>9.2502398107936443</v>
      </c>
      <c r="K238" s="15">
        <f>+K237*(1+('Gráf. 7-5'!$I234)*0.95/100)</f>
        <v>7.4302132984140021</v>
      </c>
      <c r="L238" s="15">
        <f>+L237*(1+('Gráf. 7-5'!$I234)*0.95/100)</f>
        <v>7.4747371196998431</v>
      </c>
      <c r="M238" s="15">
        <f>+M237*(1+('Gráf. 7-5'!$I234)*0.95/100)</f>
        <v>7.4308905253308808</v>
      </c>
      <c r="N238" s="14">
        <f>+'Gráf. 7-5'!G239</f>
        <v>10.816077342579309</v>
      </c>
    </row>
    <row r="239" spans="1:14" x14ac:dyDescent="0.35">
      <c r="A239" s="47">
        <v>52475</v>
      </c>
      <c r="B239" s="56">
        <v>5548.5156192728255</v>
      </c>
      <c r="C239" s="52"/>
      <c r="D239" s="52"/>
      <c r="E239" s="52"/>
      <c r="F239" s="52"/>
      <c r="G239" s="52"/>
      <c r="I239" s="15">
        <f>+I238*(1+('Gráf. 7-5'!$I235)*0.95/100)</f>
        <v>7.8309691989906289</v>
      </c>
      <c r="J239" s="15">
        <f>+J238*(1+('Gráf. 7-5'!$I235)*0.95/100)</f>
        <v>9.1238163473848815</v>
      </c>
      <c r="K239" s="15">
        <f>+K238*(1+('Gráf. 7-5'!$I235)*0.95/100)</f>
        <v>7.3286642231181087</v>
      </c>
      <c r="L239" s="15">
        <f>+L238*(1+('Gráf. 7-5'!$I235)*0.95/100)</f>
        <v>7.3725795352402654</v>
      </c>
      <c r="M239" s="15">
        <f>+M238*(1+('Gráf. 7-5'!$I235)*0.95/100)</f>
        <v>7.3293321943428005</v>
      </c>
      <c r="N239" s="14">
        <f>+'Gráf. 7-5'!G240</f>
        <v>10.285390019452679</v>
      </c>
    </row>
    <row r="240" spans="1:14" x14ac:dyDescent="0.35">
      <c r="A240" s="47">
        <v>52505</v>
      </c>
      <c r="B240" s="56">
        <v>5557.7782793448396</v>
      </c>
      <c r="C240" s="52"/>
      <c r="D240" s="52"/>
      <c r="E240" s="52"/>
      <c r="F240" s="52"/>
      <c r="G240" s="52"/>
      <c r="I240" s="15">
        <f>+I239*(1+('Gráf. 7-5'!$I236)*0.95/100)</f>
        <v>7.7915650283388205</v>
      </c>
      <c r="J240" s="15">
        <f>+J239*(1+('Gráf. 7-5'!$I236)*0.95/100)</f>
        <v>9.0779067789505614</v>
      </c>
      <c r="K240" s="15">
        <f>+K239*(1+('Gráf. 7-5'!$I236)*0.95/100)</f>
        <v>7.2917875698764165</v>
      </c>
      <c r="L240" s="15">
        <f>+L239*(1+('Gráf. 7-5'!$I236)*0.95/100)</f>
        <v>7.3354819072495845</v>
      </c>
      <c r="M240" s="15">
        <f>+M239*(1+('Gráf. 7-5'!$I236)*0.95/100)</f>
        <v>7.2924521799779241</v>
      </c>
      <c r="N240" s="14">
        <f>+'Gráf. 7-5'!G241</f>
        <v>9.8807274161432463</v>
      </c>
    </row>
    <row r="241" spans="1:14" x14ac:dyDescent="0.35">
      <c r="A241" s="47">
        <v>52536</v>
      </c>
      <c r="B241" s="56">
        <v>5578.4000755386614</v>
      </c>
      <c r="C241" s="52"/>
      <c r="D241" s="52"/>
      <c r="E241" s="52"/>
      <c r="F241" s="52"/>
      <c r="G241" s="52"/>
      <c r="I241" s="15">
        <f>+I240*(1+('Gráf. 7-5'!$I237)*0.95/100)</f>
        <v>8.1489987384262275</v>
      </c>
      <c r="J241" s="15">
        <f>+J240*(1+('Gráf. 7-5'!$I237)*0.95/100)</f>
        <v>9.4943507010671571</v>
      </c>
      <c r="K241" s="15">
        <f>+K240*(1+('Gráf. 7-5'!$I237)*0.95/100)</f>
        <v>7.6262942671561849</v>
      </c>
      <c r="L241" s="15">
        <f>+L240*(1+('Gráf. 7-5'!$I237)*0.95/100)</f>
        <v>7.6719930579427933</v>
      </c>
      <c r="M241" s="15">
        <f>+M240*(1+('Gráf. 7-5'!$I237)*0.95/100)</f>
        <v>7.6269893658762786</v>
      </c>
      <c r="N241" s="14">
        <f>+'Gráf. 7-5'!G242</f>
        <v>9.3765872642108512</v>
      </c>
    </row>
    <row r="242" spans="1:14" x14ac:dyDescent="0.35">
      <c r="A242" s="47">
        <v>52566</v>
      </c>
      <c r="B242" s="56">
        <v>5602.6678323170254</v>
      </c>
      <c r="C242" s="52"/>
      <c r="D242" s="52"/>
      <c r="E242" s="52"/>
      <c r="F242" s="52"/>
      <c r="G242" s="52"/>
      <c r="I242" s="15">
        <f>+I241*(1+('Gráf. 7-5'!$I238)*0.95/100)</f>
        <v>8.2047669739118181</v>
      </c>
      <c r="J242" s="15">
        <f>+J241*(1+('Gráf. 7-5'!$I238)*0.95/100)</f>
        <v>9.5593259455942103</v>
      </c>
      <c r="K242" s="15">
        <f>+K241*(1+('Gráf. 7-5'!$I238)*0.95/100)</f>
        <v>7.6784853385043341</v>
      </c>
      <c r="L242" s="15">
        <f>+L241*(1+('Gráf. 7-5'!$I238)*0.95/100)</f>
        <v>7.7244968721208043</v>
      </c>
      <c r="M242" s="15">
        <f>+M241*(1+('Gráf. 7-5'!$I238)*0.95/100)</f>
        <v>7.6791851941805094</v>
      </c>
      <c r="N242" s="14">
        <f>+'Gráf. 7-5'!G243</f>
        <v>10.09686296902202</v>
      </c>
    </row>
    <row r="243" spans="1:14" x14ac:dyDescent="0.35">
      <c r="A243" s="47">
        <v>52597</v>
      </c>
      <c r="B243" s="56">
        <v>5580.2038964061003</v>
      </c>
      <c r="C243" s="52"/>
      <c r="D243" s="52"/>
      <c r="E243" s="52"/>
      <c r="F243" s="52"/>
      <c r="G243" s="52"/>
      <c r="I243" s="15">
        <f>+I242*(1+('Gráf. 7-5'!$I239)*0.95/100)</f>
        <v>8.41324515282645</v>
      </c>
      <c r="J243" s="15">
        <f>+J242*(1+('Gráf. 7-5'!$I239)*0.95/100)</f>
        <v>9.8022226507810384</v>
      </c>
      <c r="K243" s="15">
        <f>+K242*(1+('Gráf. 7-5'!$I239)*0.95/100)</f>
        <v>7.8735910185661862</v>
      </c>
      <c r="L243" s="15">
        <f>+L242*(1+('Gráf. 7-5'!$I239)*0.95/100)</f>
        <v>7.9207716774933363</v>
      </c>
      <c r="M243" s="15">
        <f>+M242*(1+('Gráf. 7-5'!$I239)*0.95/100)</f>
        <v>7.8743086571528735</v>
      </c>
      <c r="N243" s="14">
        <f>+'Gráf. 7-5'!G244</f>
        <v>10.52670139635689</v>
      </c>
    </row>
    <row r="244" spans="1:14" x14ac:dyDescent="0.35">
      <c r="A244" s="47">
        <v>52628</v>
      </c>
      <c r="B244" s="56">
        <v>5581.0940093898453</v>
      </c>
      <c r="C244" s="52"/>
      <c r="D244" s="52"/>
      <c r="E244" s="52"/>
      <c r="F244" s="52"/>
      <c r="G244" s="52"/>
      <c r="I244" s="15">
        <f>+I243*(1+('Gráf. 7-5'!$I240)*0.95/100)</f>
        <v>8.014455045825887</v>
      </c>
      <c r="J244" s="15">
        <f>+J243*(1+('Gráf. 7-5'!$I240)*0.95/100)</f>
        <v>9.3375946328473081</v>
      </c>
      <c r="K244" s="15">
        <f>+K243*(1+('Gráf. 7-5'!$I240)*0.95/100)</f>
        <v>7.5003806642098976</v>
      </c>
      <c r="L244" s="15">
        <f>+L243*(1+('Gráf. 7-5'!$I240)*0.95/100)</f>
        <v>7.5453249470799921</v>
      </c>
      <c r="M244" s="15">
        <f>+M243*(1+('Gráf. 7-5'!$I240)*0.95/100)</f>
        <v>7.5010642865325181</v>
      </c>
      <c r="N244" s="14">
        <f>+'Gráf. 7-5'!G245</f>
        <v>9.8150562079454904</v>
      </c>
    </row>
    <row r="245" spans="1:14" x14ac:dyDescent="0.35">
      <c r="A245" s="47">
        <v>52657</v>
      </c>
      <c r="B245" s="56">
        <v>5588.1844069198205</v>
      </c>
      <c r="C245" s="52"/>
      <c r="D245" s="52"/>
      <c r="E245" s="52"/>
      <c r="F245" s="52"/>
      <c r="G245" s="52"/>
      <c r="I245" s="15">
        <f>+I244*(1+('Gráf. 7-5'!$I241)*0.95/100)</f>
        <v>7.7095689677158932</v>
      </c>
      <c r="J245" s="15">
        <f>+J244*(1+('Gráf. 7-5'!$I241)*0.95/100)</f>
        <v>8.982373648973617</v>
      </c>
      <c r="K245" s="15">
        <f>+K244*(1+('Gráf. 7-5'!$I241)*0.95/100)</f>
        <v>7.2150510152234721</v>
      </c>
      <c r="L245" s="15">
        <f>+L244*(1+('Gráf. 7-5'!$I241)*0.95/100)</f>
        <v>7.2582855266793684</v>
      </c>
      <c r="M245" s="15">
        <f>+M244*(1+('Gráf. 7-5'!$I241)*0.95/100)</f>
        <v>7.2157086311704051</v>
      </c>
      <c r="N245" s="14">
        <f>+'Gráf. 7-5'!G246</f>
        <v>10.277925710621719</v>
      </c>
    </row>
    <row r="246" spans="1:14" x14ac:dyDescent="0.35">
      <c r="A246" s="47">
        <v>52688</v>
      </c>
      <c r="B246" s="56">
        <v>5587.721386300329</v>
      </c>
      <c r="C246" s="52"/>
      <c r="D246" s="52"/>
      <c r="E246" s="52"/>
      <c r="F246" s="52"/>
      <c r="G246" s="52"/>
      <c r="I246" s="15">
        <f>+I245*(1+('Gráf. 7-5'!$I242)*0.95/100)</f>
        <v>7.3289410056274917</v>
      </c>
      <c r="J246" s="15">
        <f>+J245*(1+('Gráf. 7-5'!$I242)*0.95/100)</f>
        <v>8.5389062397005002</v>
      </c>
      <c r="K246" s="15">
        <f>+K245*(1+('Gráf. 7-5'!$I242)*0.95/100)</f>
        <v>6.8588378240854997</v>
      </c>
      <c r="L246" s="15">
        <f>+L245*(1+('Gráf. 7-5'!$I242)*0.95/100)</f>
        <v>6.899937811023066</v>
      </c>
      <c r="M246" s="15">
        <f>+M245*(1+('Gráf. 7-5'!$I242)*0.95/100)</f>
        <v>6.8594629729750958</v>
      </c>
      <c r="N246" s="14">
        <f>+'Gráf. 7-5'!G247</f>
        <v>10.134639855039589</v>
      </c>
    </row>
    <row r="247" spans="1:14" x14ac:dyDescent="0.35">
      <c r="A247" s="47">
        <v>52718</v>
      </c>
      <c r="B247" s="56">
        <v>5574.0432703955821</v>
      </c>
      <c r="C247" s="52"/>
      <c r="D247" s="52"/>
      <c r="E247" s="52"/>
      <c r="F247" s="52"/>
      <c r="G247" s="52"/>
      <c r="I247" s="15">
        <f>+I246*(1+('Gráf. 7-5'!$I243)*0.95/100)</f>
        <v>7.874242767776404</v>
      </c>
      <c r="J247" s="15">
        <f>+J246*(1+('Gráf. 7-5'!$I243)*0.95/100)</f>
        <v>9.1742341289218388</v>
      </c>
      <c r="K247" s="15">
        <f>+K246*(1+('Gráf. 7-5'!$I243)*0.95/100)</f>
        <v>7.3691620781483431</v>
      </c>
      <c r="L247" s="15">
        <f>+L246*(1+('Gráf. 7-5'!$I243)*0.95/100)</f>
        <v>7.4133200642271415</v>
      </c>
      <c r="M247" s="15">
        <f>+M246*(1+('Gráf. 7-5'!$I243)*0.95/100)</f>
        <v>7.3698337405507157</v>
      </c>
      <c r="N247" s="14">
        <f>+'Gráf. 7-5'!G248</f>
        <v>10.080988216615436</v>
      </c>
    </row>
    <row r="248" spans="1:14" x14ac:dyDescent="0.35">
      <c r="A248" s="47">
        <v>52749</v>
      </c>
      <c r="B248" s="56">
        <v>5569.2519355243649</v>
      </c>
      <c r="C248" s="52"/>
      <c r="D248" s="52"/>
      <c r="E248" s="52"/>
      <c r="F248" s="52"/>
      <c r="G248" s="52"/>
      <c r="I248" s="15">
        <f>+I247*(1+('Gráf. 7-5'!$I244)*0.95/100)</f>
        <v>8.1984803347782371</v>
      </c>
      <c r="J248" s="15">
        <f>+J247*(1+('Gráf. 7-5'!$I244)*0.95/100)</f>
        <v>9.5520014191608222</v>
      </c>
      <c r="K248" s="15">
        <f>+K247*(1+('Gráf. 7-5'!$I244)*0.95/100)</f>
        <v>7.6726019457682391</v>
      </c>
      <c r="L248" s="15">
        <f>+L247*(1+('Gráf. 7-5'!$I244)*0.95/100)</f>
        <v>7.7185782245250945</v>
      </c>
      <c r="M248" s="15">
        <f>+M247*(1+('Gráf. 7-5'!$I244)*0.95/100)</f>
        <v>7.6733012652024826</v>
      </c>
      <c r="N248" s="14">
        <f>+'Gráf. 7-5'!G249</f>
        <v>10.54045100383073</v>
      </c>
    </row>
    <row r="249" spans="1:14" x14ac:dyDescent="0.35">
      <c r="A249" s="47">
        <v>52779</v>
      </c>
      <c r="B249" s="56">
        <v>5583.9897292570577</v>
      </c>
      <c r="C249" s="52"/>
      <c r="D249" s="52"/>
      <c r="E249" s="52"/>
      <c r="F249" s="52"/>
      <c r="G249" s="52"/>
      <c r="I249" s="15">
        <f>+I248*(1+('Gráf. 7-5'!$I245)*0.95/100)</f>
        <v>7.6627841340204288</v>
      </c>
      <c r="J249" s="15">
        <f>+J248*(1+('Gráf. 7-5'!$I245)*0.95/100)</f>
        <v>8.9278649132560286</v>
      </c>
      <c r="K249" s="15">
        <f>+K248*(1+('Gráf. 7-5'!$I245)*0.95/100)</f>
        <v>7.1712671197469495</v>
      </c>
      <c r="L249" s="15">
        <f>+L248*(1+('Gráf. 7-5'!$I245)*0.95/100)</f>
        <v>7.2142392664147694</v>
      </c>
      <c r="M249" s="15">
        <f>+M248*(1+('Gráf. 7-5'!$I245)*0.95/100)</f>
        <v>7.171920745009988</v>
      </c>
      <c r="N249" s="14">
        <f>+'Gráf. 7-5'!G250</f>
        <v>10.611211507766759</v>
      </c>
    </row>
    <row r="250" spans="1:14" x14ac:dyDescent="0.35">
      <c r="A250" s="47">
        <v>52810</v>
      </c>
      <c r="B250" s="56">
        <v>5577.0892180822511</v>
      </c>
      <c r="C250" s="52"/>
      <c r="D250" s="52"/>
      <c r="E250" s="52"/>
      <c r="F250" s="52"/>
      <c r="G250" s="52"/>
      <c r="I250" s="15">
        <f>+I249*(1+('Gráf. 7-5'!$I246)*0.95/100)</f>
        <v>8.0124993359295988</v>
      </c>
      <c r="J250" s="15">
        <f>+J249*(1+('Gráf. 7-5'!$I246)*0.95/100)</f>
        <v>9.3353160467018306</v>
      </c>
      <c r="K250" s="15">
        <f>+K249*(1+('Gráf. 7-5'!$I246)*0.95/100)</f>
        <v>7.4985504001923147</v>
      </c>
      <c r="L250" s="15">
        <f>+L249*(1+('Gráf. 7-5'!$I246)*0.95/100)</f>
        <v>7.5434837156318979</v>
      </c>
      <c r="M250" s="15">
        <f>+M249*(1+('Gráf. 7-5'!$I246)*0.95/100)</f>
        <v>7.4992338556954898</v>
      </c>
      <c r="N250" s="14">
        <f>+'Gráf. 7-5'!G251</f>
        <v>10.88102215856455</v>
      </c>
    </row>
    <row r="251" spans="1:14" x14ac:dyDescent="0.35">
      <c r="A251" s="47">
        <v>52841</v>
      </c>
      <c r="B251" s="56">
        <v>5607.7248301949712</v>
      </c>
      <c r="C251" s="52"/>
      <c r="D251" s="52"/>
      <c r="E251" s="52"/>
      <c r="F251" s="52"/>
      <c r="G251" s="52"/>
      <c r="I251" s="15">
        <f>+I250*(1+('Gráf. 7-5'!$I247)*0.95/100)</f>
        <v>7.9044896354405489</v>
      </c>
      <c r="J251" s="15">
        <f>+J250*(1+('Gráf. 7-5'!$I247)*0.95/100)</f>
        <v>9.2094745772799911</v>
      </c>
      <c r="K251" s="15">
        <f>+K250*(1+('Gráf. 7-5'!$I247)*0.95/100)</f>
        <v>7.397468808934641</v>
      </c>
      <c r="L251" s="15">
        <f>+L250*(1+('Gráf. 7-5'!$I247)*0.95/100)</f>
        <v>7.4417964164996731</v>
      </c>
      <c r="M251" s="15">
        <f>+M250*(1+('Gráf. 7-5'!$I247)*0.95/100)</f>
        <v>7.3981430513544693</v>
      </c>
      <c r="N251" s="14">
        <f>+'Gráf. 7-5'!G252</f>
        <v>10.3620702741602</v>
      </c>
    </row>
    <row r="252" spans="1:14" x14ac:dyDescent="0.35">
      <c r="A252" s="47">
        <v>52871</v>
      </c>
      <c r="B252" s="56">
        <v>5616.9350745507872</v>
      </c>
      <c r="C252" s="52"/>
      <c r="D252" s="52"/>
      <c r="E252" s="52"/>
      <c r="F252" s="52"/>
      <c r="G252" s="52"/>
      <c r="I252" s="15">
        <f>+I251*(1+('Gráf. 7-5'!$I248)*0.95/100)</f>
        <v>7.8640176158876018</v>
      </c>
      <c r="J252" s="15">
        <f>+J251*(1+('Gráf. 7-5'!$I248)*0.95/100)</f>
        <v>9.1623208643453964</v>
      </c>
      <c r="K252" s="15">
        <f>+K251*(1+('Gráf. 7-5'!$I248)*0.95/100)</f>
        <v>7.3595928022491268</v>
      </c>
      <c r="L252" s="15">
        <f>+L251*(1+('Gráf. 7-5'!$I248)*0.95/100)</f>
        <v>7.4036934466725963</v>
      </c>
      <c r="M252" s="15">
        <f>+M251*(1+('Gráf. 7-5'!$I248)*0.95/100)</f>
        <v>7.3602635924596846</v>
      </c>
      <c r="N252" s="14">
        <f>+'Gráf. 7-5'!G253</f>
        <v>9.9643547565825976</v>
      </c>
    </row>
    <row r="253" spans="1:14" x14ac:dyDescent="0.35">
      <c r="A253" s="47">
        <v>52902</v>
      </c>
      <c r="B253" s="56">
        <v>5637.4404723048865</v>
      </c>
      <c r="C253" s="52"/>
      <c r="D253" s="52"/>
      <c r="E253" s="52"/>
      <c r="F253" s="52"/>
      <c r="G253" s="52"/>
      <c r="I253" s="15">
        <f>+I252*(1+('Gráf. 7-5'!$I249)*0.95/100)</f>
        <v>8.2107064720686669</v>
      </c>
      <c r="J253" s="15">
        <f>+J252*(1+('Gráf. 7-5'!$I249)*0.95/100)</f>
        <v>9.5662460201088333</v>
      </c>
      <c r="K253" s="15">
        <f>+K252*(1+('Gráf. 7-5'!$I249)*0.95/100)</f>
        <v>7.6840438570656113</v>
      </c>
      <c r="L253" s="15">
        <f>+L252*(1+('Gráf. 7-5'!$I249)*0.95/100)</f>
        <v>7.7300886988089257</v>
      </c>
      <c r="M253" s="15">
        <f>+M252*(1+('Gráf. 7-5'!$I249)*0.95/100)</f>
        <v>7.6847442193730533</v>
      </c>
      <c r="N253" s="14">
        <f>+'Gráf. 7-5'!G254</f>
        <v>9.4706267750568021</v>
      </c>
    </row>
    <row r="254" spans="1:14" x14ac:dyDescent="0.35">
      <c r="A254" s="47">
        <v>52932</v>
      </c>
      <c r="B254" s="56">
        <v>5661.5720210694481</v>
      </c>
      <c r="C254" s="52"/>
      <c r="D254" s="52"/>
      <c r="E254" s="52"/>
      <c r="F254" s="52"/>
      <c r="G254" s="52"/>
      <c r="I254" s="15">
        <f>+I253*(1+('Gráf. 7-5'!$I250)*0.95/100)</f>
        <v>8.2639806047341828</v>
      </c>
      <c r="J254" s="15">
        <f>+J253*(1+('Gráf. 7-5'!$I250)*0.95/100)</f>
        <v>9.6283154000482973</v>
      </c>
      <c r="K254" s="15">
        <f>+K253*(1+('Gráf. 7-5'!$I250)*0.95/100)</f>
        <v>7.7339008058241054</v>
      </c>
      <c r="L254" s="15">
        <f>+L253*(1+('Gráf. 7-5'!$I250)*0.95/100)</f>
        <v>7.7802444037117224</v>
      </c>
      <c r="M254" s="15">
        <f>+M253*(1+('Gráf. 7-5'!$I250)*0.95/100)</f>
        <v>7.7346057123439858</v>
      </c>
      <c r="N254" s="14">
        <f>+'Gráf. 7-5'!G255</f>
        <v>10.172798056173876</v>
      </c>
    </row>
    <row r="255" spans="1:14" x14ac:dyDescent="0.35">
      <c r="A255" s="47">
        <v>52963</v>
      </c>
      <c r="B255" s="56">
        <v>5639.2333393187137</v>
      </c>
      <c r="C255" s="52"/>
      <c r="D255" s="52"/>
      <c r="E255" s="52"/>
      <c r="F255" s="52"/>
      <c r="G255" s="52"/>
      <c r="I255" s="15">
        <f>+I254*(1+('Gráf. 7-5'!$I251)*0.95/100)</f>
        <v>8.4670466133477831</v>
      </c>
      <c r="J255" s="15">
        <f>+J254*(1+('Gráf. 7-5'!$I251)*0.95/100)</f>
        <v>9.8649064173167318</v>
      </c>
      <c r="K255" s="15">
        <f>+K254*(1+('Gráf. 7-5'!$I251)*0.95/100)</f>
        <v>7.9239414705798437</v>
      </c>
      <c r="L255" s="15">
        <f>+L254*(1+('Gráf. 7-5'!$I251)*0.95/100)</f>
        <v>7.971423842854521</v>
      </c>
      <c r="M255" s="15">
        <f>+M254*(1+('Gráf. 7-5'!$I251)*0.95/100)</f>
        <v>7.9246636983593302</v>
      </c>
      <c r="N255" s="14">
        <f>+'Gráf. 7-5'!G256</f>
        <v>10.60375477999764</v>
      </c>
    </row>
    <row r="256" spans="1:14" x14ac:dyDescent="0.35">
      <c r="A256" s="47">
        <v>52994</v>
      </c>
      <c r="B256" s="56">
        <v>5640.11845848543</v>
      </c>
      <c r="C256" s="52"/>
      <c r="D256" s="52"/>
      <c r="E256" s="52"/>
      <c r="F256" s="52"/>
      <c r="G256" s="52"/>
      <c r="I256" s="15">
        <f>+I255*(1+('Gráf. 7-5'!$I252)*0.95/100)</f>
        <v>8.0769632882489191</v>
      </c>
      <c r="J256" s="15">
        <f>+J255*(1+('Gráf. 7-5'!$I252)*0.95/100)</f>
        <v>9.4104226199806345</v>
      </c>
      <c r="K256" s="15">
        <f>+K255*(1+('Gráf. 7-5'!$I252)*0.95/100)</f>
        <v>7.5588794155464152</v>
      </c>
      <c r="L256" s="15">
        <f>+L255*(1+('Gráf. 7-5'!$I252)*0.95/100)</f>
        <v>7.6041742385484463</v>
      </c>
      <c r="M256" s="15">
        <f>+M255*(1+('Gráf. 7-5'!$I252)*0.95/100)</f>
        <v>7.5595683697387148</v>
      </c>
      <c r="N256" s="14">
        <f>+'Gráf. 7-5'!G257</f>
        <v>9.9078103957734243</v>
      </c>
    </row>
    <row r="257" spans="1:14" x14ac:dyDescent="0.35">
      <c r="A257" s="47">
        <v>53022</v>
      </c>
      <c r="B257" s="56">
        <v>5647.1690863198164</v>
      </c>
      <c r="C257" s="52"/>
      <c r="D257" s="52"/>
      <c r="E257" s="52"/>
      <c r="F257" s="52"/>
      <c r="G257" s="52"/>
      <c r="I257" s="15">
        <f>+I256*(1+('Gráf. 7-5'!$I253)*0.95/100)</f>
        <v>7.7772485081757825</v>
      </c>
      <c r="J257" s="15">
        <f>+J256*(1+('Gráf. 7-5'!$I253)*0.95/100)</f>
        <v>9.0612266851611469</v>
      </c>
      <c r="K257" s="15">
        <f>+K256*(1+('Gráf. 7-5'!$I253)*0.95/100)</f>
        <v>7.2783893599674929</v>
      </c>
      <c r="L257" s="15">
        <f>+L256*(1+('Gráf. 7-5'!$I253)*0.95/100)</f>
        <v>7.322003411690762</v>
      </c>
      <c r="M257" s="15">
        <f>+M256*(1+('Gráf. 7-5'!$I253)*0.95/100)</f>
        <v>7.2790527488889278</v>
      </c>
      <c r="N257" s="14">
        <f>+'Gráf. 7-5'!G258</f>
        <v>10.35811107576291</v>
      </c>
    </row>
    <row r="258" spans="1:14" x14ac:dyDescent="0.35">
      <c r="A258" s="47">
        <v>53053</v>
      </c>
      <c r="B258" s="56">
        <v>5646.7086577331474</v>
      </c>
      <c r="C258" s="52"/>
      <c r="D258" s="52"/>
      <c r="E258" s="52"/>
      <c r="F258" s="52"/>
      <c r="G258" s="52"/>
      <c r="I258" s="15">
        <f>+I257*(1+('Gráf. 7-5'!$I254)*0.95/100)</f>
        <v>7.4044234176992072</v>
      </c>
      <c r="J258" s="15">
        <f>+J257*(1+('Gráf. 7-5'!$I254)*0.95/100)</f>
        <v>8.626850355901178</v>
      </c>
      <c r="K258" s="15">
        <f>+K257*(1+('Gráf. 7-5'!$I254)*0.95/100)</f>
        <v>6.9294785377401968</v>
      </c>
      <c r="L258" s="15">
        <f>+L257*(1+('Gráf. 7-5'!$I254)*0.95/100)</f>
        <v>6.9710018226887271</v>
      </c>
      <c r="M258" s="15">
        <f>+M257*(1+('Gráf. 7-5'!$I254)*0.95/100)</f>
        <v>6.9301101251788326</v>
      </c>
      <c r="N258" s="14">
        <f>+'Gráf. 7-5'!G259</f>
        <v>10.21643097331159</v>
      </c>
    </row>
    <row r="259" spans="1:14" x14ac:dyDescent="0.35">
      <c r="A259" s="47">
        <v>53083</v>
      </c>
      <c r="B259" s="56">
        <v>5633.1071228821802</v>
      </c>
      <c r="C259" s="52"/>
      <c r="D259" s="52"/>
      <c r="E259" s="52"/>
      <c r="F259" s="52"/>
      <c r="G259" s="52"/>
      <c r="I259" s="15">
        <f>+I258*(1+('Gráf. 7-5'!$I255)*0.95/100)</f>
        <v>7.9360576037309629</v>
      </c>
      <c r="J259" s="15">
        <f>+J258*(1+('Gráf. 7-5'!$I255)*0.95/100)</f>
        <v>9.2462542322400605</v>
      </c>
      <c r="K259" s="15">
        <f>+K258*(1+('Gráf. 7-5'!$I255)*0.95/100)</f>
        <v>7.427011900463631</v>
      </c>
      <c r="L259" s="15">
        <f>+L258*(1+('Gráf. 7-5'!$I255)*0.95/100)</f>
        <v>7.4715165381184647</v>
      </c>
      <c r="M259" s="15">
        <f>+M258*(1+('Gráf. 7-5'!$I255)*0.95/100)</f>
        <v>7.4276888355890351</v>
      </c>
      <c r="N259" s="14">
        <f>+'Gráf. 7-5'!G260</f>
        <v>10.162312322761808</v>
      </c>
    </row>
    <row r="260" spans="1:14" x14ac:dyDescent="0.35">
      <c r="A260" s="47">
        <v>53114</v>
      </c>
      <c r="B260" s="56">
        <v>5628.3427147613338</v>
      </c>
      <c r="C260" s="52"/>
      <c r="D260" s="52"/>
      <c r="E260" s="52"/>
      <c r="F260" s="52"/>
      <c r="G260" s="52"/>
      <c r="I260" s="15">
        <f>+I259*(1+('Gráf. 7-5'!$I256)*0.95/100)</f>
        <v>8.2612010217673291</v>
      </c>
      <c r="J260" s="15">
        <f>+J259*(1+('Gráf. 7-5'!$I256)*0.95/100)</f>
        <v>9.625076924213765</v>
      </c>
      <c r="K260" s="15">
        <f>+K259*(1+('Gráf. 7-5'!$I256)*0.95/100)</f>
        <v>7.7312995147544123</v>
      </c>
      <c r="L260" s="15">
        <f>+L259*(1+('Gráf. 7-5'!$I256)*0.95/100)</f>
        <v>7.7776275250116278</v>
      </c>
      <c r="M260" s="15">
        <f>+M259*(1+('Gráf. 7-5'!$I256)*0.95/100)</f>
        <v>7.7320041841795728</v>
      </c>
      <c r="N260" s="14">
        <f>+'Gráf. 7-5'!G261</f>
        <v>10.608851130894969</v>
      </c>
    </row>
    <row r="261" spans="1:14" x14ac:dyDescent="0.35">
      <c r="A261" s="47">
        <v>53144</v>
      </c>
      <c r="B261" s="56">
        <v>5642.9975747154522</v>
      </c>
      <c r="C261" s="52"/>
      <c r="D261" s="52"/>
      <c r="E261" s="52"/>
      <c r="F261" s="52"/>
      <c r="G261" s="52"/>
      <c r="I261" s="15">
        <f>+I260*(1+('Gráf. 7-5'!$I257)*0.95/100)</f>
        <v>7.737218085635245</v>
      </c>
      <c r="J261" s="15">
        <f>+J260*(1+('Gráf. 7-5'!$I257)*0.95/100)</f>
        <v>9.0145874743192547</v>
      </c>
      <c r="K261" s="15">
        <f>+K260*(1+('Gráf. 7-5'!$I257)*0.95/100)</f>
        <v>7.2409266247613635</v>
      </c>
      <c r="L261" s="15">
        <f>+L260*(1+('Gráf. 7-5'!$I257)*0.95/100)</f>
        <v>7.2843161897760806</v>
      </c>
      <c r="M261" s="15">
        <f>+M260*(1+('Gráf. 7-5'!$I257)*0.95/100)</f>
        <v>7.2415865991411632</v>
      </c>
      <c r="N261" s="14">
        <f>+'Gráf. 7-5'!G262</f>
        <v>10.67689847251566</v>
      </c>
    </row>
    <row r="262" spans="1:14" x14ac:dyDescent="0.35">
      <c r="A262" s="47">
        <v>53175</v>
      </c>
      <c r="B262" s="56">
        <v>5636.1357386378386</v>
      </c>
      <c r="C262" s="52"/>
      <c r="D262" s="52"/>
      <c r="E262" s="52"/>
      <c r="F262" s="52"/>
      <c r="G262" s="52"/>
      <c r="I262" s="15">
        <f>+I261*(1+('Gráf. 7-5'!$I258)*0.95/100)</f>
        <v>8.0774663740236736</v>
      </c>
      <c r="J262" s="15">
        <f>+J261*(1+('Gráf. 7-5'!$I258)*0.95/100)</f>
        <v>9.4110087622702014</v>
      </c>
      <c r="K262" s="15">
        <f>+K261*(1+('Gráf. 7-5'!$I258)*0.95/100)</f>
        <v>7.5593502316899732</v>
      </c>
      <c r="L262" s="15">
        <f>+L261*(1+('Gráf. 7-5'!$I258)*0.95/100)</f>
        <v>7.6046478759480021</v>
      </c>
      <c r="M262" s="15">
        <f>+M261*(1+('Gráf. 7-5'!$I258)*0.95/100)</f>
        <v>7.5600392287948175</v>
      </c>
      <c r="N262" s="14">
        <f>+'Gráf. 7-5'!G263</f>
        <v>10.939852966588969</v>
      </c>
    </row>
    <row r="263" spans="1:14" x14ac:dyDescent="0.35">
      <c r="A263" s="47">
        <v>53206</v>
      </c>
      <c r="B263" s="56">
        <v>5666.5993228103935</v>
      </c>
      <c r="C263" s="52"/>
      <c r="D263" s="52"/>
      <c r="E263" s="52"/>
      <c r="F263" s="52"/>
      <c r="G263" s="52"/>
      <c r="I263" s="15">
        <f>+I262*(1+('Gráf. 7-5'!$I259)*0.95/100)</f>
        <v>7.970649358355927</v>
      </c>
      <c r="J263" s="15">
        <f>+J262*(1+('Gráf. 7-5'!$I259)*0.95/100)</f>
        <v>9.2865568829480516</v>
      </c>
      <c r="K263" s="15">
        <f>+K262*(1+('Gráf. 7-5'!$I259)*0.95/100)</f>
        <v>7.459384822396145</v>
      </c>
      <c r="L263" s="15">
        <f>+L262*(1+('Gráf. 7-5'!$I259)*0.95/100)</f>
        <v>7.5040834472398705</v>
      </c>
      <c r="M263" s="15">
        <f>+M262*(1+('Gráf. 7-5'!$I259)*0.95/100)</f>
        <v>7.4600647081520668</v>
      </c>
      <c r="N263" s="14">
        <f>+'Gráf. 7-5'!G264</f>
        <v>10.43265938817521</v>
      </c>
    </row>
    <row r="264" spans="1:14" x14ac:dyDescent="0.35">
      <c r="A264" s="47">
        <v>53236</v>
      </c>
      <c r="B264" s="56">
        <v>5675.7582773313879</v>
      </c>
      <c r="C264" s="52"/>
      <c r="D264" s="52"/>
      <c r="E264" s="52"/>
      <c r="F264" s="52"/>
      <c r="G264" s="52"/>
      <c r="I264" s="15">
        <f>+I263*(1+('Gráf. 7-5'!$I260)*0.95/100)</f>
        <v>7.929818833141792</v>
      </c>
      <c r="J264" s="15">
        <f>+J263*(1+('Gráf. 7-5'!$I260)*0.95/100)</f>
        <v>9.2389854771673914</v>
      </c>
      <c r="K264" s="15">
        <f>+K263*(1+('Gráf. 7-5'!$I260)*0.95/100)</f>
        <v>7.4211733058208376</v>
      </c>
      <c r="L264" s="15">
        <f>+L263*(1+('Gráf. 7-5'!$I260)*0.95/100)</f>
        <v>7.4656429570581899</v>
      </c>
      <c r="M264" s="15">
        <f>+M263*(1+('Gráf. 7-5'!$I260)*0.95/100)</f>
        <v>7.421849708787434</v>
      </c>
      <c r="N264" s="14">
        <f>+'Gráf. 7-5'!G265</f>
        <v>10.042641595741504</v>
      </c>
    </row>
    <row r="265" spans="1:14" x14ac:dyDescent="0.35">
      <c r="A265" s="47">
        <v>53267</v>
      </c>
      <c r="B265" s="56">
        <v>5696.1497705788188</v>
      </c>
      <c r="C265" s="52"/>
      <c r="D265" s="52"/>
      <c r="E265" s="52"/>
      <c r="F265" s="52"/>
      <c r="G265" s="52"/>
      <c r="I265" s="15">
        <f>+I264*(1+('Gráf. 7-5'!$I261)*0.95/100)</f>
        <v>8.2668072131055599</v>
      </c>
      <c r="J265" s="15">
        <f>+J264*(1+('Gráf. 7-5'!$I261)*0.95/100)</f>
        <v>9.6316086649062065</v>
      </c>
      <c r="K265" s="15">
        <f>+K264*(1+('Gráf. 7-5'!$I261)*0.95/100)</f>
        <v>7.7365461059290705</v>
      </c>
      <c r="L265" s="15">
        <f>+L264*(1+('Gráf. 7-5'!$I261)*0.95/100)</f>
        <v>7.7829055551609745</v>
      </c>
      <c r="M265" s="15">
        <f>+M264*(1+('Gráf. 7-5'!$I261)*0.95/100)</f>
        <v>7.7372512535548719</v>
      </c>
      <c r="N265" s="14">
        <f>+'Gráf. 7-5'!G266</f>
        <v>9.5596172011203624</v>
      </c>
    </row>
    <row r="266" spans="1:14" x14ac:dyDescent="0.35">
      <c r="A266" s="47">
        <v>53297</v>
      </c>
      <c r="B266" s="56">
        <v>5720.1480134894609</v>
      </c>
      <c r="C266" s="52"/>
      <c r="D266" s="52"/>
      <c r="E266" s="52"/>
      <c r="F266" s="52"/>
      <c r="G266" s="52"/>
      <c r="I266" s="15">
        <f>+I265*(1+('Gráf. 7-5'!$I262)*0.95/100)</f>
        <v>8.3180503975280793</v>
      </c>
      <c r="J266" s="15">
        <f>+J265*(1+('Gráf. 7-5'!$I262)*0.95/100)</f>
        <v>9.6913117989431168</v>
      </c>
      <c r="K266" s="15">
        <f>+K265*(1+('Gráf. 7-5'!$I262)*0.95/100)</f>
        <v>7.7845023783665068</v>
      </c>
      <c r="L266" s="15">
        <f>+L265*(1+('Gráf. 7-5'!$I262)*0.95/100)</f>
        <v>7.8311491943828875</v>
      </c>
      <c r="M266" s="15">
        <f>+M265*(1+('Gráf. 7-5'!$I262)*0.95/100)</f>
        <v>7.7852118969675717</v>
      </c>
      <c r="N266" s="14">
        <f>+'Gráf. 7-5'!G267</f>
        <v>10.244450461382149</v>
      </c>
    </row>
    <row r="267" spans="1:14" x14ac:dyDescent="0.35">
      <c r="A267" s="47">
        <v>53328</v>
      </c>
      <c r="B267" s="56">
        <v>5697.9319344774331</v>
      </c>
      <c r="C267" s="52"/>
      <c r="D267" s="52"/>
      <c r="E267" s="52"/>
      <c r="F267" s="52"/>
      <c r="G267" s="52"/>
      <c r="I267" s="15">
        <f>+I266*(1+('Gráf. 7-5'!$I263)*0.95/100)</f>
        <v>8.5160046125470217</v>
      </c>
      <c r="J267" s="15">
        <f>+J266*(1+('Gráf. 7-5'!$I263)*0.95/100)</f>
        <v>9.9219470954344331</v>
      </c>
      <c r="K267" s="15">
        <f>+K266*(1+('Gráf. 7-5'!$I263)*0.95/100)</f>
        <v>7.9697591373398078</v>
      </c>
      <c r="L267" s="15">
        <f>+L266*(1+('Gráf. 7-5'!$I263)*0.95/100)</f>
        <v>8.0175160613029259</v>
      </c>
      <c r="M267" s="15">
        <f>+M266*(1+('Gráf. 7-5'!$I263)*0.95/100)</f>
        <v>7.970485541171306</v>
      </c>
      <c r="N267" s="14">
        <f>+'Gráf. 7-5'!G268</f>
        <v>10.68990412140114</v>
      </c>
    </row>
    <row r="268" spans="1:14" x14ac:dyDescent="0.35">
      <c r="A268" s="47">
        <v>53359</v>
      </c>
      <c r="B268" s="56">
        <v>5698.8121661878849</v>
      </c>
      <c r="C268" s="52"/>
      <c r="D268" s="52"/>
      <c r="E268" s="52"/>
      <c r="F268" s="52"/>
      <c r="G268" s="52"/>
      <c r="I268" s="15">
        <f>+I267*(1+('Gráf. 7-5'!$I264)*0.95/100)</f>
        <v>8.1346518446880278</v>
      </c>
      <c r="J268" s="15">
        <f>+J267*(1+('Gráf. 7-5'!$I264)*0.95/100)</f>
        <v>9.4776352192032203</v>
      </c>
      <c r="K268" s="15">
        <f>+K267*(1+('Gráf. 7-5'!$I264)*0.95/100)</f>
        <v>7.6128676319364272</v>
      </c>
      <c r="L268" s="15">
        <f>+L267*(1+('Gráf. 7-5'!$I264)*0.95/100)</f>
        <v>7.6584859667410878</v>
      </c>
      <c r="M268" s="15">
        <f>+M267*(1+('Gráf. 7-5'!$I264)*0.95/100)</f>
        <v>7.6135615068856231</v>
      </c>
      <c r="N268" s="14">
        <f>+'Gráf. 7-5'!G269</f>
        <v>10.009449978553441</v>
      </c>
    </row>
    <row r="269" spans="1:14" x14ac:dyDescent="0.35">
      <c r="A269" s="47">
        <v>53387</v>
      </c>
      <c r="B269" s="56">
        <v>5705.8238711609592</v>
      </c>
      <c r="C269" s="52"/>
      <c r="D269" s="52"/>
      <c r="E269" s="52"/>
      <c r="F269" s="52"/>
      <c r="G269" s="52"/>
      <c r="I269" s="15">
        <f>+I268*(1+('Gráf. 7-5'!$I265)*0.95/100)</f>
        <v>7.8406767994988655</v>
      </c>
      <c r="J269" s="15">
        <f>+J268*(1+('Gráf. 7-5'!$I265)*0.95/100)</f>
        <v>9.13512661587915</v>
      </c>
      <c r="K269" s="15">
        <f>+K268*(1+('Gráf. 7-5'!$I265)*0.95/100)</f>
        <v>7.3377491451410712</v>
      </c>
      <c r="L269" s="15">
        <f>+L268*(1+('Gráf. 7-5'!$I265)*0.95/100)</f>
        <v>7.3817188965408489</v>
      </c>
      <c r="M269" s="15">
        <f>+M268*(1+('Gráf. 7-5'!$I265)*0.95/100)</f>
        <v>7.3384179444111304</v>
      </c>
      <c r="N269" s="14">
        <f>+'Gráf. 7-5'!G270</f>
        <v>10.447689690486699</v>
      </c>
    </row>
    <row r="270" spans="1:14" x14ac:dyDescent="0.35">
      <c r="A270" s="47">
        <v>53418</v>
      </c>
      <c r="B270" s="56">
        <v>5705.3659795190124</v>
      </c>
      <c r="C270" s="52"/>
      <c r="D270" s="52"/>
      <c r="E270" s="52"/>
      <c r="F270" s="52"/>
      <c r="G270" s="52"/>
      <c r="I270" s="15">
        <f>+I269*(1+('Gráf. 7-5'!$I266)*0.95/100)</f>
        <v>7.4758783607290162</v>
      </c>
      <c r="J270" s="15">
        <f>+J269*(1+('Gráf. 7-5'!$I266)*0.95/100)</f>
        <v>8.7101020915102065</v>
      </c>
      <c r="K270" s="15">
        <f>+K269*(1+('Gráf. 7-5'!$I266)*0.95/100)</f>
        <v>6.9963501179036083</v>
      </c>
      <c r="L270" s="15">
        <f>+L269*(1+('Gráf. 7-5'!$I266)*0.95/100)</f>
        <v>7.0382741152092034</v>
      </c>
      <c r="M270" s="15">
        <f>+M269*(1+('Gráf. 7-5'!$I266)*0.95/100)</f>
        <v>6.9969878003535495</v>
      </c>
      <c r="N270" s="14">
        <f>+'Gráf. 7-5'!G271</f>
        <v>10.307817750126191</v>
      </c>
    </row>
    <row r="271" spans="1:14" x14ac:dyDescent="0.35">
      <c r="A271" s="47">
        <v>53448</v>
      </c>
      <c r="B271" s="56">
        <v>5691.8393979662242</v>
      </c>
      <c r="C271" s="52"/>
      <c r="D271" s="52"/>
      <c r="E271" s="52"/>
      <c r="F271" s="52"/>
      <c r="G271" s="52"/>
      <c r="I271" s="15">
        <f>+I270*(1+('Gráf. 7-5'!$I267)*0.95/100)</f>
        <v>7.9944222990640172</v>
      </c>
      <c r="J271" s="15">
        <f>+J270*(1+('Gráf. 7-5'!$I267)*0.95/100)</f>
        <v>9.3142545969278032</v>
      </c>
      <c r="K271" s="15">
        <f>+K270*(1+('Gráf. 7-5'!$I267)*0.95/100)</f>
        <v>7.4816328859012549</v>
      </c>
      <c r="L271" s="15">
        <f>+L270*(1+('Gráf. 7-5'!$I267)*0.95/100)</f>
        <v>7.526464827079745</v>
      </c>
      <c r="M271" s="15">
        <f>+M270*(1+('Gráf. 7-5'!$I267)*0.95/100)</f>
        <v>7.4823147994573009</v>
      </c>
      <c r="N271" s="14">
        <f>+'Gráf. 7-5'!G272</f>
        <v>10.253476000319779</v>
      </c>
    </row>
    <row r="272" spans="1:14" x14ac:dyDescent="0.35">
      <c r="A272" s="47">
        <v>53479</v>
      </c>
      <c r="B272" s="56">
        <v>5687.1013421192238</v>
      </c>
      <c r="C272" s="52"/>
      <c r="D272" s="52"/>
      <c r="E272" s="52"/>
      <c r="F272" s="52"/>
      <c r="G272" s="52"/>
      <c r="I272" s="15">
        <f>+I271*(1+('Gráf. 7-5'!$I268)*0.95/100)</f>
        <v>8.330564590408569</v>
      </c>
      <c r="J272" s="15">
        <f>+J271*(1+('Gráf. 7-5'!$I268)*0.95/100)</f>
        <v>9.7058920117719492</v>
      </c>
      <c r="K272" s="15">
        <f>+K271*(1+('Gráf. 7-5'!$I268)*0.95/100)</f>
        <v>7.7962138683895121</v>
      </c>
      <c r="L272" s="15">
        <f>+L271*(1+('Gráf. 7-5'!$I268)*0.95/100)</f>
        <v>7.8429308627800314</v>
      </c>
      <c r="M272" s="15">
        <f>+M271*(1+('Gráf. 7-5'!$I268)*0.95/100)</f>
        <v>7.7969244544345333</v>
      </c>
      <c r="N272" s="14">
        <f>+'Gráf. 7-5'!G273</f>
        <v>10.6876653928637</v>
      </c>
    </row>
    <row r="273" spans="1:14" x14ac:dyDescent="0.35">
      <c r="A273" s="47">
        <v>53509</v>
      </c>
      <c r="B273" s="56">
        <v>5701.6750399777338</v>
      </c>
      <c r="C273" s="52"/>
      <c r="D273" s="52"/>
      <c r="E273" s="52"/>
      <c r="F273" s="52"/>
      <c r="G273" s="52"/>
      <c r="I273" s="15">
        <f>+I272*(1+('Gráf. 7-5'!$I269)*0.95/100)</f>
        <v>7.8181775347124089</v>
      </c>
      <c r="J273" s="15">
        <f>+J272*(1+('Gráf. 7-5'!$I269)*0.95/100)</f>
        <v>9.1089128542557116</v>
      </c>
      <c r="K273" s="15">
        <f>+K272*(1+('Gráf. 7-5'!$I269)*0.95/100)</f>
        <v>7.3166930596557362</v>
      </c>
      <c r="L273" s="15">
        <f>+L272*(1+('Gráf. 7-5'!$I269)*0.95/100)</f>
        <v>7.3605366373711973</v>
      </c>
      <c r="M273" s="15">
        <f>+M272*(1+('Gráf. 7-5'!$I269)*0.95/100)</f>
        <v>7.3173599397685276</v>
      </c>
      <c r="N273" s="14">
        <f>+'Gráf. 7-5'!G274</f>
        <v>10.753201818024611</v>
      </c>
    </row>
    <row r="274" spans="1:14" x14ac:dyDescent="0.35">
      <c r="A274" s="47">
        <v>53540</v>
      </c>
      <c r="B274" s="56">
        <v>5694.8510560787954</v>
      </c>
      <c r="C274" s="52"/>
      <c r="D274" s="52"/>
      <c r="E274" s="52"/>
      <c r="F274" s="52"/>
      <c r="G274" s="52"/>
      <c r="I274" s="15">
        <f>+I273*(1+('Gráf. 7-5'!$I270)*0.95/100)</f>
        <v>8.1493175358543315</v>
      </c>
      <c r="J274" s="15">
        <f>+J273*(1+('Gráf. 7-5'!$I270)*0.95/100)</f>
        <v>9.4947221300834279</v>
      </c>
      <c r="K274" s="15">
        <f>+K273*(1+('Gráf. 7-5'!$I270)*0.95/100)</f>
        <v>7.6265926158339044</v>
      </c>
      <c r="L274" s="15">
        <f>+L273*(1+('Gráf. 7-5'!$I270)*0.95/100)</f>
        <v>7.6722931944054213</v>
      </c>
      <c r="M274" s="15">
        <f>+M273*(1+('Gráf. 7-5'!$I270)*0.95/100)</f>
        <v>7.62728774174699</v>
      </c>
      <c r="N274" s="14">
        <f>+'Gráf. 7-5'!G275</f>
        <v>11.009522183242419</v>
      </c>
    </row>
    <row r="275" spans="1:14" x14ac:dyDescent="0.35">
      <c r="A275" s="47">
        <v>53571</v>
      </c>
      <c r="B275" s="56">
        <v>5725.14627955367</v>
      </c>
      <c r="C275" s="52"/>
      <c r="D275" s="52"/>
      <c r="E275" s="52"/>
      <c r="F275" s="52"/>
      <c r="G275" s="52"/>
      <c r="I275" s="15">
        <f>+I274*(1+('Gráf. 7-5'!$I271)*0.95/100)</f>
        <v>8.0438539071142188</v>
      </c>
      <c r="J275" s="15">
        <f>+J274*(1+('Gráf. 7-5'!$I271)*0.95/100)</f>
        <v>9.3718470739438136</v>
      </c>
      <c r="K275" s="15">
        <f>+K274*(1+('Gráf. 7-5'!$I271)*0.95/100)</f>
        <v>7.5278937826310495</v>
      </c>
      <c r="L275" s="15">
        <f>+L274*(1+('Gráf. 7-5'!$I271)*0.95/100)</f>
        <v>7.5730029314502625</v>
      </c>
      <c r="M275" s="15">
        <f>+M274*(1+('Gráf. 7-5'!$I271)*0.95/100)</f>
        <v>7.5285799126373121</v>
      </c>
      <c r="N275" s="14">
        <f>+'Gráf. 7-5'!G276</f>
        <v>10.513884766538039</v>
      </c>
    </row>
    <row r="276" spans="1:14" x14ac:dyDescent="0.35">
      <c r="A276" s="47">
        <v>53601</v>
      </c>
      <c r="B276" s="56">
        <v>5734.2550286829382</v>
      </c>
      <c r="C276" s="52"/>
      <c r="D276" s="52"/>
      <c r="E276" s="52"/>
      <c r="F276" s="52"/>
      <c r="G276" s="52"/>
      <c r="I276" s="15">
        <f>+I275*(1+('Gráf. 7-5'!$I272)*0.95/100)</f>
        <v>8.0028518618641868</v>
      </c>
      <c r="J276" s="15">
        <f>+J275*(1+('Gráf. 7-5'!$I272)*0.95/100)</f>
        <v>9.324075831173932</v>
      </c>
      <c r="K276" s="15">
        <f>+K275*(1+('Gráf. 7-5'!$I272)*0.95/100)</f>
        <v>7.4895217478978129</v>
      </c>
      <c r="L276" s="15">
        <f>+L275*(1+('Gráf. 7-5'!$I272)*0.95/100)</f>
        <v>7.5344009612430067</v>
      </c>
      <c r="M276" s="15">
        <f>+M275*(1+('Gráf. 7-5'!$I272)*0.95/100)</f>
        <v>7.4902043804843199</v>
      </c>
      <c r="N276" s="14">
        <f>+'Gráf. 7-5'!G277</f>
        <v>10.131616506247074</v>
      </c>
    </row>
    <row r="277" spans="1:14" x14ac:dyDescent="0.35">
      <c r="A277" s="47">
        <v>53632</v>
      </c>
      <c r="B277" s="56">
        <v>5754.5350197948264</v>
      </c>
      <c r="C277" s="52"/>
      <c r="D277" s="52"/>
      <c r="E277" s="52"/>
      <c r="F277" s="52"/>
      <c r="G277" s="52"/>
      <c r="I277" s="15">
        <f>+I276*(1+('Gráf. 7-5'!$I273)*0.95/100)</f>
        <v>8.3305456707332315</v>
      </c>
      <c r="J277" s="15">
        <f>+J276*(1+('Gráf. 7-5'!$I273)*0.95/100)</f>
        <v>9.7058699685690311</v>
      </c>
      <c r="K277" s="15">
        <f>+K276*(1+('Gráf. 7-5'!$I273)*0.95/100)</f>
        <v>7.7961961622864466</v>
      </c>
      <c r="L277" s="15">
        <f>+L276*(1+('Gráf. 7-5'!$I273)*0.95/100)</f>
        <v>7.8429130505772697</v>
      </c>
      <c r="M277" s="15">
        <f>+M276*(1+('Gráf. 7-5'!$I273)*0.95/100)</f>
        <v>7.7969067467176449</v>
      </c>
      <c r="N277" s="14">
        <f>+'Gráf. 7-5'!G278</f>
        <v>9.6591794200028946</v>
      </c>
    </row>
    <row r="278" spans="1:14" x14ac:dyDescent="0.35">
      <c r="A278" s="47">
        <v>53662</v>
      </c>
      <c r="B278" s="56">
        <v>5778.4027530468447</v>
      </c>
      <c r="C278" s="52"/>
      <c r="D278" s="52"/>
      <c r="E278" s="52"/>
      <c r="F278" s="52"/>
      <c r="G278" s="52"/>
      <c r="I278" s="15">
        <f>+I277*(1+('Gráf. 7-5'!$I274)*0.95/100)</f>
        <v>8.379905490861006</v>
      </c>
      <c r="J278" s="15">
        <f>+J277*(1+('Gráf. 7-5'!$I274)*0.95/100)</f>
        <v>9.7633788058970872</v>
      </c>
      <c r="K278" s="15">
        <f>+K277*(1+('Gráf. 7-5'!$I274)*0.95/100)</f>
        <v>7.8423898758151109</v>
      </c>
      <c r="L278" s="15">
        <f>+L277*(1+('Gráf. 7-5'!$I274)*0.95/100)</f>
        <v>7.8893835691669842</v>
      </c>
      <c r="M278" s="15">
        <f>+M277*(1+('Gráf. 7-5'!$I274)*0.95/100)</f>
        <v>7.8431046705731111</v>
      </c>
      <c r="N278" s="14">
        <f>+'Gráf. 7-5'!G279</f>
        <v>10.327172997701739</v>
      </c>
    </row>
    <row r="279" spans="1:14" x14ac:dyDescent="0.35">
      <c r="A279" s="47">
        <v>53693</v>
      </c>
      <c r="B279" s="56">
        <v>5756.3067215405081</v>
      </c>
      <c r="C279" s="52"/>
      <c r="D279" s="52"/>
      <c r="E279" s="52"/>
      <c r="F279" s="52"/>
      <c r="G279" s="52"/>
      <c r="I279" s="15">
        <f>+I278*(1+('Gráf. 7-5'!$I275)*0.95/100)</f>
        <v>8.572897495481044</v>
      </c>
      <c r="J279" s="15">
        <f>+J278*(1+('Gráf. 7-5'!$I275)*0.95/100)</f>
        <v>9.9882326601165428</v>
      </c>
      <c r="K279" s="15">
        <f>+K278*(1+('Gráf. 7-5'!$I275)*0.95/100)</f>
        <v>8.0230027174272358</v>
      </c>
      <c r="L279" s="15">
        <f>+L278*(1+('Gráf. 7-5'!$I275)*0.95/100)</f>
        <v>8.0710786911335077</v>
      </c>
      <c r="M279" s="15">
        <f>+M278*(1+('Gráf. 7-5'!$I275)*0.95/100)</f>
        <v>8.0237339741457419</v>
      </c>
      <c r="N279" s="14">
        <f>+'Gráf. 7-5'!G280</f>
        <v>10.85546042870846</v>
      </c>
    </row>
    <row r="280" spans="1:14" x14ac:dyDescent="0.35">
      <c r="A280" s="47">
        <v>53724</v>
      </c>
      <c r="B280" s="56">
        <v>5757.1821682737072</v>
      </c>
      <c r="C280" s="52"/>
      <c r="D280" s="52"/>
      <c r="E280" s="52"/>
      <c r="F280" s="52"/>
      <c r="G280" s="52"/>
      <c r="I280" s="15">
        <f>+I279*(1+('Gráf. 7-5'!$I276)*0.95/100)</f>
        <v>8.2001574741196848</v>
      </c>
      <c r="J280" s="15">
        <f>+J279*(1+('Gráf. 7-5'!$I276)*0.95/100)</f>
        <v>9.5539554443844583</v>
      </c>
      <c r="K280" s="15">
        <f>+K279*(1+('Gráf. 7-5'!$I276)*0.95/100)</f>
        <v>7.6741715076930221</v>
      </c>
      <c r="L280" s="15">
        <f>+L279*(1+('Gráf. 7-5'!$I276)*0.95/100)</f>
        <v>7.7201571916838629</v>
      </c>
      <c r="M280" s="15">
        <f>+M279*(1+('Gráf. 7-5'!$I276)*0.95/100)</f>
        <v>7.6748709701850109</v>
      </c>
      <c r="N280" s="14">
        <f>+'Gráf. 7-5'!G281</f>
        <v>10.19011534945437</v>
      </c>
    </row>
    <row r="281" spans="1:14" x14ac:dyDescent="0.35">
      <c r="A281" s="47">
        <v>53752</v>
      </c>
      <c r="B281" s="56">
        <v>5764.1557663181766</v>
      </c>
      <c r="C281" s="52"/>
      <c r="D281" s="52"/>
      <c r="E281" s="52"/>
      <c r="F281" s="52"/>
      <c r="G281" s="52"/>
      <c r="I281" s="15">
        <f>+I280*(1+('Gráf. 7-5'!$I277)*0.95/100)</f>
        <v>7.9119863746315939</v>
      </c>
      <c r="J281" s="15">
        <f>+J280*(1+('Gráf. 7-5'!$I277)*0.95/100)</f>
        <v>9.2182089842027199</v>
      </c>
      <c r="K281" s="15">
        <f>+K280*(1+('Gráf. 7-5'!$I277)*0.95/100)</f>
        <v>7.4044846817983174</v>
      </c>
      <c r="L281" s="15">
        <f>+L280*(1+('Gráf. 7-5'!$I277)*0.95/100)</f>
        <v>7.4488543303461583</v>
      </c>
      <c r="M281" s="15">
        <f>+M280*(1+('Gráf. 7-5'!$I277)*0.95/100)</f>
        <v>7.4051595636799936</v>
      </c>
      <c r="N281" s="14">
        <f>+'Gráf. 7-5'!G282</f>
        <v>10.61656423765702</v>
      </c>
    </row>
    <row r="282" spans="1:14" x14ac:dyDescent="0.35">
      <c r="A282" s="47">
        <v>53783</v>
      </c>
      <c r="B282" s="56">
        <v>5763.700358539596</v>
      </c>
      <c r="C282" s="52"/>
      <c r="D282" s="52"/>
      <c r="E282" s="52"/>
      <c r="F282" s="52"/>
      <c r="G282" s="52"/>
      <c r="I282" s="15">
        <f>+I281*(1+('Gráf. 7-5'!$I278)*0.95/100)</f>
        <v>7.5551579138942113</v>
      </c>
      <c r="J282" s="15">
        <f>+J281*(1+('Gráf. 7-5'!$I278)*0.95/100)</f>
        <v>8.8024702345588643</v>
      </c>
      <c r="K282" s="15">
        <f>+K281*(1+('Gráf. 7-5'!$I278)*0.95/100)</f>
        <v>7.070544411118485</v>
      </c>
      <c r="L282" s="15">
        <f>+L281*(1+('Gráf. 7-5'!$I278)*0.95/100)</f>
        <v>7.1129130004322567</v>
      </c>
      <c r="M282" s="15">
        <f>+M281*(1+('Gráf. 7-5'!$I278)*0.95/100)</f>
        <v>7.0711888560085372</v>
      </c>
      <c r="N282" s="14">
        <f>+'Gráf. 7-5'!G283</f>
        <v>10.47843837840014</v>
      </c>
    </row>
    <row r="283" spans="1:14" x14ac:dyDescent="0.35">
      <c r="A283" s="47">
        <v>53813</v>
      </c>
      <c r="B283" s="56">
        <v>5750.2471618229702</v>
      </c>
      <c r="C283" s="52"/>
      <c r="D283" s="52"/>
      <c r="E283" s="52"/>
      <c r="F283" s="52"/>
      <c r="G283" s="52"/>
      <c r="I283" s="15">
        <f>+I282*(1+('Gráf. 7-5'!$I279)*0.95/100)</f>
        <v>8.0609461160476172</v>
      </c>
      <c r="J283" s="15">
        <f>+J282*(1+('Gráf. 7-5'!$I279)*0.95/100)</f>
        <v>9.3917611064622388</v>
      </c>
      <c r="K283" s="15">
        <f>+K282*(1+('Gráf. 7-5'!$I279)*0.95/100)</f>
        <v>7.5438896392001746</v>
      </c>
      <c r="L283" s="15">
        <f>+L282*(1+('Gráf. 7-5'!$I279)*0.95/100)</f>
        <v>7.5890946394614103</v>
      </c>
      <c r="M283" s="15">
        <f>+M282*(1+('Gráf. 7-5'!$I279)*0.95/100)</f>
        <v>7.5445772271490537</v>
      </c>
      <c r="N283" s="14">
        <f>+'Gráf. 7-5'!G284</f>
        <v>10.42386035618197</v>
      </c>
    </row>
    <row r="284" spans="1:14" x14ac:dyDescent="0.35">
      <c r="A284" s="47">
        <v>53844</v>
      </c>
      <c r="B284" s="56">
        <v>5745.5349047773279</v>
      </c>
      <c r="C284" s="52"/>
      <c r="D284" s="52"/>
      <c r="E284" s="52"/>
      <c r="F284" s="52"/>
      <c r="G284" s="52"/>
      <c r="I284" s="15">
        <f>+I283*(1+('Gráf. 7-5'!$I280)*0.95/100)</f>
        <v>8.4596356515754128</v>
      </c>
      <c r="J284" s="15">
        <f>+J283*(1+('Gráf. 7-5'!$I280)*0.95/100)</f>
        <v>9.8562719491620996</v>
      </c>
      <c r="K284" s="15">
        <f>+K283*(1+('Gráf. 7-5'!$I280)*0.95/100)</f>
        <v>7.9170058730797237</v>
      </c>
      <c r="L284" s="15">
        <f>+L283*(1+('Gráf. 7-5'!$I280)*0.95/100)</f>
        <v>7.9644466854029963</v>
      </c>
      <c r="M284" s="15">
        <f>+M283*(1+('Gráf. 7-5'!$I280)*0.95/100)</f>
        <v>7.9177274687140562</v>
      </c>
      <c r="N284" s="14">
        <f>+'Gráf. 7-5'!G285</f>
        <v>10.845972712076529</v>
      </c>
    </row>
    <row r="285" spans="1:14" x14ac:dyDescent="0.35">
      <c r="A285" s="47">
        <v>53874</v>
      </c>
      <c r="B285" s="56">
        <v>5760.0291473641073</v>
      </c>
      <c r="C285" s="52"/>
      <c r="D285" s="52"/>
      <c r="E285" s="52"/>
      <c r="F285" s="52"/>
      <c r="G285" s="52"/>
      <c r="I285" s="15">
        <f>+I284*(1+('Gráf. 7-5'!$I281)*0.95/100)</f>
        <v>7.9587534515884499</v>
      </c>
      <c r="J285" s="15">
        <f>+J284*(1+('Gráf. 7-5'!$I281)*0.95/100)</f>
        <v>9.2726970316481605</v>
      </c>
      <c r="K285" s="15">
        <f>+K284*(1+('Gráf. 7-5'!$I281)*0.95/100)</f>
        <v>7.4482519595137893</v>
      </c>
      <c r="L285" s="15">
        <f>+L284*(1+('Gráf. 7-5'!$I281)*0.95/100)</f>
        <v>7.4928838732716461</v>
      </c>
      <c r="M285" s="15">
        <f>+M284*(1+('Gráf. 7-5'!$I281)*0.95/100)</f>
        <v>7.4489308305647342</v>
      </c>
      <c r="N285" s="14">
        <f>+'Gráf. 7-5'!G286</f>
        <v>10.90904698115053</v>
      </c>
    </row>
    <row r="286" spans="1:14" x14ac:dyDescent="0.35">
      <c r="A286" s="47">
        <v>53905</v>
      </c>
      <c r="B286" s="56">
        <v>5753.2422227332745</v>
      </c>
      <c r="C286" s="52"/>
      <c r="D286" s="52"/>
      <c r="E286" s="52"/>
      <c r="F286" s="52"/>
      <c r="G286" s="52"/>
      <c r="I286" s="15">
        <f>+I285*(1+('Gráf. 7-5'!$I282)*0.95/100)</f>
        <v>8.2808577800904377</v>
      </c>
      <c r="J286" s="15">
        <f>+J285*(1+('Gráf. 7-5'!$I282)*0.95/100)</f>
        <v>9.6479788982054533</v>
      </c>
      <c r="K286" s="15">
        <f>+K285*(1+('Gráf. 7-5'!$I282)*0.95/100)</f>
        <v>7.7496954218004586</v>
      </c>
      <c r="L286" s="15">
        <f>+L285*(1+('Gráf. 7-5'!$I282)*0.95/100)</f>
        <v>7.7961336652427544</v>
      </c>
      <c r="M286" s="15">
        <f>+M285*(1+('Gráf. 7-5'!$I282)*0.95/100)</f>
        <v>7.7504017679208772</v>
      </c>
      <c r="N286" s="14">
        <f>+'Gráf. 7-5'!G287</f>
        <v>11.1588862481492</v>
      </c>
    </row>
    <row r="287" spans="1:14" x14ac:dyDescent="0.35">
      <c r="A287" s="47">
        <v>53936</v>
      </c>
      <c r="B287" s="56">
        <v>5783.3726187779503</v>
      </c>
      <c r="C287" s="52"/>
      <c r="D287" s="52"/>
      <c r="E287" s="52"/>
      <c r="F287" s="52"/>
      <c r="G287" s="52"/>
      <c r="I287" s="15">
        <f>+I286*(1+('Gráf. 7-5'!$I283)*0.95/100)</f>
        <v>8.1767420441353647</v>
      </c>
      <c r="J287" s="15">
        <f>+J286*(1+('Gráf. 7-5'!$I283)*0.95/100)</f>
        <v>9.5266742640550159</v>
      </c>
      <c r="K287" s="15">
        <f>+K286*(1+('Gráf. 7-5'!$I283)*0.95/100)</f>
        <v>7.652258022958959</v>
      </c>
      <c r="L287" s="15">
        <f>+L286*(1+('Gráf. 7-5'!$I283)*0.95/100)</f>
        <v>7.6981123955003339</v>
      </c>
      <c r="M287" s="15">
        <f>+M286*(1+('Gráf. 7-5'!$I283)*0.95/100)</f>
        <v>7.6529554881460102</v>
      </c>
      <c r="N287" s="14">
        <f>+'Gráf. 7-5'!G288</f>
        <v>10.674524112976849</v>
      </c>
    </row>
    <row r="288" spans="1:14" x14ac:dyDescent="0.35">
      <c r="A288" s="47">
        <v>53966</v>
      </c>
      <c r="B288" s="56">
        <v>5792.4322076605986</v>
      </c>
      <c r="C288" s="52"/>
      <c r="D288" s="52"/>
      <c r="E288" s="52"/>
      <c r="F288" s="52"/>
      <c r="G288" s="52"/>
      <c r="I288" s="15">
        <f>+I287*(1+('Gráf. 7-5'!$I284)*0.95/100)</f>
        <v>8.1355749396743207</v>
      </c>
      <c r="J288" s="15">
        <f>+J287*(1+('Gráf. 7-5'!$I284)*0.95/100)</f>
        <v>9.4787107117651441</v>
      </c>
      <c r="K288" s="15">
        <f>+K287*(1+('Gráf. 7-5'!$I284)*0.95/100)</f>
        <v>7.6137315164734147</v>
      </c>
      <c r="L288" s="15">
        <f>+L287*(1+('Gráf. 7-5'!$I284)*0.95/100)</f>
        <v>7.6593550279047999</v>
      </c>
      <c r="M288" s="15">
        <f>+M287*(1+('Gráf. 7-5'!$I284)*0.95/100)</f>
        <v>7.6144254701613798</v>
      </c>
      <c r="N288" s="14">
        <f>+'Gráf. 7-5'!G289</f>
        <v>10.29980251286052</v>
      </c>
    </row>
    <row r="289" spans="1:14" x14ac:dyDescent="0.35">
      <c r="A289" s="47">
        <v>53997</v>
      </c>
      <c r="B289" s="56">
        <v>5812.6030121641597</v>
      </c>
      <c r="C289" s="52"/>
      <c r="D289" s="52"/>
      <c r="E289" s="52"/>
      <c r="F289" s="52"/>
      <c r="G289" s="52"/>
      <c r="I289" s="15">
        <f>+I288*(1+('Gráf. 7-5'!$I285)*0.95/100)</f>
        <v>8.4540506173671268</v>
      </c>
      <c r="J289" s="15">
        <f>+J288*(1+('Gráf. 7-5'!$I285)*0.95/100)</f>
        <v>9.8497648585178403</v>
      </c>
      <c r="K289" s="15">
        <f>+K288*(1+('Gráf. 7-5'!$I285)*0.95/100)</f>
        <v>7.9117790819448004</v>
      </c>
      <c r="L289" s="15">
        <f>+L288*(1+('Gráf. 7-5'!$I285)*0.95/100)</f>
        <v>7.9591885739405068</v>
      </c>
      <c r="M289" s="15">
        <f>+M288*(1+('Gráf. 7-5'!$I285)*0.95/100)</f>
        <v>7.9125002011831667</v>
      </c>
      <c r="N289" s="14">
        <f>+'Gráf. 7-5'!G290</f>
        <v>9.837690064831758</v>
      </c>
    </row>
    <row r="290" spans="1:14" x14ac:dyDescent="0.35">
      <c r="A290" s="47">
        <v>54027</v>
      </c>
      <c r="B290" s="56">
        <v>5836.3429314188634</v>
      </c>
      <c r="C290" s="52"/>
      <c r="D290" s="52"/>
      <c r="E290" s="52"/>
      <c r="F290" s="52"/>
      <c r="G290" s="52"/>
      <c r="I290" s="15">
        <f>+I289*(1+('Gráf. 7-5'!$I286)*0.95/100)</f>
        <v>8.501544776963204</v>
      </c>
      <c r="J290" s="15">
        <f>+J289*(1+('Gráf. 7-5'!$I286)*0.95/100)</f>
        <v>9.9051000256876787</v>
      </c>
      <c r="K290" s="15">
        <f>+K289*(1+('Gráf. 7-5'!$I286)*0.95/100)</f>
        <v>7.9562268047482174</v>
      </c>
      <c r="L290" s="15">
        <f>+L289*(1+('Gráf. 7-5'!$I286)*0.95/100)</f>
        <v>8.0039026393625257</v>
      </c>
      <c r="M290" s="15">
        <f>+M289*(1+('Gráf. 7-5'!$I286)*0.95/100)</f>
        <v>7.9569519751750315</v>
      </c>
      <c r="N290" s="14">
        <f>+'Gráf. 7-5'!G291</f>
        <v>10.48923746472283</v>
      </c>
    </row>
    <row r="291" spans="1:14" x14ac:dyDescent="0.35">
      <c r="A291" s="47">
        <v>54058</v>
      </c>
      <c r="B291" s="56">
        <v>5814.3644834748357</v>
      </c>
      <c r="C291" s="52"/>
      <c r="D291" s="52"/>
      <c r="E291" s="52"/>
      <c r="F291" s="52"/>
      <c r="G291" s="52"/>
      <c r="I291" s="15">
        <f>+I290*(1+('Gráf. 7-5'!$I287)*0.95/100)</f>
        <v>8.6896154167139894</v>
      </c>
      <c r="J291" s="15">
        <f>+J290*(1+('Gráf. 7-5'!$I287)*0.95/100)</f>
        <v>10.124220026522636</v>
      </c>
      <c r="K291" s="15">
        <f>+K290*(1+('Gráf. 7-5'!$I287)*0.95/100)</f>
        <v>8.1322339545577425</v>
      </c>
      <c r="L291" s="15">
        <f>+L290*(1+('Gráf. 7-5'!$I287)*0.95/100)</f>
        <v>8.1809644709918601</v>
      </c>
      <c r="M291" s="15">
        <f>+M290*(1+('Gráf. 7-5'!$I287)*0.95/100)</f>
        <v>8.1329751671592057</v>
      </c>
      <c r="N291" s="14">
        <f>+'Gráf. 7-5'!G292</f>
        <v>10.937422954331669</v>
      </c>
    </row>
    <row r="292" spans="1:14" x14ac:dyDescent="0.35">
      <c r="A292" s="47">
        <v>54089</v>
      </c>
      <c r="B292" s="56">
        <v>5815.2352440266677</v>
      </c>
      <c r="C292" s="52"/>
      <c r="D292" s="52"/>
      <c r="E292" s="52"/>
      <c r="F292" s="52"/>
      <c r="G292" s="52"/>
      <c r="I292" s="15">
        <f>+I291*(1+('Gráf. 7-5'!$I288)*0.95/100)</f>
        <v>8.3254186709933649</v>
      </c>
      <c r="J292" s="15">
        <f>+J291*(1+('Gráf. 7-5'!$I288)*0.95/100)</f>
        <v>9.6998965312011993</v>
      </c>
      <c r="K292" s="15">
        <f>+K291*(1+('Gráf. 7-5'!$I288)*0.95/100)</f>
        <v>7.7913980257326338</v>
      </c>
      <c r="L292" s="15">
        <f>+L291*(1+('Gráf. 7-5'!$I288)*0.95/100)</f>
        <v>7.8380861623085529</v>
      </c>
      <c r="M292" s="15">
        <f>+M291*(1+('Gráf. 7-5'!$I288)*0.95/100)</f>
        <v>7.7921081728375938</v>
      </c>
      <c r="N292" s="14">
        <f>+'Gráf. 7-5'!G293</f>
        <v>10.28661958551961</v>
      </c>
    </row>
    <row r="293" spans="1:14" x14ac:dyDescent="0.35">
      <c r="A293" s="47">
        <v>54118</v>
      </c>
      <c r="B293" s="56">
        <v>5822.1715217563406</v>
      </c>
      <c r="C293" s="52"/>
      <c r="D293" s="52"/>
      <c r="E293" s="52"/>
      <c r="F293" s="52"/>
      <c r="G293" s="52"/>
      <c r="I293" s="15">
        <f>+I292*(1+('Gráf. 7-5'!$I289)*0.95/100)</f>
        <v>8.0430115352503933</v>
      </c>
      <c r="J293" s="15">
        <f>+J292*(1+('Gráf. 7-5'!$I289)*0.95/100)</f>
        <v>9.3708656314190897</v>
      </c>
      <c r="K293" s="15">
        <f>+K292*(1+('Gráf. 7-5'!$I289)*0.95/100)</f>
        <v>7.5271054433611502</v>
      </c>
      <c r="L293" s="15">
        <f>+L292*(1+('Gráf. 7-5'!$I289)*0.95/100)</f>
        <v>7.5722098682410417</v>
      </c>
      <c r="M293" s="15">
        <f>+M292*(1+('Gráf. 7-5'!$I289)*0.95/100)</f>
        <v>7.5277915015142156</v>
      </c>
      <c r="N293" s="14">
        <f>+'Gráf. 7-5'!G294</f>
        <v>10.7012905320528</v>
      </c>
    </row>
    <row r="294" spans="1:14" x14ac:dyDescent="0.35">
      <c r="A294" s="47">
        <v>54149</v>
      </c>
      <c r="B294" s="56">
        <v>5821.7185466637056</v>
      </c>
      <c r="C294" s="52"/>
      <c r="D294" s="52"/>
      <c r="E294" s="52"/>
      <c r="F294" s="52"/>
      <c r="G294" s="52"/>
      <c r="I294" s="15">
        <f>+I293*(1+('Gráf. 7-5'!$I290)*0.95/100)</f>
        <v>7.6940979118780986</v>
      </c>
      <c r="J294" s="15">
        <f>+J293*(1+('Gráf. 7-5'!$I290)*0.95/100)</f>
        <v>8.9643484124317183</v>
      </c>
      <c r="K294" s="15">
        <f>+K293*(1+('Gráf. 7-5'!$I290)*0.95/100)</f>
        <v>7.2005723254813558</v>
      </c>
      <c r="L294" s="15">
        <f>+L293*(1+('Gráf. 7-5'!$I290)*0.95/100)</f>
        <v>7.2437200767638021</v>
      </c>
      <c r="M294" s="15">
        <f>+M293*(1+('Gráf. 7-5'!$I290)*0.95/100)</f>
        <v>7.2012286217678634</v>
      </c>
      <c r="N294" s="14">
        <f>+'Gráf. 7-5'!G295</f>
        <v>10.56456146530822</v>
      </c>
    </row>
    <row r="295" spans="1:14" x14ac:dyDescent="0.35">
      <c r="A295" s="47">
        <v>54179</v>
      </c>
      <c r="B295" s="56">
        <v>5808.3372225826824</v>
      </c>
      <c r="C295" s="52"/>
      <c r="D295" s="52"/>
      <c r="E295" s="52"/>
      <c r="F295" s="52"/>
      <c r="G295" s="52"/>
      <c r="I295" s="15">
        <f>+I294*(1+('Gráf. 7-5'!$I291)*0.95/100)</f>
        <v>8.1872195571754709</v>
      </c>
      <c r="J295" s="15">
        <f>+J294*(1+('Gráf. 7-5'!$I291)*0.95/100)</f>
        <v>9.5388815531307554</v>
      </c>
      <c r="K295" s="15">
        <f>+K294*(1+('Gráf. 7-5'!$I291)*0.95/100)</f>
        <v>7.6620634727076551</v>
      </c>
      <c r="L295" s="15">
        <f>+L294*(1+('Gráf. 7-5'!$I291)*0.95/100)</f>
        <v>7.7079766021211018</v>
      </c>
      <c r="M295" s="15">
        <f>+M294*(1+('Gráf. 7-5'!$I291)*0.95/100)</f>
        <v>7.6627618316125892</v>
      </c>
      <c r="N295" s="14">
        <f>+'Gráf. 7-5'!G296</f>
        <v>10.50945495504194</v>
      </c>
    </row>
    <row r="296" spans="1:14" x14ac:dyDescent="0.35">
      <c r="A296" s="47">
        <v>54210</v>
      </c>
      <c r="B296" s="56">
        <v>5803.650230791789</v>
      </c>
      <c r="C296" s="52"/>
      <c r="D296" s="52"/>
      <c r="E296" s="52"/>
      <c r="F296" s="52"/>
      <c r="G296" s="52"/>
      <c r="I296" s="15">
        <f>+I295*(1+('Gráf. 7-5'!$I292)*0.95/100)</f>
        <v>8.5253554636775615</v>
      </c>
      <c r="J296" s="15">
        <f>+J295*(1+('Gráf. 7-5'!$I292)*0.95/100)</f>
        <v>9.9328417173182526</v>
      </c>
      <c r="K296" s="15">
        <f>+K295*(1+('Gráf. 7-5'!$I292)*0.95/100)</f>
        <v>7.9785101931024816</v>
      </c>
      <c r="L296" s="15">
        <f>+L295*(1+('Gráf. 7-5'!$I292)*0.95/100)</f>
        <v>8.0263195557274774</v>
      </c>
      <c r="M296" s="15">
        <f>+M295*(1+('Gráf. 7-5'!$I292)*0.95/100)</f>
        <v>7.9792373945491031</v>
      </c>
      <c r="N296" s="14">
        <f>+'Gráf. 7-5'!G297</f>
        <v>10.919435424995919</v>
      </c>
    </row>
    <row r="297" spans="1:14" x14ac:dyDescent="0.35">
      <c r="A297" s="47">
        <v>54240</v>
      </c>
      <c r="B297" s="56">
        <v>5818.0666634044728</v>
      </c>
      <c r="C297" s="52"/>
      <c r="D297" s="52"/>
      <c r="E297" s="52"/>
      <c r="F297" s="52"/>
      <c r="G297" s="52"/>
      <c r="I297" s="15">
        <f>+I296*(1+('Gráf. 7-5'!$I293)*0.95/100)</f>
        <v>8.0353762580951376</v>
      </c>
      <c r="J297" s="15">
        <f>+J296*(1+('Gráf. 7-5'!$I293)*0.95/100)</f>
        <v>9.3619698147256845</v>
      </c>
      <c r="K297" s="15">
        <f>+K296*(1+('Gráf. 7-5'!$I293)*0.95/100)</f>
        <v>7.5199599188290751</v>
      </c>
      <c r="L297" s="15">
        <f>+L296*(1+('Gráf. 7-5'!$I293)*0.95/100)</f>
        <v>7.5650215258187545</v>
      </c>
      <c r="M297" s="15">
        <f>+M296*(1+('Gráf. 7-5'!$I293)*0.95/100)</f>
        <v>7.5206453257031853</v>
      </c>
      <c r="N297" s="14">
        <f>+'Gráf. 7-5'!G298</f>
        <v>10.979929854793379</v>
      </c>
    </row>
    <row r="298" spans="1:14" x14ac:dyDescent="0.35">
      <c r="A298" s="47">
        <v>54271</v>
      </c>
      <c r="B298" s="56">
        <v>5811.3160336029086</v>
      </c>
      <c r="C298" s="52"/>
      <c r="D298" s="52"/>
      <c r="E298" s="52"/>
      <c r="F298" s="52"/>
      <c r="G298" s="52"/>
      <c r="I298" s="15">
        <f>+I297*(1+('Gráf. 7-5'!$I294)*0.95/100)</f>
        <v>8.3485804108758757</v>
      </c>
      <c r="J298" s="15">
        <f>+J297*(1+('Gráf. 7-5'!$I294)*0.95/100)</f>
        <v>9.7268821386789028</v>
      </c>
      <c r="K298" s="15">
        <f>+K297*(1+('Gráf. 7-5'!$I294)*0.95/100)</f>
        <v>7.8130740929101181</v>
      </c>
      <c r="L298" s="15">
        <f>+L297*(1+('Gráf. 7-5'!$I294)*0.95/100)</f>
        <v>7.8598921182661332</v>
      </c>
      <c r="M298" s="15">
        <f>+M297*(1+('Gráf. 7-5'!$I294)*0.95/100)</f>
        <v>7.8137862156805866</v>
      </c>
      <c r="N298" s="14">
        <f>+'Gráf. 7-5'!G299</f>
        <v>11.22336658001333</v>
      </c>
    </row>
    <row r="299" spans="1:14" x14ac:dyDescent="0.35">
      <c r="A299" s="47">
        <v>54302</v>
      </c>
      <c r="B299" s="56">
        <v>5841.2850083804142</v>
      </c>
      <c r="C299" s="52"/>
      <c r="D299" s="52"/>
      <c r="E299" s="52"/>
      <c r="F299" s="52"/>
      <c r="G299" s="52"/>
      <c r="I299" s="15">
        <f>+I298*(1+('Gráf. 7-5'!$I295)*0.95/100)</f>
        <v>8.2455114076479514</v>
      </c>
      <c r="J299" s="15">
        <f>+J298*(1+('Gráf. 7-5'!$I295)*0.95/100)</f>
        <v>9.6067970466981016</v>
      </c>
      <c r="K299" s="15">
        <f>+K298*(1+('Gráf. 7-5'!$I295)*0.95/100)</f>
        <v>7.7166162858016056</v>
      </c>
      <c r="L299" s="15">
        <f>+L298*(1+('Gráf. 7-5'!$I295)*0.95/100)</f>
        <v>7.762856310231828</v>
      </c>
      <c r="M299" s="15">
        <f>+M298*(1+('Gráf. 7-5'!$I295)*0.95/100)</f>
        <v>7.7173196169236125</v>
      </c>
      <c r="N299" s="14">
        <f>+'Gráf. 7-5'!G300</f>
        <v>10.749912650679329</v>
      </c>
    </row>
    <row r="300" spans="1:14" x14ac:dyDescent="0.35">
      <c r="A300" s="47">
        <v>54332</v>
      </c>
      <c r="B300" s="56">
        <v>5850.2964448627063</v>
      </c>
      <c r="C300" s="52"/>
      <c r="D300" s="52"/>
      <c r="E300" s="52"/>
      <c r="F300" s="52"/>
      <c r="G300" s="52"/>
      <c r="I300" s="15">
        <f>+I299*(1+('Gráf. 7-5'!$I296)*0.95/100)</f>
        <v>8.2039437119367253</v>
      </c>
      <c r="J300" s="15">
        <f>+J299*(1+('Gráf. 7-5'!$I296)*0.95/100)</f>
        <v>9.5583667678889217</v>
      </c>
      <c r="K300" s="15">
        <f>+K299*(1+('Gráf. 7-5'!$I296)*0.95/100)</f>
        <v>7.6777148833499664</v>
      </c>
      <c r="L300" s="15">
        <f>+L299*(1+('Gráf. 7-5'!$I296)*0.95/100)</f>
        <v>7.7237218001935064</v>
      </c>
      <c r="M300" s="15">
        <f>+M299*(1+('Gráf. 7-5'!$I296)*0.95/100)</f>
        <v>7.6784146688029882</v>
      </c>
      <c r="N300" s="14">
        <f>+'Gráf. 7-5'!G301</f>
        <v>10.38225790484821</v>
      </c>
    </row>
    <row r="301" spans="1:14" x14ac:dyDescent="0.35">
      <c r="A301" s="47">
        <v>54363</v>
      </c>
      <c r="B301" s="56">
        <v>5870.3602958485662</v>
      </c>
      <c r="C301" s="52"/>
      <c r="D301" s="52"/>
      <c r="E301" s="52"/>
      <c r="F301" s="52"/>
      <c r="G301" s="52"/>
      <c r="I301" s="15">
        <f>+I300*(1+('Gráf. 7-5'!$I297)*0.95/100)</f>
        <v>8.5132808335446146</v>
      </c>
      <c r="J301" s="15">
        <f>+J300*(1+('Gráf. 7-5'!$I297)*0.95/100)</f>
        <v>9.9187736364720376</v>
      </c>
      <c r="K301" s="15">
        <f>+K300*(1+('Gráf. 7-5'!$I297)*0.95/100)</f>
        <v>7.9672100707786537</v>
      </c>
      <c r="L301" s="15">
        <f>+L300*(1+('Gráf. 7-5'!$I297)*0.95/100)</f>
        <v>8.0149517200545635</v>
      </c>
      <c r="M301" s="15">
        <f>+M300*(1+('Gráf. 7-5'!$I297)*0.95/100)</f>
        <v>7.9679362422754352</v>
      </c>
      <c r="N301" s="14">
        <f>+'Gráf. 7-5'!G302</f>
        <v>9.9300478530409375</v>
      </c>
    </row>
    <row r="302" spans="1:14" x14ac:dyDescent="0.35">
      <c r="A302" s="47">
        <v>54393</v>
      </c>
      <c r="B302" s="56">
        <v>5893.9750013081139</v>
      </c>
      <c r="C302" s="52"/>
      <c r="D302" s="52"/>
      <c r="E302" s="52"/>
      <c r="F302" s="52"/>
      <c r="G302" s="52"/>
      <c r="I302" s="15">
        <f>+I301*(1+('Gráf. 7-5'!$I298)*0.95/100)</f>
        <v>8.5588377689777051</v>
      </c>
      <c r="J302" s="15">
        <f>+J301*(1+('Gráf. 7-5'!$I298)*0.95/100)</f>
        <v>9.9718517551159938</v>
      </c>
      <c r="K302" s="15">
        <f>+K301*(1+('Gráf. 7-5'!$I298)*0.95/100)</f>
        <v>8.009844829560036</v>
      </c>
      <c r="L302" s="15">
        <f>+L301*(1+('Gráf. 7-5'!$I298)*0.95/100)</f>
        <v>8.0578419576902274</v>
      </c>
      <c r="M302" s="15">
        <f>+M301*(1+('Gráf. 7-5'!$I298)*0.95/100)</f>
        <v>8.0105748870026279</v>
      </c>
      <c r="N302" s="14">
        <f>+'Gráf. 7-5'!G303</f>
        <v>10.56542985223374</v>
      </c>
    </row>
    <row r="303" spans="1:14" x14ac:dyDescent="0.35">
      <c r="A303" s="47">
        <v>54424</v>
      </c>
      <c r="B303" s="56">
        <v>5872.1117596930872</v>
      </c>
      <c r="C303" s="52"/>
      <c r="D303" s="52"/>
      <c r="E303" s="52"/>
      <c r="F303" s="52"/>
      <c r="G303" s="52"/>
      <c r="I303" s="15">
        <f>+I302*(1+('Gráf. 7-5'!$I299)*0.95/100)</f>
        <v>8.7421129099159405</v>
      </c>
      <c r="J303" s="15">
        <f>+J302*(1+('Gráf. 7-5'!$I299)*0.95/100)</f>
        <v>10.185384548371914</v>
      </c>
      <c r="K303" s="15">
        <f>+K302*(1+('Gráf. 7-5'!$I299)*0.95/100)</f>
        <v>8.1813640801470644</v>
      </c>
      <c r="L303" s="15">
        <f>+L302*(1+('Gráf. 7-5'!$I299)*0.95/100)</f>
        <v>8.2303889974070579</v>
      </c>
      <c r="M303" s="15">
        <f>+M302*(1+('Gráf. 7-5'!$I299)*0.95/100)</f>
        <v>8.1821097707146553</v>
      </c>
      <c r="N303" s="14">
        <f>+'Gráf. 7-5'!G304</f>
        <v>10.99253215657963</v>
      </c>
    </row>
    <row r="304" spans="1:14" x14ac:dyDescent="0.35">
      <c r="A304" s="47">
        <v>54455</v>
      </c>
      <c r="B304" s="56">
        <v>5872.977929362095</v>
      </c>
      <c r="C304" s="52"/>
      <c r="D304" s="52"/>
      <c r="E304" s="52"/>
      <c r="F304" s="52"/>
      <c r="G304" s="52"/>
      <c r="I304" s="15">
        <f>+I303*(1+('Gráf. 7-5'!$I300)*0.95/100)</f>
        <v>8.3860585949569977</v>
      </c>
      <c r="J304" s="15">
        <f>+J303*(1+('Gráf. 7-5'!$I300)*0.95/100)</f>
        <v>9.7705477514403078</v>
      </c>
      <c r="K304" s="15">
        <f>+K303*(1+('Gráf. 7-5'!$I300)*0.95/100)</f>
        <v>7.8481482989047153</v>
      </c>
      <c r="L304" s="15">
        <f>+L303*(1+('Gráf. 7-5'!$I300)*0.95/100)</f>
        <v>7.895176498264723</v>
      </c>
      <c r="M304" s="15">
        <f>+M303*(1+('Gráf. 7-5'!$I300)*0.95/100)</f>
        <v>7.848863618514283</v>
      </c>
      <c r="N304" s="14">
        <f>+'Gráf. 7-5'!G305</f>
        <v>10.356172425987349</v>
      </c>
    </row>
    <row r="305" spans="1:14" x14ac:dyDescent="0.35">
      <c r="A305" s="47">
        <v>54483</v>
      </c>
      <c r="B305" s="56">
        <v>5879.8776455510142</v>
      </c>
      <c r="C305" s="52"/>
      <c r="D305" s="52"/>
      <c r="E305" s="52"/>
      <c r="F305" s="52"/>
      <c r="G305" s="52"/>
      <c r="I305" s="15">
        <f>+I304*(1+('Gráf. 7-5'!$I301)*0.95/100)</f>
        <v>8.1089498215933062</v>
      </c>
      <c r="J305" s="15">
        <f>+J304*(1+('Gráf. 7-5'!$I301)*0.95/100)</f>
        <v>9.4476899426335379</v>
      </c>
      <c r="K305" s="15">
        <f>+K304*(1+('Gráf. 7-5'!$I301)*0.95/100)</f>
        <v>7.5888142239444418</v>
      </c>
      <c r="L305" s="15">
        <f>+L304*(1+('Gráf. 7-5'!$I301)*0.95/100)</f>
        <v>7.6342884243083073</v>
      </c>
      <c r="M305" s="15">
        <f>+M304*(1+('Gráf. 7-5'!$I301)*0.95/100)</f>
        <v>7.589505906545357</v>
      </c>
      <c r="N305" s="14">
        <f>+'Gráf. 7-5'!G306</f>
        <v>10.75966360634111</v>
      </c>
    </row>
    <row r="306" spans="1:14" x14ac:dyDescent="0.35">
      <c r="A306" s="47">
        <v>54514</v>
      </c>
      <c r="B306" s="56">
        <v>5879.4270537748744</v>
      </c>
      <c r="C306" s="52"/>
      <c r="D306" s="52"/>
      <c r="E306" s="52"/>
      <c r="F306" s="52"/>
      <c r="G306" s="52"/>
      <c r="I306" s="15">
        <f>+I305*(1+('Gráf. 7-5'!$I302)*0.95/100)</f>
        <v>7.7674958787044899</v>
      </c>
      <c r="J306" s="15">
        <f>+J305*(1+('Gráf. 7-5'!$I302)*0.95/100)</f>
        <v>9.0498639536857635</v>
      </c>
      <c r="K306" s="15">
        <f>+K305*(1+('Gráf. 7-5'!$I302)*0.95/100)</f>
        <v>7.2692622972921912</v>
      </c>
      <c r="L306" s="15">
        <f>+L305*(1+('Gráf. 7-5'!$I302)*0.95/100)</f>
        <v>7.3128216572198008</v>
      </c>
      <c r="M306" s="15">
        <f>+M305*(1+('Gráf. 7-5'!$I302)*0.95/100)</f>
        <v>7.2699248543273418</v>
      </c>
      <c r="N306" s="14">
        <f>+'Gráf. 7-5'!G307</f>
        <v>10.62466429513101</v>
      </c>
    </row>
    <row r="307" spans="1:14" x14ac:dyDescent="0.35">
      <c r="A307" s="47">
        <v>54544</v>
      </c>
      <c r="B307" s="56">
        <v>5866.116143556651</v>
      </c>
      <c r="C307" s="52"/>
      <c r="D307" s="52"/>
      <c r="E307" s="52"/>
      <c r="F307" s="52"/>
      <c r="G307" s="52"/>
      <c r="I307" s="15">
        <f>+I306*(1+('Gráf. 7-5'!$I303)*0.95/100)</f>
        <v>8.2483715398084634</v>
      </c>
      <c r="J307" s="15">
        <f>+J306*(1+('Gráf. 7-5'!$I303)*0.95/100)</f>
        <v>9.6101293699263834</v>
      </c>
      <c r="K307" s="15">
        <f>+K306*(1+('Gráf. 7-5'!$I303)*0.95/100)</f>
        <v>7.7192929593659505</v>
      </c>
      <c r="L307" s="15">
        <f>+L306*(1+('Gráf. 7-5'!$I303)*0.95/100)</f>
        <v>7.7655490231386031</v>
      </c>
      <c r="M307" s="15">
        <f>+M306*(1+('Gráf. 7-5'!$I303)*0.95/100)</f>
        <v>7.719996534453414</v>
      </c>
      <c r="N307" s="14">
        <f>+'Gráf. 7-5'!G308</f>
        <v>10.56939619956731</v>
      </c>
    </row>
    <row r="308" spans="1:14" x14ac:dyDescent="0.35">
      <c r="A308" s="47">
        <v>54575</v>
      </c>
      <c r="B308" s="56">
        <v>5861.4539023924981</v>
      </c>
      <c r="C308" s="52"/>
      <c r="D308" s="52"/>
      <c r="E308" s="52"/>
      <c r="F308" s="52"/>
      <c r="G308" s="52"/>
      <c r="I308" s="15">
        <f>+I307*(1+('Gráf. 7-5'!$I304)*0.95/100)</f>
        <v>8.5706262384375975</v>
      </c>
      <c r="J308" s="15">
        <f>+J307*(1+('Gráf. 7-5'!$I304)*0.95/100)</f>
        <v>9.9855864318380885</v>
      </c>
      <c r="K308" s="15">
        <f>+K307*(1+('Gráf. 7-5'!$I304)*0.95/100)</f>
        <v>8.020877146528818</v>
      </c>
      <c r="L308" s="15">
        <f>+L307*(1+('Gráf. 7-5'!$I304)*0.95/100)</f>
        <v>8.0689403832469289</v>
      </c>
      <c r="M308" s="15">
        <f>+M307*(1+('Gráf. 7-5'!$I304)*0.95/100)</f>
        <v>8.0216082095121273</v>
      </c>
      <c r="N308" s="14">
        <f>+'Gráf. 7-5'!G309</f>
        <v>10.967940053268009</v>
      </c>
    </row>
    <row r="309" spans="1:14" x14ac:dyDescent="0.35">
      <c r="A309" s="47">
        <v>54605</v>
      </c>
      <c r="B309" s="56">
        <v>5875.794111916387</v>
      </c>
      <c r="C309" s="52"/>
      <c r="D309" s="52"/>
      <c r="E309" s="52"/>
      <c r="F309" s="52"/>
      <c r="G309" s="52"/>
      <c r="I309" s="15">
        <f>+I308*(1+('Gráf. 7-5'!$I305)*0.95/100)</f>
        <v>8.0914321644813505</v>
      </c>
      <c r="J309" s="15">
        <f>+J308*(1+('Gráf. 7-5'!$I305)*0.95/100)</f>
        <v>9.4272802229341508</v>
      </c>
      <c r="K309" s="15">
        <f>+K308*(1+('Gráf. 7-5'!$I305)*0.95/100)</f>
        <v>7.5724202088887083</v>
      </c>
      <c r="L309" s="15">
        <f>+L308*(1+('Gráf. 7-5'!$I305)*0.95/100)</f>
        <v>7.6177961719386262</v>
      </c>
      <c r="M309" s="15">
        <f>+M308*(1+('Gráf. 7-5'!$I305)*0.95/100)</f>
        <v>7.5731103972568441</v>
      </c>
      <c r="N309" s="14">
        <f>+'Gráf. 7-5'!G310</f>
        <v>11.02612562397268</v>
      </c>
    </row>
    <row r="310" spans="1:14" x14ac:dyDescent="0.35">
      <c r="A310" s="47">
        <v>54636</v>
      </c>
      <c r="B310" s="56">
        <v>5869.0790395414397</v>
      </c>
      <c r="C310" s="52"/>
      <c r="D310" s="52"/>
      <c r="E310" s="52"/>
      <c r="F310" s="52"/>
      <c r="G310" s="52"/>
      <c r="I310" s="15">
        <f>+I309*(1+('Gráf. 7-5'!$I306)*0.95/100)</f>
        <v>8.396220675251703</v>
      </c>
      <c r="J310" s="15">
        <f>+J309*(1+('Gráf. 7-5'!$I306)*0.95/100)</f>
        <v>9.7823875316718834</v>
      </c>
      <c r="K310" s="15">
        <f>+K309*(1+('Gráf. 7-5'!$I306)*0.95/100)</f>
        <v>7.8576585488362127</v>
      </c>
      <c r="L310" s="15">
        <f>+L309*(1+('Gráf. 7-5'!$I306)*0.95/100)</f>
        <v>7.9047437361521968</v>
      </c>
      <c r="M310" s="15">
        <f>+M309*(1+('Gráf. 7-5'!$I306)*0.95/100)</f>
        <v>7.8583747352576721</v>
      </c>
      <c r="N310" s="14">
        <f>+'Gráf. 7-5'!G311</f>
        <v>11.26340186722129</v>
      </c>
    </row>
    <row r="311" spans="1:14" x14ac:dyDescent="0.35">
      <c r="A311" s="47">
        <v>54667</v>
      </c>
      <c r="B311" s="56">
        <v>5898.8898785303354</v>
      </c>
      <c r="C311" s="52"/>
      <c r="D311" s="52"/>
      <c r="E311" s="52"/>
      <c r="F311" s="52"/>
      <c r="G311" s="52"/>
      <c r="I311" s="15">
        <f>+I310*(1+('Gráf. 7-5'!$I307)*0.95/100)</f>
        <v>8.2944395744910686</v>
      </c>
      <c r="J311" s="15">
        <f>+J310*(1+('Gráf. 7-5'!$I307)*0.95/100)</f>
        <v>9.6638029673124155</v>
      </c>
      <c r="K311" s="15">
        <f>+K310*(1+('Gráf. 7-5'!$I307)*0.95/100)</f>
        <v>7.7624060337541474</v>
      </c>
      <c r="L311" s="15">
        <f>+L310*(1+('Gráf. 7-5'!$I307)*0.95/100)</f>
        <v>7.8089204425758663</v>
      </c>
      <c r="M311" s="15">
        <f>+M310*(1+('Gráf. 7-5'!$I307)*0.95/100)</f>
        <v>7.7631135383835073</v>
      </c>
      <c r="N311" s="14">
        <f>+'Gráf. 7-5'!G312</f>
        <v>10.80071461251115</v>
      </c>
    </row>
    <row r="312" spans="1:14" x14ac:dyDescent="0.35">
      <c r="A312" s="47">
        <v>54697</v>
      </c>
      <c r="B312" s="56">
        <v>5907.8541350288288</v>
      </c>
      <c r="C312" s="52"/>
      <c r="D312" s="52"/>
      <c r="E312" s="52"/>
      <c r="F312" s="52"/>
      <c r="G312" s="52"/>
      <c r="I312" s="15">
        <f>+I311*(1+('Gráf. 7-5'!$I308)*0.95/100)</f>
        <v>8.2527439323151093</v>
      </c>
      <c r="J312" s="15">
        <f>+J311*(1+('Gráf. 7-5'!$I308)*0.95/100)</f>
        <v>9.6152236188265654</v>
      </c>
      <c r="K312" s="15">
        <f>+K311*(1+('Gráf. 7-5'!$I308)*0.95/100)</f>
        <v>7.7233848917588146</v>
      </c>
      <c r="L312" s="15">
        <f>+L311*(1+('Gráf. 7-5'!$I308)*0.95/100)</f>
        <v>7.7696654754825465</v>
      </c>
      <c r="M312" s="15">
        <f>+M311*(1+('Gráf. 7-5'!$I308)*0.95/100)</f>
        <v>7.7240888398055265</v>
      </c>
      <c r="N312" s="14">
        <f>+'Gráf. 7-5'!G313</f>
        <v>10.44031609918853</v>
      </c>
    </row>
    <row r="313" spans="1:14" x14ac:dyDescent="0.35">
      <c r="A313" s="47">
        <v>54728</v>
      </c>
      <c r="B313" s="56">
        <v>5927.8131872723061</v>
      </c>
      <c r="C313" s="52"/>
      <c r="D313" s="52"/>
      <c r="E313" s="52"/>
      <c r="F313" s="52"/>
      <c r="G313" s="52"/>
      <c r="I313" s="15">
        <f>+I312*(1+('Gráf. 7-5'!$I309)*0.95/100)</f>
        <v>8.5534954189126253</v>
      </c>
      <c r="J313" s="15">
        <f>+J312*(1+('Gráf. 7-5'!$I309)*0.95/100)</f>
        <v>9.9656274143455672</v>
      </c>
      <c r="K313" s="15">
        <f>+K312*(1+('Gráf. 7-5'!$I309)*0.95/100)</f>
        <v>8.0048451559826734</v>
      </c>
      <c r="L313" s="15">
        <f>+L312*(1+('Gráf. 7-5'!$I309)*0.95/100)</f>
        <v>8.052812324734326</v>
      </c>
      <c r="M313" s="15">
        <f>+M312*(1+('Gráf. 7-5'!$I309)*0.95/100)</f>
        <v>8.0055747577299332</v>
      </c>
      <c r="N313" s="14">
        <f>+'Gráf. 7-5'!G314</f>
        <v>9.9979833479128004</v>
      </c>
    </row>
    <row r="314" spans="1:14" x14ac:dyDescent="0.35">
      <c r="A314" s="47">
        <v>54758</v>
      </c>
      <c r="B314" s="56">
        <v>5951.3051884269134</v>
      </c>
      <c r="C314" s="52"/>
      <c r="D314" s="52"/>
      <c r="E314" s="52"/>
      <c r="F314" s="52"/>
      <c r="G314" s="52"/>
      <c r="I314" s="15">
        <f>+I313*(1+('Gráf. 7-5'!$I310)*0.95/100)</f>
        <v>8.5973226472352859</v>
      </c>
      <c r="J314" s="15">
        <f>+J313*(1+('Gráf. 7-5'!$I310)*0.95/100)</f>
        <v>10.016690261366138</v>
      </c>
      <c r="K314" s="15">
        <f>+K313*(1+('Gráf. 7-5'!$I310)*0.95/100)</f>
        <v>8.0458611569456338</v>
      </c>
      <c r="L314" s="15">
        <f>+L313*(1+('Gráf. 7-5'!$I310)*0.95/100)</f>
        <v>8.0940741045226563</v>
      </c>
      <c r="M314" s="15">
        <f>+M313*(1+('Gráf. 7-5'!$I310)*0.95/100)</f>
        <v>8.0465944970969954</v>
      </c>
      <c r="N314" s="14">
        <f>+'Gráf. 7-5'!G315</f>
        <v>10.617715377415079</v>
      </c>
    </row>
    <row r="315" spans="1:14" x14ac:dyDescent="0.35">
      <c r="A315" s="47">
        <v>54789</v>
      </c>
      <c r="B315" s="56">
        <v>5929.5548583320369</v>
      </c>
      <c r="C315" s="52"/>
      <c r="D315" s="52"/>
      <c r="E315" s="52"/>
      <c r="F315" s="52"/>
      <c r="G315" s="52"/>
      <c r="I315" s="15">
        <f>+I314*(1+('Gráf. 7-5'!$I311)*0.95/100)</f>
        <v>8.7759987446670014</v>
      </c>
      <c r="J315" s="15">
        <f>+J314*(1+('Gráf. 7-5'!$I311)*0.95/100)</f>
        <v>10.22486473596943</v>
      </c>
      <c r="K315" s="15">
        <f>+K314*(1+('Gráf. 7-5'!$I311)*0.95/100)</f>
        <v>8.2130763623052676</v>
      </c>
      <c r="L315" s="15">
        <f>+L314*(1+('Gráf. 7-5'!$I311)*0.95/100)</f>
        <v>8.2622913080242952</v>
      </c>
      <c r="M315" s="15">
        <f>+M314*(1+('Gráf. 7-5'!$I311)*0.95/100)</f>
        <v>8.2138249432893531</v>
      </c>
      <c r="N315" s="14">
        <f>+'Gráf. 7-5'!G316</f>
        <v>11.023133077705479</v>
      </c>
    </row>
    <row r="316" spans="1:14" x14ac:dyDescent="0.35">
      <c r="A316" s="47">
        <v>54820</v>
      </c>
      <c r="B316" s="56">
        <v>5930.4165290932588</v>
      </c>
      <c r="C316" s="52"/>
      <c r="D316" s="52"/>
      <c r="E316" s="52"/>
      <c r="F316" s="52"/>
      <c r="G316" s="52"/>
      <c r="I316" s="15">
        <f>+I315*(1+('Gráf. 7-5'!$I312)*0.95/100)</f>
        <v>8.4279543739587126</v>
      </c>
      <c r="J316" s="15">
        <f>+J315*(1+('Gráf. 7-5'!$I312)*0.95/100)</f>
        <v>9.8193602781696363</v>
      </c>
      <c r="K316" s="15">
        <f>+K315*(1+('Gráf. 7-5'!$I312)*0.95/100)</f>
        <v>7.8873567402696869</v>
      </c>
      <c r="L316" s="15">
        <f>+L315*(1+('Gráf. 7-5'!$I312)*0.95/100)</f>
        <v>7.9346198870754989</v>
      </c>
      <c r="M316" s="15">
        <f>+M315*(1+('Gráf. 7-5'!$I312)*0.95/100)</f>
        <v>7.8880756335333082</v>
      </c>
      <c r="N316" s="14">
        <f>+'Gráf. 7-5'!G317</f>
        <v>10.40107091080818</v>
      </c>
    </row>
    <row r="317" spans="1:14" x14ac:dyDescent="0.35">
      <c r="A317" s="47">
        <v>54848</v>
      </c>
      <c r="B317" s="56">
        <v>5937.2804160594314</v>
      </c>
      <c r="C317" s="52"/>
      <c r="D317" s="52"/>
      <c r="E317" s="52"/>
      <c r="F317" s="52"/>
      <c r="G317" s="52"/>
      <c r="I317" s="15">
        <f>+I316*(1+('Gráf. 7-5'!$I313)*0.95/100)</f>
        <v>8.1562635112751281</v>
      </c>
      <c r="J317" s="15">
        <f>+J316*(1+('Gráf. 7-5'!$I313)*0.95/100)</f>
        <v>9.5028148453632983</v>
      </c>
      <c r="K317" s="15">
        <f>+K316*(1+('Gráf. 7-5'!$I313)*0.95/100)</f>
        <v>7.6330930527871805</v>
      </c>
      <c r="L317" s="15">
        <f>+L316*(1+('Gráf. 7-5'!$I313)*0.95/100)</f>
        <v>7.6788325837119569</v>
      </c>
      <c r="M317" s="15">
        <f>+M316*(1+('Gráf. 7-5'!$I313)*0.95/100)</f>
        <v>7.6337887711827017</v>
      </c>
      <c r="N317" s="14">
        <f>+'Gráf. 7-5'!G318</f>
        <v>10.793901610866559</v>
      </c>
    </row>
    <row r="318" spans="1:14" x14ac:dyDescent="0.35">
      <c r="A318" s="47">
        <v>54879</v>
      </c>
      <c r="B318" s="56">
        <v>5936.8321599485898</v>
      </c>
      <c r="C318" s="52"/>
      <c r="D318" s="52"/>
      <c r="E318" s="52"/>
      <c r="F318" s="52"/>
      <c r="G318" s="52"/>
      <c r="I318" s="15">
        <f>+I317*(1+('Gráf. 7-5'!$I314)*0.95/100)</f>
        <v>7.8222198695407732</v>
      </c>
      <c r="J318" s="15">
        <f>+J317*(1+('Gráf. 7-5'!$I314)*0.95/100)</f>
        <v>9.1136225548881011</v>
      </c>
      <c r="K318" s="15">
        <f>+K317*(1+('Gráf. 7-5'!$I314)*0.95/100)</f>
        <v>7.3204761053914229</v>
      </c>
      <c r="L318" s="15">
        <f>+L317*(1+('Gráf. 7-5'!$I314)*0.95/100)</f>
        <v>7.3643423521266671</v>
      </c>
      <c r="M318" s="15">
        <f>+M317*(1+('Gráf. 7-5'!$I314)*0.95/100)</f>
        <v>7.3211433303099813</v>
      </c>
      <c r="N318" s="14">
        <f>+'Gráf. 7-5'!G319</f>
        <v>10.660882677314691</v>
      </c>
    </row>
    <row r="319" spans="1:14" x14ac:dyDescent="0.35">
      <c r="A319" s="47">
        <v>54909</v>
      </c>
      <c r="B319" s="56">
        <v>5923.5902555970388</v>
      </c>
      <c r="C319" s="52"/>
      <c r="D319" s="52"/>
      <c r="E319" s="52"/>
      <c r="F319" s="52"/>
      <c r="G319" s="52"/>
      <c r="I319" s="15">
        <f>+I318*(1+('Gráf. 7-5'!$I315)*0.95/100)</f>
        <v>8.2912872963249526</v>
      </c>
      <c r="J319" s="15">
        <f>+J318*(1+('Gráf. 7-5'!$I315)*0.95/100)</f>
        <v>9.6601302664841171</v>
      </c>
      <c r="K319" s="15">
        <f>+K318*(1+('Gráf. 7-5'!$I315)*0.95/100)</f>
        <v>7.7594559534217762</v>
      </c>
      <c r="L319" s="15">
        <f>+L318*(1+('Gráf. 7-5'!$I315)*0.95/100)</f>
        <v>7.8059526845747369</v>
      </c>
      <c r="M319" s="15">
        <f>+M318*(1+('Gráf. 7-5'!$I315)*0.95/100)</f>
        <v>7.7601631891660157</v>
      </c>
      <c r="N319" s="14">
        <f>+'Gráf. 7-5'!G320</f>
        <v>10.60573915622814</v>
      </c>
    </row>
    <row r="320" spans="1:14" x14ac:dyDescent="0.35">
      <c r="A320" s="47">
        <v>54940</v>
      </c>
      <c r="B320" s="56">
        <v>5918.9522684081112</v>
      </c>
      <c r="C320" s="52"/>
      <c r="D320" s="52"/>
      <c r="E320" s="52"/>
      <c r="F320" s="52"/>
      <c r="G320" s="52"/>
      <c r="I320" s="15">
        <f>+I319*(1+('Gráf. 7-5'!$I316)*0.95/100)</f>
        <v>8.5972319193817057</v>
      </c>
      <c r="J320" s="15">
        <f>+J319*(1+('Gráf. 7-5'!$I316)*0.95/100)</f>
        <v>10.01658455487533</v>
      </c>
      <c r="K320" s="15">
        <f>+K319*(1+('Gráf. 7-5'!$I316)*0.95/100)</f>
        <v>8.0457762486848932</v>
      </c>
      <c r="L320" s="15">
        <f>+L319*(1+('Gráf. 7-5'!$I316)*0.95/100)</f>
        <v>8.0939886874689559</v>
      </c>
      <c r="M320" s="15">
        <f>+M319*(1+('Gráf. 7-5'!$I316)*0.95/100)</f>
        <v>8.0465095810972933</v>
      </c>
      <c r="N320" s="14">
        <f>+'Gráf. 7-5'!G321</f>
        <v>10.99344244130365</v>
      </c>
    </row>
    <row r="321" spans="1:14" x14ac:dyDescent="0.35">
      <c r="A321" s="47">
        <v>54970</v>
      </c>
      <c r="B321" s="56">
        <v>5933.217786228508</v>
      </c>
      <c r="C321" s="52"/>
      <c r="D321" s="52"/>
      <c r="E321" s="52"/>
      <c r="F321" s="52"/>
      <c r="G321" s="52"/>
      <c r="I321" s="15">
        <f>+I320*(1+('Gráf. 7-5'!$I317)*0.95/100)</f>
        <v>8.1286761943135541</v>
      </c>
      <c r="J321" s="15">
        <f>+J320*(1+('Gráf. 7-5'!$I317)*0.95/100)</f>
        <v>9.4706730239515959</v>
      </c>
      <c r="K321" s="15">
        <f>+K320*(1+('Gráf. 7-5'!$I317)*0.95/100)</f>
        <v>7.6072752800836199</v>
      </c>
      <c r="L321" s="15">
        <f>+L320*(1+('Gráf. 7-5'!$I317)*0.95/100)</f>
        <v>7.6528601040233228</v>
      </c>
      <c r="M321" s="15">
        <f>+M320*(1+('Gráf. 7-5'!$I317)*0.95/100)</f>
        <v>7.607968645317813</v>
      </c>
      <c r="N321" s="14">
        <f>+'Gráf. 7-5'!G322</f>
        <v>11.04954107916101</v>
      </c>
    </row>
    <row r="322" spans="1:14" x14ac:dyDescent="0.35">
      <c r="A322" s="47">
        <v>55001</v>
      </c>
      <c r="B322" s="56">
        <v>5926.537559570791</v>
      </c>
      <c r="C322" s="52"/>
      <c r="D322" s="52"/>
      <c r="E322" s="52"/>
      <c r="F322" s="52"/>
      <c r="G322" s="52"/>
      <c r="I322" s="15">
        <f>+I321*(1+('Gráf. 7-5'!$I318)*0.95/100)</f>
        <v>8.4254683708314069</v>
      </c>
      <c r="J322" s="15">
        <f>+J321*(1+('Gráf. 7-5'!$I318)*0.95/100)</f>
        <v>9.8164638504866506</v>
      </c>
      <c r="K322" s="15">
        <f>+K321*(1+('Gráf. 7-5'!$I318)*0.95/100)</f>
        <v>7.8850301978309796</v>
      </c>
      <c r="L322" s="15">
        <f>+L321*(1+('Gráf. 7-5'!$I318)*0.95/100)</f>
        <v>7.9322794033735207</v>
      </c>
      <c r="M322" s="15">
        <f>+M321*(1+('Gráf. 7-5'!$I318)*0.95/100)</f>
        <v>7.8857488790418531</v>
      </c>
      <c r="N322" s="14">
        <f>+'Gráf. 7-5'!G323</f>
        <v>11.28087488345234</v>
      </c>
    </row>
    <row r="323" spans="1:14" x14ac:dyDescent="0.35">
      <c r="A323" s="47">
        <v>55032</v>
      </c>
      <c r="B323" s="56">
        <v>5956.1934335703736</v>
      </c>
      <c r="C323" s="52"/>
      <c r="D323" s="52"/>
      <c r="E323" s="52"/>
      <c r="F323" s="52"/>
      <c r="G323" s="52"/>
      <c r="I323" s="15">
        <f>+I322*(1+('Gráf. 7-5'!$I319)*0.95/100)</f>
        <v>8.3251556380089369</v>
      </c>
      <c r="J323" s="15">
        <f>+J322*(1+('Gráf. 7-5'!$I319)*0.95/100)</f>
        <v>9.6995900730116382</v>
      </c>
      <c r="K323" s="15">
        <f>+K322*(1+('Gráf. 7-5'!$I319)*0.95/100)</f>
        <v>7.7911518645776709</v>
      </c>
      <c r="L323" s="15">
        <f>+L322*(1+('Gráf. 7-5'!$I319)*0.95/100)</f>
        <v>7.8378385260902474</v>
      </c>
      <c r="M323" s="15">
        <f>+M322*(1+('Gráf. 7-5'!$I319)*0.95/100)</f>
        <v>7.7918619892462706</v>
      </c>
      <c r="N323" s="14">
        <f>+'Gráf. 7-5'!G324</f>
        <v>10.828792193453181</v>
      </c>
    </row>
    <row r="324" spans="1:14" x14ac:dyDescent="0.35">
      <c r="A324" s="47">
        <v>55062</v>
      </c>
      <c r="B324" s="56">
        <v>5965.1114488212424</v>
      </c>
      <c r="C324" s="52"/>
      <c r="D324" s="52"/>
      <c r="E324" s="52"/>
      <c r="F324" s="52"/>
      <c r="G324" s="52"/>
      <c r="I324" s="15">
        <f>+I323*(1+('Gráf. 7-5'!$I320)*0.95/100)</f>
        <v>8.2835442118412104</v>
      </c>
      <c r="J324" s="15">
        <f>+J323*(1+('Gráf. 7-5'!$I320)*0.95/100)</f>
        <v>9.6511088441037209</v>
      </c>
      <c r="K324" s="15">
        <f>+K323*(1+('Gráf. 7-5'!$I320)*0.95/100)</f>
        <v>7.7522095366896169</v>
      </c>
      <c r="L324" s="15">
        <f>+L323*(1+('Gráf. 7-5'!$I320)*0.95/100)</f>
        <v>7.7986628453793729</v>
      </c>
      <c r="M324" s="15">
        <f>+M323*(1+('Gráf. 7-5'!$I320)*0.95/100)</f>
        <v>7.7529161119590819</v>
      </c>
      <c r="N324" s="14">
        <f>+'Gráf. 7-5'!G325</f>
        <v>10.47576214924668</v>
      </c>
    </row>
    <row r="325" spans="1:14" x14ac:dyDescent="0.35">
      <c r="A325" s="47">
        <v>55093</v>
      </c>
      <c r="B325" s="56">
        <v>5984.9677826400475</v>
      </c>
      <c r="C325" s="52"/>
      <c r="D325" s="52"/>
      <c r="E325" s="52"/>
      <c r="F325" s="52"/>
      <c r="G325" s="52"/>
      <c r="I325" s="15">
        <f>+I324*(1+('Gráf. 7-5'!$I321)*0.95/100)</f>
        <v>8.5761833611744756</v>
      </c>
      <c r="J325" s="15">
        <f>+J324*(1+('Gráf. 7-5'!$I321)*0.95/100)</f>
        <v>9.992061002990491</v>
      </c>
      <c r="K325" s="15">
        <f>+K324*(1+('Gráf. 7-5'!$I321)*0.95/100)</f>
        <v>8.0260778165289572</v>
      </c>
      <c r="L325" s="15">
        <f>+L324*(1+('Gráf. 7-5'!$I321)*0.95/100)</f>
        <v>8.0741722170498225</v>
      </c>
      <c r="M325" s="15">
        <f>+M324*(1+('Gráf. 7-5'!$I321)*0.95/100)</f>
        <v>8.0268093535274261</v>
      </c>
      <c r="N325" s="14">
        <f>+'Gráf. 7-5'!G326</f>
        <v>10.043239450540828</v>
      </c>
    </row>
    <row r="326" spans="1:14" x14ac:dyDescent="0.35">
      <c r="A326" s="47">
        <v>55123</v>
      </c>
      <c r="B326" s="56">
        <v>6008.3395027131601</v>
      </c>
      <c r="C326" s="52"/>
      <c r="D326" s="52"/>
      <c r="E326" s="52"/>
      <c r="F326" s="52"/>
      <c r="G326" s="52"/>
      <c r="I326" s="15">
        <f>+I325*(1+('Gráf. 7-5'!$I322)*0.95/100)</f>
        <v>8.6184508071639403</v>
      </c>
      <c r="J326" s="15">
        <f>+J325*(1+('Gráf. 7-5'!$I322)*0.95/100)</f>
        <v>10.041306556750374</v>
      </c>
      <c r="K326" s="15">
        <f>+K325*(1+('Gráf. 7-5'!$I322)*0.95/100)</f>
        <v>8.0656340848980754</v>
      </c>
      <c r="L326" s="15">
        <f>+L325*(1+('Gráf. 7-5'!$I322)*0.95/100)</f>
        <v>8.1139655171369895</v>
      </c>
      <c r="M326" s="15">
        <f>+M325*(1+('Gráf. 7-5'!$I322)*0.95/100)</f>
        <v>8.0663692272532934</v>
      </c>
      <c r="N326" s="14">
        <f>+'Gráf. 7-5'!G327</f>
        <v>10.64779803729072</v>
      </c>
    </row>
  </sheetData>
  <mergeCells count="1">
    <mergeCell ref="I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4</vt:i4>
      </vt:variant>
    </vt:vector>
  </HeadingPairs>
  <TitlesOfParts>
    <vt:vector size="13" baseType="lpstr">
      <vt:lpstr>EIA_dia</vt:lpstr>
      <vt:lpstr>EIA_mes</vt:lpstr>
      <vt:lpstr>Gráf. 7-1</vt:lpstr>
      <vt:lpstr>Bases_PLATTS</vt:lpstr>
      <vt:lpstr>Gráf. 7-2 y 7-3</vt:lpstr>
      <vt:lpstr>Gráf. 7-4</vt:lpstr>
      <vt:lpstr>Gráf. 7-5</vt:lpstr>
      <vt:lpstr>Gráf. 7-6</vt:lpstr>
      <vt:lpstr>Gráf. 7-9</vt:lpstr>
      <vt:lpstr>'Gráf. 7-4'!_Toc194082759</vt:lpstr>
      <vt:lpstr>'Gráf. 7-5'!_Toc194082760</vt:lpstr>
      <vt:lpstr>'Gráf. 7-6'!_Toc205541897</vt:lpstr>
      <vt:lpstr>'Gráf. 7-9'!_Toc205541900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Ivonn Mariño Higuera</cp:lastModifiedBy>
  <dcterms:created xsi:type="dcterms:W3CDTF">2015-06-05T18:19:34Z</dcterms:created>
  <dcterms:modified xsi:type="dcterms:W3CDTF">2025-09-05T06:11:16Z</dcterms:modified>
</cp:coreProperties>
</file>